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ncestro\Downloads\"/>
    </mc:Choice>
  </mc:AlternateContent>
  <xr:revisionPtr revIDLastSave="0" documentId="13_ncr:1_{896EBD80-B5ED-4BA1-89E2-4E3F1FB01F37}" xr6:coauthVersionLast="47" xr6:coauthVersionMax="47" xr10:uidLastSave="{00000000-0000-0000-0000-000000000000}"/>
  <bookViews>
    <workbookView xWindow="-120" yWindow="-120" windowWidth="20730" windowHeight="11160" tabRatio="882" activeTab="9" xr2:uid="{5429B018-0FC7-492A-98F4-A6239425A03C}"/>
  </bookViews>
  <sheets>
    <sheet name="FEBRERO" sheetId="2" r:id="rId1"/>
    <sheet name="MARZO" sheetId="4" r:id="rId2"/>
    <sheet name="ABRIL" sheetId="5" r:id="rId3"/>
    <sheet name="MAYO" sheetId="6" r:id="rId4"/>
    <sheet name="JUNIO" sheetId="7" r:id="rId5"/>
    <sheet name="JULIO" sheetId="16" r:id="rId6"/>
    <sheet name="AGOSTO" sheetId="17" r:id="rId7"/>
    <sheet name="SEPTIEMBRE" sheetId="18" r:id="rId8"/>
    <sheet name="OCTUBRE" sheetId="19" r:id="rId9"/>
    <sheet name="NOVIEMBRE" sheetId="20" r:id="rId10"/>
    <sheet name="DICIEMBRE" sheetId="13" r:id="rId11"/>
    <sheet name="DATA" sheetId="15" r:id="rId12"/>
  </sheets>
  <definedNames>
    <definedName name="ALTAGRACIA">DATA!$I$3:$I$17</definedName>
    <definedName name="ARABIA">DATA!$I$20:$I$32</definedName>
    <definedName name="BOSTON">DATA!$G$3:$G$41</definedName>
    <definedName name="CAIMALITO">DATA!$I$35:$I$42</definedName>
    <definedName name="CENTRO">DATA!$G$44:$G$59</definedName>
    <definedName name="CERRITOS">DATA!$I$45:$I$52</definedName>
    <definedName name="COMBIA_ALTA">DATA!$I$55:$I$67</definedName>
    <definedName name="COMBIA_BAJA">DATA!$I$70:$I$80</definedName>
    <definedName name="COMUNA" localSheetId="6">Tabla179[COMUNA]</definedName>
    <definedName name="COMUNA" localSheetId="5">Tabla179[COMUNA]</definedName>
    <definedName name="COMUNA" localSheetId="9">Tabla179[COMUNA]</definedName>
    <definedName name="COMUNA" localSheetId="8">Tabla179[COMUNA]</definedName>
    <definedName name="COMUNA" localSheetId="7">Tabla179[COMUNA]</definedName>
    <definedName name="COMUNA">Tabla179[COMUNA]</definedName>
    <definedName name="CONSOTA">DATA!$G$63:$G$100</definedName>
    <definedName name="CORREGIMIENTO" localSheetId="6">Tabla180[CORREGIMIENTO]</definedName>
    <definedName name="CORREGIMIENTO" localSheetId="5">Tabla180[CORREGIMIENTO]</definedName>
    <definedName name="CORREGIMIENTO" localSheetId="9">Tabla180[CORREGIMIENTO]</definedName>
    <definedName name="CORREGIMIENTO" localSheetId="8">Tabla180[CORREGIMIENTO]</definedName>
    <definedName name="CORREGIMIENTO" localSheetId="7">Tabla180[CORREGIMIENTO]</definedName>
    <definedName name="CORREGIMIENTO">Tabla180[CORREGIMIENTO]</definedName>
    <definedName name="CUBA">DATA!$G$103:$G$112</definedName>
    <definedName name="DEL_CAFÉ">DATA!$G$115:$G$136</definedName>
    <definedName name="EL_JARDIN">DATA!$G$139:$G$171</definedName>
    <definedName name="EL_OSO">DATA!$G$174:$G$228</definedName>
    <definedName name="EL_POBLADO">DATA!$G$233:$G$245</definedName>
    <definedName name="EL_ROCIO">DATA!$G$248:$G$251</definedName>
    <definedName name="ESTRELLA_LA_PALMILLA">DATA!$I$83:$I$89</definedName>
    <definedName name="FERROCARRIL">DATA!$G$255:$G$268</definedName>
    <definedName name="LA_BELLA">DATA!$I$92:$I$101</definedName>
    <definedName name="LA_FLORIDA">DATA!$I$104:$I$114</definedName>
    <definedName name="MORELIA">DATA!$I$117:$I$126</definedName>
    <definedName name="OLIMPICA">DATA!$G$272:$G$318</definedName>
    <definedName name="ORIENTE">DATA!$G$321:$G$340</definedName>
    <definedName name="PERLA_DEL_OTUN">DATA!$G$344:$G$364</definedName>
    <definedName name="PUERTO_CALDAS">DATA!$I$129:$I$136</definedName>
    <definedName name="RIO_OTUN">DATA!$G$367:$G$403</definedName>
    <definedName name="SAN_JOAQUIN">DATA!$G$408:$G$453</definedName>
    <definedName name="SAN_NICOLAS">DATA!$G$456:$G$464</definedName>
    <definedName name="TRIBUNAS_CORCEGA">DATA!$I$139:$I$158</definedName>
    <definedName name="UNIVERSIDAD">DATA!$G$477:$G$485</definedName>
    <definedName name="VILLASANTANA">DATA!$G$492:$G$516</definedName>
    <definedName name="VILLAVICENCIO">DATA!$G$519:$G$522</definedName>
    <definedName name="ZONA">DATA!$A$3:$A$4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70" i="20" l="1"/>
  <c r="Z170" i="20"/>
  <c r="Y170" i="20"/>
  <c r="R170" i="20"/>
  <c r="N170" i="20"/>
  <c r="K170" i="20"/>
  <c r="B170" i="20"/>
  <c r="E9" i="20" s="1"/>
  <c r="AR169" i="20"/>
  <c r="AR170" i="20" s="1"/>
  <c r="AA169" i="20"/>
  <c r="Z169" i="20"/>
  <c r="Y169" i="20"/>
  <c r="V169" i="20"/>
  <c r="V170" i="20" s="1"/>
  <c r="R169" i="20"/>
  <c r="N169" i="20"/>
  <c r="L169" i="20"/>
  <c r="L170" i="20" s="1"/>
  <c r="K169" i="20"/>
  <c r="B169" i="20"/>
  <c r="Q168" i="20"/>
  <c r="Q167" i="20"/>
  <c r="Q166" i="20"/>
  <c r="Q165" i="20"/>
  <c r="Q164" i="20"/>
  <c r="Q163" i="20"/>
  <c r="Q162" i="20"/>
  <c r="Q161" i="20"/>
  <c r="Q160" i="20"/>
  <c r="Q159" i="20"/>
  <c r="Q158" i="20"/>
  <c r="Q157" i="20"/>
  <c r="Q156" i="20"/>
  <c r="Q155" i="20"/>
  <c r="Q154" i="20"/>
  <c r="Q153" i="20"/>
  <c r="Q152" i="20"/>
  <c r="Q151" i="20"/>
  <c r="Q150" i="20"/>
  <c r="Q148" i="20"/>
  <c r="Q147" i="20"/>
  <c r="Q146" i="20"/>
  <c r="Q145" i="20"/>
  <c r="Q144" i="20"/>
  <c r="Q143" i="20"/>
  <c r="Q142" i="20"/>
  <c r="Q141" i="20"/>
  <c r="Q140" i="20"/>
  <c r="Q139" i="20"/>
  <c r="Q138" i="20"/>
  <c r="Q137" i="20"/>
  <c r="Q136" i="20"/>
  <c r="Q135" i="20"/>
  <c r="Q134" i="20"/>
  <c r="Q133" i="20"/>
  <c r="Q132" i="20"/>
  <c r="Q131" i="20"/>
  <c r="Q130" i="20"/>
  <c r="Q129" i="20"/>
  <c r="Q128" i="20"/>
  <c r="Q127" i="20"/>
  <c r="Q126" i="20"/>
  <c r="Q125" i="20"/>
  <c r="Q124" i="20"/>
  <c r="Q123" i="20"/>
  <c r="Q122" i="20"/>
  <c r="Q121" i="20"/>
  <c r="Q120" i="20"/>
  <c r="Q119" i="20"/>
  <c r="Q118" i="20"/>
  <c r="Q117" i="20"/>
  <c r="Q116" i="20"/>
  <c r="Q115" i="20"/>
  <c r="Q114" i="20"/>
  <c r="Q113" i="20"/>
  <c r="Q112" i="20"/>
  <c r="Q111" i="20"/>
  <c r="Q110" i="20"/>
  <c r="Q109" i="20"/>
  <c r="Q108" i="20"/>
  <c r="Q107" i="20"/>
  <c r="Q106" i="20"/>
  <c r="Q105" i="20"/>
  <c r="Q104" i="20"/>
  <c r="Q103" i="20"/>
  <c r="Q102" i="20"/>
  <c r="Q101" i="20"/>
  <c r="Q100" i="20"/>
  <c r="Q99" i="20"/>
  <c r="Q98" i="20"/>
  <c r="Q97" i="20"/>
  <c r="Q96" i="20"/>
  <c r="Q95" i="20"/>
  <c r="Q94" i="20"/>
  <c r="Q93" i="20"/>
  <c r="Q92" i="20"/>
  <c r="Q91" i="20"/>
  <c r="Q90" i="20"/>
  <c r="Q89" i="20"/>
  <c r="Q88" i="20"/>
  <c r="Q87" i="20"/>
  <c r="Q86" i="20"/>
  <c r="Q85" i="20"/>
  <c r="Q84" i="20"/>
  <c r="Q83" i="20"/>
  <c r="Q82" i="20"/>
  <c r="Q81" i="20"/>
  <c r="Q80" i="20"/>
  <c r="Q79" i="20"/>
  <c r="Q78" i="20"/>
  <c r="Q77" i="20"/>
  <c r="Q65" i="20"/>
  <c r="Q64" i="20"/>
  <c r="Q63" i="20"/>
  <c r="Q62" i="20"/>
  <c r="Q61" i="20"/>
  <c r="Q60" i="20"/>
  <c r="Q59" i="20"/>
  <c r="Q58" i="20"/>
  <c r="Q57" i="20"/>
  <c r="Q56" i="20"/>
  <c r="Q55" i="20"/>
  <c r="Q54" i="20"/>
  <c r="Q53" i="20"/>
  <c r="Q52" i="20"/>
  <c r="Q51" i="20"/>
  <c r="Q50" i="20"/>
  <c r="Q49" i="20"/>
  <c r="Q48" i="20"/>
  <c r="Q47" i="20"/>
  <c r="Q46" i="20"/>
  <c r="Q45" i="20"/>
  <c r="Q44" i="20"/>
  <c r="Q43" i="20"/>
  <c r="Q42" i="20"/>
  <c r="Q41" i="20"/>
  <c r="Q40" i="20"/>
  <c r="Q39" i="20"/>
  <c r="Q38" i="20"/>
  <c r="Q37" i="20"/>
  <c r="Q36" i="20"/>
  <c r="Q35" i="20"/>
  <c r="Q34" i="20"/>
  <c r="Q33" i="20"/>
  <c r="Q32" i="20"/>
  <c r="Q31" i="20"/>
  <c r="Q30" i="20"/>
  <c r="Q29" i="20"/>
  <c r="Q28" i="20"/>
  <c r="Q27" i="20"/>
  <c r="Q26" i="20"/>
  <c r="Q25" i="20"/>
  <c r="Q24" i="20"/>
  <c r="Q23" i="20"/>
  <c r="Q22" i="20"/>
  <c r="Q21" i="20"/>
  <c r="Q20" i="20"/>
  <c r="Q19" i="20"/>
  <c r="Q18" i="20"/>
  <c r="L13" i="20"/>
  <c r="L11" i="20"/>
  <c r="O9" i="20"/>
  <c r="Y170" i="19"/>
  <c r="N170" i="19"/>
  <c r="AR169" i="19"/>
  <c r="AR170" i="19" s="1"/>
  <c r="AA169" i="19"/>
  <c r="AA170" i="19" s="1"/>
  <c r="Z169" i="19"/>
  <c r="Z170" i="19" s="1"/>
  <c r="Y169" i="19"/>
  <c r="V169" i="19"/>
  <c r="V170" i="19" s="1"/>
  <c r="R169" i="19"/>
  <c r="R170" i="19" s="1"/>
  <c r="N169" i="19"/>
  <c r="L169" i="19"/>
  <c r="L170" i="19" s="1"/>
  <c r="K169" i="19"/>
  <c r="K170" i="19" s="1"/>
  <c r="B169" i="19"/>
  <c r="B170" i="19" s="1"/>
  <c r="Q168" i="19"/>
  <c r="Q167" i="19"/>
  <c r="Q166" i="19"/>
  <c r="Q165" i="19"/>
  <c r="Q164" i="19"/>
  <c r="Q163" i="19"/>
  <c r="Q162" i="19"/>
  <c r="Q161" i="19"/>
  <c r="Q160" i="19"/>
  <c r="Q159" i="19"/>
  <c r="Q158" i="19"/>
  <c r="Q157" i="19"/>
  <c r="Q156" i="19"/>
  <c r="Q155" i="19"/>
  <c r="Q154" i="19"/>
  <c r="Q153" i="19"/>
  <c r="Q152" i="19"/>
  <c r="Q151" i="19"/>
  <c r="Q150" i="19"/>
  <c r="Q148" i="19"/>
  <c r="Q147" i="19"/>
  <c r="Q146" i="19"/>
  <c r="Q145" i="19"/>
  <c r="Q144" i="19"/>
  <c r="Q143" i="19"/>
  <c r="Q142" i="19"/>
  <c r="Q141" i="19"/>
  <c r="Q140" i="19"/>
  <c r="Q139" i="19"/>
  <c r="Q138" i="19"/>
  <c r="Q137" i="19"/>
  <c r="Q136" i="19"/>
  <c r="Q135" i="19"/>
  <c r="Q134" i="19"/>
  <c r="Q133" i="19"/>
  <c r="Q132" i="19"/>
  <c r="Q131" i="19"/>
  <c r="Q130" i="19"/>
  <c r="Q129" i="19"/>
  <c r="Q128" i="19"/>
  <c r="Q127" i="19"/>
  <c r="Q126" i="19"/>
  <c r="Q125" i="19"/>
  <c r="Q124" i="19"/>
  <c r="Q123" i="19"/>
  <c r="Q122" i="19"/>
  <c r="Q121" i="19"/>
  <c r="Q120" i="19"/>
  <c r="Q119" i="19"/>
  <c r="Q118" i="19"/>
  <c r="Q117" i="19"/>
  <c r="Q116" i="19"/>
  <c r="Q115" i="19"/>
  <c r="Q114" i="19"/>
  <c r="Q113" i="19"/>
  <c r="Q112" i="19"/>
  <c r="Q111" i="19"/>
  <c r="Q110" i="19"/>
  <c r="Q109" i="19"/>
  <c r="Q108" i="19"/>
  <c r="Q107" i="19"/>
  <c r="Q106" i="19"/>
  <c r="Q105" i="19"/>
  <c r="Q104" i="19"/>
  <c r="Q103" i="19"/>
  <c r="Q102" i="19"/>
  <c r="Q101" i="19"/>
  <c r="Q100" i="19"/>
  <c r="Q99" i="19"/>
  <c r="Q98" i="19"/>
  <c r="Q97" i="19"/>
  <c r="Q96" i="19"/>
  <c r="Q95" i="19"/>
  <c r="Q94" i="19"/>
  <c r="Q93" i="19"/>
  <c r="Q92" i="19"/>
  <c r="Q91" i="19"/>
  <c r="Q90" i="19"/>
  <c r="Q89" i="19"/>
  <c r="Q88" i="19"/>
  <c r="Q87" i="19"/>
  <c r="Q86" i="19"/>
  <c r="Q85" i="19"/>
  <c r="Q84" i="19"/>
  <c r="Q83" i="19"/>
  <c r="Q82" i="19"/>
  <c r="Q81" i="19"/>
  <c r="Q80" i="19"/>
  <c r="Q79" i="19"/>
  <c r="Q78" i="19"/>
  <c r="Q77" i="19"/>
  <c r="Q65" i="19"/>
  <c r="Q64" i="19"/>
  <c r="Q63" i="19"/>
  <c r="Q62" i="19"/>
  <c r="Q61" i="19"/>
  <c r="Q60" i="19"/>
  <c r="Q59" i="19"/>
  <c r="Q58" i="19"/>
  <c r="Q57" i="19"/>
  <c r="Q56" i="19"/>
  <c r="Q55" i="19"/>
  <c r="Q54" i="19"/>
  <c r="Q53" i="19"/>
  <c r="Q52" i="19"/>
  <c r="Q51" i="19"/>
  <c r="Q50" i="19"/>
  <c r="Q49" i="19"/>
  <c r="Q48" i="19"/>
  <c r="Q47" i="19"/>
  <c r="Q46" i="19"/>
  <c r="Q45" i="19"/>
  <c r="Q44" i="19"/>
  <c r="Q43" i="19"/>
  <c r="Q42" i="19"/>
  <c r="Q41" i="19"/>
  <c r="Q40" i="19"/>
  <c r="Q39" i="19"/>
  <c r="Q38" i="19"/>
  <c r="Q37" i="19"/>
  <c r="Q36" i="19"/>
  <c r="Q35" i="19"/>
  <c r="Q34" i="19"/>
  <c r="Q33" i="19"/>
  <c r="Q32" i="19"/>
  <c r="Q31" i="19"/>
  <c r="Q30" i="19"/>
  <c r="Q29" i="19"/>
  <c r="Q28" i="19"/>
  <c r="Q27" i="19"/>
  <c r="Q26" i="19"/>
  <c r="Q25" i="19"/>
  <c r="Q24" i="19"/>
  <c r="Q23" i="19"/>
  <c r="Q22" i="19"/>
  <c r="Q21" i="19"/>
  <c r="Q20" i="19"/>
  <c r="Q19" i="19"/>
  <c r="Q18" i="19"/>
  <c r="L13" i="19"/>
  <c r="L11" i="19"/>
  <c r="AR169" i="18"/>
  <c r="AR170" i="18" s="1"/>
  <c r="AA169" i="18"/>
  <c r="AA170" i="18" s="1"/>
  <c r="Z169" i="18"/>
  <c r="Z170" i="18" s="1"/>
  <c r="Y169" i="18"/>
  <c r="Y170" i="18" s="1"/>
  <c r="V169" i="18"/>
  <c r="V170" i="18" s="1"/>
  <c r="R169" i="18"/>
  <c r="R170" i="18" s="1"/>
  <c r="N169" i="18"/>
  <c r="N170" i="18" s="1"/>
  <c r="L169" i="18"/>
  <c r="L170" i="18" s="1"/>
  <c r="K169" i="18"/>
  <c r="K170" i="18" s="1"/>
  <c r="B169" i="18"/>
  <c r="B170" i="18" s="1"/>
  <c r="O9" i="18" s="1"/>
  <c r="Q168" i="18"/>
  <c r="Q167" i="18"/>
  <c r="Q166" i="18"/>
  <c r="Q165" i="18"/>
  <c r="Q164" i="18"/>
  <c r="Q163" i="18"/>
  <c r="Q162" i="18"/>
  <c r="Q161" i="18"/>
  <c r="Q160" i="18"/>
  <c r="Q159" i="18"/>
  <c r="Q158" i="18"/>
  <c r="Q157" i="18"/>
  <c r="Q156" i="18"/>
  <c r="Q155" i="18"/>
  <c r="Q154" i="18"/>
  <c r="Q153" i="18"/>
  <c r="Q152" i="18"/>
  <c r="Q151" i="18"/>
  <c r="Q150" i="18"/>
  <c r="Q148" i="18"/>
  <c r="Q147" i="18"/>
  <c r="Q146" i="18"/>
  <c r="Q145" i="18"/>
  <c r="Q144" i="18"/>
  <c r="Q143" i="18"/>
  <c r="Q142" i="18"/>
  <c r="Q141" i="18"/>
  <c r="Q140" i="18"/>
  <c r="Q139" i="18"/>
  <c r="Q138" i="18"/>
  <c r="Q137" i="18"/>
  <c r="Q136" i="18"/>
  <c r="Q135" i="18"/>
  <c r="Q134" i="18"/>
  <c r="Q133" i="18"/>
  <c r="Q132" i="18"/>
  <c r="Q131" i="18"/>
  <c r="Q130" i="18"/>
  <c r="Q129" i="18"/>
  <c r="Q128" i="18"/>
  <c r="Q127" i="18"/>
  <c r="Q126" i="18"/>
  <c r="Q125" i="18"/>
  <c r="Q124" i="18"/>
  <c r="Q123" i="18"/>
  <c r="Q122" i="18"/>
  <c r="Q121" i="18"/>
  <c r="Q120" i="18"/>
  <c r="Q119" i="18"/>
  <c r="Q118" i="18"/>
  <c r="Q117" i="18"/>
  <c r="Q116" i="18"/>
  <c r="Q115" i="18"/>
  <c r="Q114" i="18"/>
  <c r="Q113" i="18"/>
  <c r="Q112" i="18"/>
  <c r="Q111" i="18"/>
  <c r="Q110" i="18"/>
  <c r="Q109" i="18"/>
  <c r="Q108" i="18"/>
  <c r="Q107" i="18"/>
  <c r="Q106" i="18"/>
  <c r="Q105" i="18"/>
  <c r="Q104" i="18"/>
  <c r="Q103" i="18"/>
  <c r="Q102" i="18"/>
  <c r="Q101" i="18"/>
  <c r="Q100" i="18"/>
  <c r="Q99" i="18"/>
  <c r="Q98" i="18"/>
  <c r="Q97" i="18"/>
  <c r="Q96" i="18"/>
  <c r="Q95" i="18"/>
  <c r="Q94" i="18"/>
  <c r="Q93" i="18"/>
  <c r="Q92" i="18"/>
  <c r="Q91" i="18"/>
  <c r="Q90" i="18"/>
  <c r="Q89" i="18"/>
  <c r="Q88" i="18"/>
  <c r="Q87" i="18"/>
  <c r="Q86" i="18"/>
  <c r="Q85" i="18"/>
  <c r="Q84" i="18"/>
  <c r="Q83" i="18"/>
  <c r="Q82" i="18"/>
  <c r="Q81" i="18"/>
  <c r="Q80" i="18"/>
  <c r="Q79" i="18"/>
  <c r="Q78" i="18"/>
  <c r="Q77" i="18"/>
  <c r="Q65" i="18"/>
  <c r="Q64" i="18"/>
  <c r="Q63" i="18"/>
  <c r="Q62" i="18"/>
  <c r="Q61" i="18"/>
  <c r="Q60" i="18"/>
  <c r="Q59" i="18"/>
  <c r="Q58" i="18"/>
  <c r="Q57" i="18"/>
  <c r="Q56" i="18"/>
  <c r="Q55" i="18"/>
  <c r="Q54" i="18"/>
  <c r="Q53" i="18"/>
  <c r="Q52" i="18"/>
  <c r="Q51" i="18"/>
  <c r="Q50" i="18"/>
  <c r="Q49" i="18"/>
  <c r="Q48" i="18"/>
  <c r="Q47" i="18"/>
  <c r="Q46" i="18"/>
  <c r="Q45" i="18"/>
  <c r="Q44" i="18"/>
  <c r="Q43" i="18"/>
  <c r="Q42" i="18"/>
  <c r="Q41" i="18"/>
  <c r="Q40" i="18"/>
  <c r="Q39" i="18"/>
  <c r="Q38" i="18"/>
  <c r="Q37" i="18"/>
  <c r="Q36" i="18"/>
  <c r="Q35" i="18"/>
  <c r="Q34" i="18"/>
  <c r="Q33" i="18"/>
  <c r="Q32" i="18"/>
  <c r="Q31" i="18"/>
  <c r="Q30" i="18"/>
  <c r="Q29" i="18"/>
  <c r="Q28" i="18"/>
  <c r="Q27" i="18"/>
  <c r="Q26" i="18"/>
  <c r="Q25" i="18"/>
  <c r="Q24" i="18"/>
  <c r="Q23" i="18"/>
  <c r="Q22" i="18"/>
  <c r="Q21" i="18"/>
  <c r="Q20" i="18"/>
  <c r="Q19" i="18"/>
  <c r="Q18" i="18"/>
  <c r="L12" i="18"/>
  <c r="L10" i="18"/>
  <c r="Q78" i="17"/>
  <c r="Q77" i="17"/>
  <c r="Q76" i="17"/>
  <c r="Q75" i="17"/>
  <c r="Q74" i="17"/>
  <c r="AR192" i="17"/>
  <c r="AR193" i="17" s="1"/>
  <c r="AA192" i="17"/>
  <c r="AA193" i="17" s="1"/>
  <c r="Z192" i="17"/>
  <c r="Z193" i="17" s="1"/>
  <c r="Y192" i="17"/>
  <c r="Y193" i="17" s="1"/>
  <c r="V192" i="17"/>
  <c r="V193" i="17" s="1"/>
  <c r="R192" i="17"/>
  <c r="R193" i="17" s="1"/>
  <c r="N192" i="17"/>
  <c r="N193" i="17" s="1"/>
  <c r="L192" i="17"/>
  <c r="L193" i="17" s="1"/>
  <c r="K192" i="17"/>
  <c r="K193" i="17" s="1"/>
  <c r="B192" i="17"/>
  <c r="B193" i="17" s="1"/>
  <c r="Q191" i="17"/>
  <c r="Q190" i="17"/>
  <c r="Q189" i="17"/>
  <c r="Q188" i="17"/>
  <c r="Q187" i="17"/>
  <c r="Q186" i="17"/>
  <c r="Q185" i="17"/>
  <c r="Q184" i="17"/>
  <c r="Q183" i="17"/>
  <c r="Q182" i="17"/>
  <c r="Q181" i="17"/>
  <c r="Q180" i="17"/>
  <c r="Q179" i="17"/>
  <c r="Q178" i="17"/>
  <c r="Q177" i="17"/>
  <c r="Q176" i="17"/>
  <c r="Q175" i="17"/>
  <c r="Q174" i="17"/>
  <c r="Q173" i="17"/>
  <c r="Q171" i="17"/>
  <c r="Q170" i="17"/>
  <c r="Q169" i="17"/>
  <c r="Q168" i="17"/>
  <c r="Q167" i="17"/>
  <c r="Q166" i="17"/>
  <c r="Q165" i="17"/>
  <c r="Q164" i="17"/>
  <c r="Q163" i="17"/>
  <c r="Q162" i="17"/>
  <c r="Q161" i="17"/>
  <c r="Q160" i="17"/>
  <c r="Q159" i="17"/>
  <c r="Q158" i="17"/>
  <c r="Q157" i="17"/>
  <c r="Q156" i="17"/>
  <c r="Q155" i="17"/>
  <c r="Q154" i="17"/>
  <c r="Q153" i="17"/>
  <c r="Q152" i="17"/>
  <c r="Q151" i="17"/>
  <c r="Q150" i="17"/>
  <c r="Q149" i="17"/>
  <c r="Q148" i="17"/>
  <c r="Q147" i="17"/>
  <c r="Q146" i="17"/>
  <c r="Q145" i="17"/>
  <c r="Q144" i="17"/>
  <c r="Q143" i="17"/>
  <c r="Q142" i="17"/>
  <c r="Q141" i="17"/>
  <c r="Q140" i="17"/>
  <c r="Q139" i="17"/>
  <c r="Q138" i="17"/>
  <c r="Q137" i="17"/>
  <c r="Q136" i="17"/>
  <c r="Q135" i="17"/>
  <c r="Q134" i="17"/>
  <c r="Q133" i="17"/>
  <c r="Q132" i="17"/>
  <c r="Q131" i="17"/>
  <c r="Q130" i="17"/>
  <c r="Q129" i="17"/>
  <c r="Q127" i="17"/>
  <c r="Q126" i="17"/>
  <c r="Q125" i="17"/>
  <c r="Q124" i="17"/>
  <c r="Q123" i="17"/>
  <c r="Q122" i="17"/>
  <c r="Q121" i="17"/>
  <c r="Q120" i="17"/>
  <c r="Q119" i="17"/>
  <c r="Q118" i="17"/>
  <c r="Q117" i="17"/>
  <c r="Q116" i="17"/>
  <c r="Q115" i="17"/>
  <c r="Q114" i="17"/>
  <c r="Q113" i="17"/>
  <c r="Q112" i="17"/>
  <c r="Q111" i="17"/>
  <c r="Q110" i="17"/>
  <c r="Q109" i="17"/>
  <c r="Q108" i="17"/>
  <c r="Q107" i="17"/>
  <c r="Q106" i="17"/>
  <c r="Q105" i="17"/>
  <c r="Q104" i="17"/>
  <c r="Q103" i="17"/>
  <c r="Q102" i="17"/>
  <c r="Q101" i="17"/>
  <c r="Q100" i="17"/>
  <c r="Q99" i="17"/>
  <c r="Q98" i="17"/>
  <c r="Q97" i="17"/>
  <c r="Q96" i="17"/>
  <c r="Q95" i="17"/>
  <c r="Q94" i="17"/>
  <c r="Q93" i="17"/>
  <c r="Q92" i="17"/>
  <c r="Q91" i="17"/>
  <c r="Q90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AR181" i="16"/>
  <c r="AR182" i="16" s="1"/>
  <c r="AA181" i="16"/>
  <c r="AA182" i="16" s="1"/>
  <c r="Z181" i="16"/>
  <c r="Z182" i="16" s="1"/>
  <c r="Y181" i="16"/>
  <c r="Y182" i="16" s="1"/>
  <c r="V181" i="16"/>
  <c r="V182" i="16" s="1"/>
  <c r="R181" i="16"/>
  <c r="R182" i="16" s="1"/>
  <c r="N181" i="16"/>
  <c r="N182" i="16" s="1"/>
  <c r="L181" i="16"/>
  <c r="L182" i="16" s="1"/>
  <c r="K181" i="16"/>
  <c r="K182" i="16" s="1"/>
  <c r="B181" i="16"/>
  <c r="B182" i="16" s="1"/>
  <c r="Q180" i="16"/>
  <c r="Q179" i="16"/>
  <c r="Q178" i="16"/>
  <c r="Q177" i="16"/>
  <c r="Q176" i="16"/>
  <c r="Q175" i="16"/>
  <c r="Q174" i="16"/>
  <c r="Q173" i="16"/>
  <c r="Q172" i="16"/>
  <c r="Q171" i="16"/>
  <c r="Q170" i="16"/>
  <c r="Q169" i="16"/>
  <c r="Q168" i="16"/>
  <c r="Q167" i="16"/>
  <c r="Q166" i="16"/>
  <c r="Q165" i="16"/>
  <c r="Q164" i="16"/>
  <c r="Q163" i="16"/>
  <c r="Q162" i="16"/>
  <c r="Q160" i="16"/>
  <c r="Q159" i="16"/>
  <c r="Q158" i="16"/>
  <c r="Q157" i="16"/>
  <c r="Q156" i="16"/>
  <c r="Q155" i="16"/>
  <c r="Q154" i="16"/>
  <c r="Q153" i="16"/>
  <c r="Q152" i="16"/>
  <c r="Q151" i="16"/>
  <c r="Q150" i="16"/>
  <c r="Q149" i="16"/>
  <c r="Q148" i="16"/>
  <c r="Q147" i="16"/>
  <c r="Q146" i="16"/>
  <c r="Q145" i="16"/>
  <c r="Q144" i="16"/>
  <c r="Q143" i="16"/>
  <c r="Q142" i="16"/>
  <c r="Q141" i="16"/>
  <c r="Q140" i="16"/>
  <c r="Q139" i="16"/>
  <c r="Q138" i="16"/>
  <c r="Q137" i="16"/>
  <c r="Q136" i="16"/>
  <c r="Q135" i="16"/>
  <c r="Q134" i="16"/>
  <c r="Q133" i="16"/>
  <c r="Q132" i="16"/>
  <c r="Q131" i="16"/>
  <c r="Q130" i="16"/>
  <c r="Q129" i="16"/>
  <c r="Q128" i="16"/>
  <c r="Q127" i="16"/>
  <c r="Q126" i="16"/>
  <c r="Q125" i="16"/>
  <c r="Q124" i="16"/>
  <c r="Q123" i="16"/>
  <c r="Q122" i="16"/>
  <c r="Q121" i="16"/>
  <c r="Q120" i="16"/>
  <c r="Q119" i="16"/>
  <c r="Q118" i="16"/>
  <c r="Q116" i="16"/>
  <c r="Q115" i="16"/>
  <c r="Q114" i="16"/>
  <c r="Q113" i="16"/>
  <c r="Q112" i="16"/>
  <c r="Q111" i="16"/>
  <c r="Q110" i="16"/>
  <c r="Q109" i="16"/>
  <c r="Q108" i="16"/>
  <c r="Q107" i="16"/>
  <c r="Q106" i="16"/>
  <c r="Q105" i="16"/>
  <c r="Q104" i="16"/>
  <c r="Q103" i="16"/>
  <c r="Q102" i="16"/>
  <c r="Q101" i="16"/>
  <c r="Q100" i="16"/>
  <c r="Q99" i="16"/>
  <c r="Q98" i="16"/>
  <c r="Q97" i="16"/>
  <c r="Q96" i="16"/>
  <c r="Q95" i="16"/>
  <c r="Q94" i="16"/>
  <c r="Q93" i="16"/>
  <c r="Q92" i="16"/>
  <c r="Q91" i="16"/>
  <c r="Q90" i="16"/>
  <c r="Q89" i="16"/>
  <c r="Q88" i="16"/>
  <c r="Q87" i="16"/>
  <c r="Q86" i="16"/>
  <c r="Q85" i="16"/>
  <c r="Q84" i="16"/>
  <c r="Q83" i="16"/>
  <c r="Q82" i="16"/>
  <c r="Q81" i="16"/>
  <c r="Q80" i="16"/>
  <c r="Q79" i="16"/>
  <c r="Q78" i="16"/>
  <c r="Q77" i="16"/>
  <c r="Q76" i="16"/>
  <c r="Q75" i="16"/>
  <c r="Q74" i="16"/>
  <c r="Q73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Q53" i="16"/>
  <c r="Q52" i="16"/>
  <c r="Q51" i="16"/>
  <c r="Q50" i="16"/>
  <c r="Q49" i="16"/>
  <c r="Q48" i="16"/>
  <c r="Q47" i="16"/>
  <c r="Q46" i="16"/>
  <c r="Q45" i="16"/>
  <c r="Q44" i="16"/>
  <c r="Q43" i="16"/>
  <c r="Q42" i="16"/>
  <c r="Q41" i="16"/>
  <c r="Q40" i="16"/>
  <c r="Q39" i="16"/>
  <c r="Q38" i="16"/>
  <c r="Q37" i="16"/>
  <c r="Q36" i="16"/>
  <c r="Q3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L12" i="16"/>
  <c r="L10" i="16"/>
  <c r="AR181" i="7"/>
  <c r="AA181" i="7"/>
  <c r="Z181" i="7"/>
  <c r="Y181" i="7"/>
  <c r="V181" i="7"/>
  <c r="R181" i="7"/>
  <c r="N181" i="7"/>
  <c r="L181" i="7"/>
  <c r="K181" i="7"/>
  <c r="B181" i="7"/>
  <c r="Q180" i="7"/>
  <c r="Q179" i="7"/>
  <c r="Q178" i="7"/>
  <c r="Q177" i="7"/>
  <c r="Q176" i="7"/>
  <c r="Q175" i="7"/>
  <c r="Q174" i="7"/>
  <c r="Q173" i="7"/>
  <c r="Q172" i="7"/>
  <c r="Q171" i="7"/>
  <c r="Q170" i="7"/>
  <c r="Q169" i="7"/>
  <c r="Q168" i="7"/>
  <c r="Q167" i="7"/>
  <c r="Q166" i="7"/>
  <c r="Q165" i="7"/>
  <c r="Q164" i="7"/>
  <c r="Q163" i="7"/>
  <c r="Q162" i="7"/>
  <c r="Q160" i="7"/>
  <c r="Q159" i="7"/>
  <c r="Q158" i="7"/>
  <c r="Q157" i="7"/>
  <c r="Q156" i="7"/>
  <c r="Q155" i="7"/>
  <c r="Q154" i="7"/>
  <c r="Q153" i="7"/>
  <c r="Q152" i="7"/>
  <c r="Q151" i="7"/>
  <c r="Q150" i="7"/>
  <c r="Q149" i="7"/>
  <c r="Q148" i="7"/>
  <c r="Q147" i="7"/>
  <c r="Q146" i="7"/>
  <c r="Q145" i="7"/>
  <c r="Q144" i="7"/>
  <c r="Q143" i="7"/>
  <c r="Q142" i="7"/>
  <c r="Q141" i="7"/>
  <c r="Q140" i="7"/>
  <c r="Q139" i="7"/>
  <c r="Q138" i="7"/>
  <c r="Q137" i="7"/>
  <c r="Q136" i="7"/>
  <c r="Q135" i="7"/>
  <c r="Q134" i="7"/>
  <c r="Q133" i="7"/>
  <c r="Q132" i="7"/>
  <c r="Q131" i="7"/>
  <c r="Q130" i="7"/>
  <c r="Q129" i="7"/>
  <c r="Q128" i="7"/>
  <c r="Q127" i="7"/>
  <c r="Q126" i="7"/>
  <c r="Q125" i="7"/>
  <c r="Q124" i="7"/>
  <c r="Q123" i="7"/>
  <c r="Q122" i="7"/>
  <c r="Q121" i="7"/>
  <c r="Q120" i="7"/>
  <c r="Q119" i="7"/>
  <c r="Q118" i="7"/>
  <c r="Q116" i="7"/>
  <c r="Q115" i="7"/>
  <c r="Q114" i="7"/>
  <c r="Q113" i="7"/>
  <c r="Q112" i="7"/>
  <c r="Q111" i="7"/>
  <c r="Q110" i="7"/>
  <c r="Q109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57" i="7"/>
  <c r="Q56" i="7"/>
  <c r="Q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74" i="6"/>
  <c r="Q75" i="6"/>
  <c r="Q76" i="6"/>
  <c r="Q77" i="6"/>
  <c r="Q78" i="6"/>
  <c r="Q143" i="6"/>
  <c r="Q142" i="6"/>
  <c r="Q141" i="6"/>
  <c r="Q14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21" i="6"/>
  <c r="Q120" i="6"/>
  <c r="Q119" i="6"/>
  <c r="Q118" i="6"/>
  <c r="Q116" i="6"/>
  <c r="Q115" i="6"/>
  <c r="Q114" i="6"/>
  <c r="Q113" i="6"/>
  <c r="Q112" i="6"/>
  <c r="Q111" i="6"/>
  <c r="Q110" i="6"/>
  <c r="Q109" i="6"/>
  <c r="Q108" i="6"/>
  <c r="Q107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1" i="6"/>
  <c r="Q50" i="6"/>
  <c r="Q49" i="6"/>
  <c r="Q48" i="6"/>
  <c r="Q47" i="6"/>
  <c r="Q46" i="6"/>
  <c r="Q45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88" i="5"/>
  <c r="Q47" i="5"/>
  <c r="Q38" i="5"/>
  <c r="Q28" i="5"/>
  <c r="Q25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B10" i="20" l="1"/>
  <c r="B12" i="20"/>
  <c r="L10" i="20"/>
  <c r="L12" i="20"/>
  <c r="B11" i="20"/>
  <c r="B13" i="20"/>
  <c r="E9" i="19"/>
  <c r="O9" i="19"/>
  <c r="B10" i="19"/>
  <c r="B12" i="19"/>
  <c r="L10" i="19"/>
  <c r="L12" i="19"/>
  <c r="B11" i="19"/>
  <c r="B13" i="19"/>
  <c r="E9" i="18"/>
  <c r="B11" i="18"/>
  <c r="B13" i="18"/>
  <c r="L11" i="18"/>
  <c r="L14" i="18" s="1"/>
  <c r="L13" i="18"/>
  <c r="B10" i="18"/>
  <c r="B12" i="18"/>
  <c r="L12" i="17"/>
  <c r="O9" i="17"/>
  <c r="E9" i="17"/>
  <c r="L10" i="17"/>
  <c r="B11" i="17"/>
  <c r="B13" i="17"/>
  <c r="L11" i="17"/>
  <c r="L13" i="17"/>
  <c r="B10" i="17"/>
  <c r="B12" i="17"/>
  <c r="O9" i="16"/>
  <c r="E9" i="16"/>
  <c r="B11" i="16"/>
  <c r="B13" i="16"/>
  <c r="L11" i="16"/>
  <c r="L13" i="16"/>
  <c r="B10" i="16"/>
  <c r="B12" i="16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AR181" i="13"/>
  <c r="AA181" i="13"/>
  <c r="Z181" i="13"/>
  <c r="Y181" i="13"/>
  <c r="V181" i="13"/>
  <c r="R181" i="13"/>
  <c r="N181" i="13"/>
  <c r="L181" i="13"/>
  <c r="K181" i="13"/>
  <c r="B181" i="13"/>
  <c r="E9" i="13" s="1"/>
  <c r="Q180" i="13"/>
  <c r="Q179" i="13"/>
  <c r="Q178" i="13"/>
  <c r="Q177" i="13"/>
  <c r="Q176" i="13"/>
  <c r="Q175" i="13"/>
  <c r="Q174" i="13"/>
  <c r="Q173" i="13"/>
  <c r="Q172" i="13"/>
  <c r="Q171" i="13"/>
  <c r="Q170" i="13"/>
  <c r="Q169" i="13"/>
  <c r="Q168" i="13"/>
  <c r="Q167" i="13"/>
  <c r="Q166" i="13"/>
  <c r="Q165" i="13"/>
  <c r="Q164" i="13"/>
  <c r="Q163" i="13"/>
  <c r="Q162" i="13"/>
  <c r="Q161" i="13"/>
  <c r="Q160" i="13"/>
  <c r="Q159" i="13"/>
  <c r="Q158" i="13"/>
  <c r="Q157" i="13"/>
  <c r="Q156" i="13"/>
  <c r="Q155" i="13"/>
  <c r="Q154" i="13"/>
  <c r="Q153" i="13"/>
  <c r="Q152" i="13"/>
  <c r="Q151" i="13"/>
  <c r="Q150" i="13"/>
  <c r="Q149" i="13"/>
  <c r="Q148" i="13"/>
  <c r="Q147" i="13"/>
  <c r="Q146" i="13"/>
  <c r="Q145" i="13"/>
  <c r="Q144" i="13"/>
  <c r="Q143" i="13"/>
  <c r="Q142" i="13"/>
  <c r="Q141" i="13"/>
  <c r="Q140" i="13"/>
  <c r="Q139" i="13"/>
  <c r="Q138" i="13"/>
  <c r="Q137" i="13"/>
  <c r="Q136" i="13"/>
  <c r="Q135" i="13"/>
  <c r="Q134" i="13"/>
  <c r="Q133" i="13"/>
  <c r="Q132" i="13"/>
  <c r="Q131" i="13"/>
  <c r="Q130" i="13"/>
  <c r="Q129" i="13"/>
  <c r="Q128" i="13"/>
  <c r="Q127" i="13"/>
  <c r="Q126" i="13"/>
  <c r="Q125" i="13"/>
  <c r="Q124" i="13"/>
  <c r="Q123" i="13"/>
  <c r="Q122" i="13"/>
  <c r="Q121" i="13"/>
  <c r="Q120" i="13"/>
  <c r="Q119" i="13"/>
  <c r="Q118" i="13"/>
  <c r="Q117" i="13"/>
  <c r="Q116" i="13"/>
  <c r="Q115" i="13"/>
  <c r="Q114" i="13"/>
  <c r="Q113" i="13"/>
  <c r="Q112" i="13"/>
  <c r="Q111" i="13"/>
  <c r="Q110" i="13"/>
  <c r="Q109" i="13"/>
  <c r="Q108" i="13"/>
  <c r="Q107" i="13"/>
  <c r="Q106" i="13"/>
  <c r="Q105" i="13"/>
  <c r="Q104" i="13"/>
  <c r="Q103" i="13"/>
  <c r="Q102" i="13"/>
  <c r="Q101" i="13"/>
  <c r="Q100" i="13"/>
  <c r="Q99" i="13"/>
  <c r="Q98" i="13"/>
  <c r="Q97" i="13"/>
  <c r="Q96" i="13"/>
  <c r="Q95" i="13"/>
  <c r="Q94" i="13"/>
  <c r="Q93" i="13"/>
  <c r="Q92" i="13"/>
  <c r="Q91" i="13"/>
  <c r="Q90" i="13"/>
  <c r="Q89" i="13"/>
  <c r="Q88" i="13"/>
  <c r="Q87" i="13"/>
  <c r="Q86" i="13"/>
  <c r="Q85" i="13"/>
  <c r="Q84" i="13"/>
  <c r="Q83" i="13"/>
  <c r="Q82" i="13"/>
  <c r="Q81" i="13"/>
  <c r="Q80" i="13"/>
  <c r="Q79" i="13"/>
  <c r="Q78" i="13"/>
  <c r="Q77" i="13"/>
  <c r="Q76" i="13"/>
  <c r="Q75" i="13"/>
  <c r="Q74" i="13"/>
  <c r="Q73" i="13"/>
  <c r="Q72" i="13"/>
  <c r="Q71" i="13"/>
  <c r="Q70" i="13"/>
  <c r="Q69" i="13"/>
  <c r="Q68" i="13"/>
  <c r="Q67" i="13"/>
  <c r="Q66" i="13"/>
  <c r="Q65" i="13"/>
  <c r="Q64" i="13"/>
  <c r="Q63" i="13"/>
  <c r="Q62" i="13"/>
  <c r="Q61" i="13"/>
  <c r="Q60" i="13"/>
  <c r="Q59" i="13"/>
  <c r="Q58" i="13"/>
  <c r="Q57" i="13"/>
  <c r="Q56" i="13"/>
  <c r="Q55" i="13"/>
  <c r="Q54" i="13"/>
  <c r="Q53" i="13"/>
  <c r="Q52" i="13"/>
  <c r="Q51" i="13"/>
  <c r="Q50" i="13"/>
  <c r="Q49" i="13"/>
  <c r="Q48" i="13"/>
  <c r="Q47" i="13"/>
  <c r="Q46" i="13"/>
  <c r="Q45" i="13"/>
  <c r="Q44" i="13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L13" i="13"/>
  <c r="B13" i="13"/>
  <c r="L12" i="13"/>
  <c r="B12" i="13"/>
  <c r="L11" i="13"/>
  <c r="B11" i="13"/>
  <c r="L10" i="13"/>
  <c r="B10" i="13"/>
  <c r="O9" i="13"/>
  <c r="AR182" i="7"/>
  <c r="AA182" i="7"/>
  <c r="Z182" i="7"/>
  <c r="Y182" i="7"/>
  <c r="V182" i="7"/>
  <c r="R182" i="7"/>
  <c r="N182" i="7"/>
  <c r="L182" i="7"/>
  <c r="K182" i="7"/>
  <c r="B182" i="7"/>
  <c r="O9" i="7" s="1"/>
  <c r="L13" i="7"/>
  <c r="B13" i="7"/>
  <c r="L12" i="7"/>
  <c r="B12" i="7"/>
  <c r="L11" i="7"/>
  <c r="B11" i="7"/>
  <c r="L10" i="7"/>
  <c r="B10" i="7"/>
  <c r="AR181" i="6"/>
  <c r="AA181" i="6"/>
  <c r="Z181" i="6"/>
  <c r="Y181" i="6"/>
  <c r="V181" i="6"/>
  <c r="R181" i="6"/>
  <c r="N181" i="6"/>
  <c r="L181" i="6"/>
  <c r="K181" i="6"/>
  <c r="B181" i="6"/>
  <c r="E9" i="6" s="1"/>
  <c r="Q180" i="6"/>
  <c r="Q179" i="6"/>
  <c r="Q178" i="6"/>
  <c r="Q177" i="6"/>
  <c r="Q176" i="6"/>
  <c r="Q175" i="6"/>
  <c r="Q174" i="6"/>
  <c r="Q173" i="6"/>
  <c r="Q172" i="6"/>
  <c r="Q171" i="6"/>
  <c r="Q170" i="6"/>
  <c r="Q169" i="6"/>
  <c r="Q168" i="6"/>
  <c r="Q167" i="6"/>
  <c r="Q166" i="6"/>
  <c r="Q165" i="6"/>
  <c r="Q164" i="6"/>
  <c r="Q163" i="6"/>
  <c r="Q162" i="6"/>
  <c r="Q160" i="6"/>
  <c r="Q159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L13" i="6"/>
  <c r="B13" i="6"/>
  <c r="L12" i="6"/>
  <c r="B12" i="6"/>
  <c r="L11" i="6"/>
  <c r="B11" i="6"/>
  <c r="L10" i="6"/>
  <c r="B10" i="6"/>
  <c r="AR205" i="5"/>
  <c r="AA205" i="5"/>
  <c r="Z205" i="5"/>
  <c r="Y205" i="5"/>
  <c r="V205" i="5"/>
  <c r="R205" i="5"/>
  <c r="N205" i="5"/>
  <c r="L205" i="5"/>
  <c r="K205" i="5"/>
  <c r="B205" i="5"/>
  <c r="O9" i="5" s="1"/>
  <c r="Q204" i="5"/>
  <c r="Q203" i="5"/>
  <c r="Q202" i="5"/>
  <c r="Q201" i="5"/>
  <c r="Q200" i="5"/>
  <c r="Q199" i="5"/>
  <c r="Q198" i="5"/>
  <c r="Q197" i="5"/>
  <c r="Q196" i="5"/>
  <c r="Q195" i="5"/>
  <c r="Q194" i="5"/>
  <c r="Q193" i="5"/>
  <c r="Q192" i="5"/>
  <c r="Q191" i="5"/>
  <c r="Q190" i="5"/>
  <c r="Q189" i="5"/>
  <c r="Q188" i="5"/>
  <c r="Q187" i="5"/>
  <c r="Q186" i="5"/>
  <c r="Q185" i="5"/>
  <c r="Q184" i="5"/>
  <c r="Q183" i="5"/>
  <c r="Q182" i="5"/>
  <c r="Q181" i="5"/>
  <c r="Q180" i="5"/>
  <c r="Q179" i="5"/>
  <c r="Q178" i="5"/>
  <c r="Q49" i="5"/>
  <c r="Q48" i="5"/>
  <c r="Q46" i="5"/>
  <c r="Q45" i="5"/>
  <c r="Q44" i="5"/>
  <c r="Q43" i="5"/>
  <c r="Q42" i="5"/>
  <c r="Q41" i="5"/>
  <c r="Q40" i="5"/>
  <c r="Q39" i="5"/>
  <c r="Q37" i="5"/>
  <c r="Q36" i="5"/>
  <c r="Q35" i="5"/>
  <c r="Q34" i="5"/>
  <c r="Q33" i="5"/>
  <c r="Q32" i="5"/>
  <c r="Q31" i="5"/>
  <c r="Q30" i="5"/>
  <c r="Q29" i="5"/>
  <c r="Q27" i="5"/>
  <c r="Q26" i="5"/>
  <c r="Q24" i="5"/>
  <c r="Q23" i="5"/>
  <c r="Q22" i="5"/>
  <c r="Q21" i="5"/>
  <c r="Q20" i="5"/>
  <c r="Q19" i="5"/>
  <c r="Q18" i="5"/>
  <c r="L13" i="5"/>
  <c r="B13" i="5"/>
  <c r="L12" i="5"/>
  <c r="B12" i="5"/>
  <c r="L11" i="5"/>
  <c r="B11" i="5"/>
  <c r="L10" i="5"/>
  <c r="B10" i="5"/>
  <c r="AR181" i="4"/>
  <c r="AA181" i="4"/>
  <c r="Z181" i="4"/>
  <c r="Y181" i="4"/>
  <c r="V181" i="4"/>
  <c r="R181" i="4"/>
  <c r="N181" i="4"/>
  <c r="L181" i="4"/>
  <c r="K181" i="4"/>
  <c r="B181" i="4"/>
  <c r="O9" i="4" s="1"/>
  <c r="Q180" i="4"/>
  <c r="Q179" i="4"/>
  <c r="Q178" i="4"/>
  <c r="Q177" i="4"/>
  <c r="Q176" i="4"/>
  <c r="Q175" i="4"/>
  <c r="Q174" i="4"/>
  <c r="Q173" i="4"/>
  <c r="Q172" i="4"/>
  <c r="Q171" i="4"/>
  <c r="Q170" i="4"/>
  <c r="Q169" i="4"/>
  <c r="Q168" i="4"/>
  <c r="Q167" i="4"/>
  <c r="Q166" i="4"/>
  <c r="Q165" i="4"/>
  <c r="Q164" i="4"/>
  <c r="Q163" i="4"/>
  <c r="Q162" i="4"/>
  <c r="Q161" i="4"/>
  <c r="Q160" i="4"/>
  <c r="Q159" i="4"/>
  <c r="Q158" i="4"/>
  <c r="Q157" i="4"/>
  <c r="Q156" i="4"/>
  <c r="Q155" i="4"/>
  <c r="Q154" i="4"/>
  <c r="Q153" i="4"/>
  <c r="Q152" i="4"/>
  <c r="Q151" i="4"/>
  <c r="Q150" i="4"/>
  <c r="Q149" i="4"/>
  <c r="Q148" i="4"/>
  <c r="Q147" i="4"/>
  <c r="Q146" i="4"/>
  <c r="Q145" i="4"/>
  <c r="Q144" i="4"/>
  <c r="Q143" i="4"/>
  <c r="Q142" i="4"/>
  <c r="Q141" i="4"/>
  <c r="Q140" i="4"/>
  <c r="Q139" i="4"/>
  <c r="Q138" i="4"/>
  <c r="Q137" i="4"/>
  <c r="Q136" i="4"/>
  <c r="Q135" i="4"/>
  <c r="Q134" i="4"/>
  <c r="Q133" i="4"/>
  <c r="Q132" i="4"/>
  <c r="Q131" i="4"/>
  <c r="Q130" i="4"/>
  <c r="Q129" i="4"/>
  <c r="Q128" i="4"/>
  <c r="Q127" i="4"/>
  <c r="Q126" i="4"/>
  <c r="Q125" i="4"/>
  <c r="Q124" i="4"/>
  <c r="Q123" i="4"/>
  <c r="Q122" i="4"/>
  <c r="Q121" i="4"/>
  <c r="Q120" i="4"/>
  <c r="Q119" i="4"/>
  <c r="Q118" i="4"/>
  <c r="Q117" i="4"/>
  <c r="Q116" i="4"/>
  <c r="Q115" i="4"/>
  <c r="Q114" i="4"/>
  <c r="Q113" i="4"/>
  <c r="Q112" i="4"/>
  <c r="Q111" i="4"/>
  <c r="Q110" i="4"/>
  <c r="Q109" i="4"/>
  <c r="Q108" i="4"/>
  <c r="Q107" i="4"/>
  <c r="Q106" i="4"/>
  <c r="Q105" i="4"/>
  <c r="Q104" i="4"/>
  <c r="Q103" i="4"/>
  <c r="Q102" i="4"/>
  <c r="Q101" i="4"/>
  <c r="Q100" i="4"/>
  <c r="Q99" i="4"/>
  <c r="Q98" i="4"/>
  <c r="Q97" i="4"/>
  <c r="Q96" i="4"/>
  <c r="Q95" i="4"/>
  <c r="Q94" i="4"/>
  <c r="Q93" i="4"/>
  <c r="Q92" i="4"/>
  <c r="Q91" i="4"/>
  <c r="Q90" i="4"/>
  <c r="Q89" i="4"/>
  <c r="Q88" i="4"/>
  <c r="Q87" i="4"/>
  <c r="Q86" i="4"/>
  <c r="Q85" i="4"/>
  <c r="Q84" i="4"/>
  <c r="Q83" i="4"/>
  <c r="Q82" i="4"/>
  <c r="Q81" i="4"/>
  <c r="Q80" i="4"/>
  <c r="Q79" i="4"/>
  <c r="Q78" i="4"/>
  <c r="Q77" i="4"/>
  <c r="Q76" i="4"/>
  <c r="Q75" i="4"/>
  <c r="Q74" i="4"/>
  <c r="Q73" i="4"/>
  <c r="Q72" i="4"/>
  <c r="Q71" i="4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L13" i="4"/>
  <c r="B13" i="4"/>
  <c r="L12" i="4"/>
  <c r="B12" i="4"/>
  <c r="L11" i="4"/>
  <c r="B11" i="4"/>
  <c r="L10" i="4"/>
  <c r="B10" i="4"/>
  <c r="Q169" i="20" l="1"/>
  <c r="Q170" i="20" s="1"/>
  <c r="B14" i="20"/>
  <c r="L14" i="20"/>
  <c r="Q169" i="19"/>
  <c r="Q170" i="19" s="1"/>
  <c r="L14" i="19"/>
  <c r="B14" i="19"/>
  <c r="B14" i="18"/>
  <c r="Q169" i="18"/>
  <c r="Q170" i="18" s="1"/>
  <c r="L14" i="16"/>
  <c r="L14" i="17"/>
  <c r="Q181" i="16"/>
  <c r="Q182" i="16" s="1"/>
  <c r="B14" i="17"/>
  <c r="Q192" i="17"/>
  <c r="Q193" i="17" s="1"/>
  <c r="B14" i="16"/>
  <c r="Q181" i="7"/>
  <c r="Q182" i="7" s="1"/>
  <c r="O9" i="6"/>
  <c r="L14" i="4"/>
  <c r="B14" i="7"/>
  <c r="L14" i="7"/>
  <c r="L14" i="13"/>
  <c r="B14" i="13"/>
  <c r="E9" i="4"/>
  <c r="B14" i="4"/>
  <c r="L14" i="5"/>
  <c r="B14" i="5"/>
  <c r="B14" i="6"/>
  <c r="L14" i="6"/>
  <c r="E9" i="7"/>
  <c r="Q181" i="13"/>
  <c r="Q181" i="6"/>
  <c r="Q205" i="5"/>
  <c r="E9" i="5"/>
  <c r="Q181" i="4"/>
  <c r="Q19" i="2" l="1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" i="2"/>
  <c r="B13" i="2" l="1"/>
  <c r="B12" i="2"/>
  <c r="B11" i="2"/>
  <c r="B10" i="2"/>
  <c r="AR181" i="2"/>
  <c r="AA181" i="2"/>
  <c r="Z181" i="2"/>
  <c r="Y181" i="2"/>
  <c r="V181" i="2"/>
  <c r="R181" i="2"/>
  <c r="Q181" i="2"/>
  <c r="N181" i="2"/>
  <c r="L181" i="2"/>
  <c r="K181" i="2"/>
  <c r="B181" i="2"/>
  <c r="E9" i="2" s="1"/>
  <c r="L13" i="2"/>
  <c r="L12" i="2"/>
  <c r="L11" i="2"/>
  <c r="L10" i="2"/>
  <c r="O9" i="2" l="1"/>
  <c r="B14" i="2"/>
  <c r="L14" i="2"/>
</calcChain>
</file>

<file path=xl/sharedStrings.xml><?xml version="1.0" encoding="utf-8"?>
<sst xmlns="http://schemas.openxmlformats.org/spreadsheetml/2006/main" count="41079" uniqueCount="1385">
  <si>
    <t>ÁREA DE FORMACIÓN</t>
  </si>
  <si>
    <t>NOMBRES</t>
  </si>
  <si>
    <t>APELLIDOS</t>
  </si>
  <si>
    <t xml:space="preserve">No. </t>
  </si>
  <si>
    <t>EDAD</t>
  </si>
  <si>
    <t>GÉNERO</t>
  </si>
  <si>
    <t>CORREO ELECTRÓNICO</t>
  </si>
  <si>
    <t>DIRECCIÓN RESIDENCIA</t>
  </si>
  <si>
    <t>ZONA</t>
  </si>
  <si>
    <t>GRUPO ÉTNICO</t>
  </si>
  <si>
    <t>DISCAPACIDAD</t>
  </si>
  <si>
    <t>EPS</t>
  </si>
  <si>
    <t>TIPO DE SANGRE</t>
  </si>
  <si>
    <t>NIVEL ESCOLAR</t>
  </si>
  <si>
    <t>NOMBRE REFERENCIA 1</t>
  </si>
  <si>
    <t>PARENTESCO 1</t>
  </si>
  <si>
    <t>TELÉFONO 1</t>
  </si>
  <si>
    <t>NOMBRE REFERENCIA 2</t>
  </si>
  <si>
    <t>PARENTESCO 2</t>
  </si>
  <si>
    <t>TELÉFONO 2</t>
  </si>
  <si>
    <t>ESPACIO GEOGRÁFICO</t>
  </si>
  <si>
    <t>INGRESO</t>
  </si>
  <si>
    <t>DESERCIÓN</t>
  </si>
  <si>
    <t>MATRICULADO</t>
  </si>
  <si>
    <t>CORREGIMIENTO</t>
  </si>
  <si>
    <t>BOSTON</t>
  </si>
  <si>
    <t>CENTRO</t>
  </si>
  <si>
    <t>CONSOTA</t>
  </si>
  <si>
    <t>CUBA</t>
  </si>
  <si>
    <t>FERROCARRIL</t>
  </si>
  <si>
    <t>OLIMPICA</t>
  </si>
  <si>
    <t>ORIENTE</t>
  </si>
  <si>
    <t>UNIVERSIDAD</t>
  </si>
  <si>
    <t>VILLASANTANA</t>
  </si>
  <si>
    <t>VILLAVICENCIO</t>
  </si>
  <si>
    <t>ALTAGRACIA</t>
  </si>
  <si>
    <t>ARABIA</t>
  </si>
  <si>
    <t>CAIMALITO</t>
  </si>
  <si>
    <t>CERRITOS</t>
  </si>
  <si>
    <t>MORELIA</t>
  </si>
  <si>
    <t>TRIBUNAS_CORCEGA</t>
  </si>
  <si>
    <t>BELALCAZAR</t>
  </si>
  <si>
    <t>CENTENARIOS LOS ROBLES</t>
  </si>
  <si>
    <t>CENTRAL</t>
  </si>
  <si>
    <t>CIUDAD PALERMO</t>
  </si>
  <si>
    <t>LA FLORIDA</t>
  </si>
  <si>
    <t>LA LAGUNA</t>
  </si>
  <si>
    <t>LA UNIDAD</t>
  </si>
  <si>
    <t>LAS GAVIOTAS</t>
  </si>
  <si>
    <t>MEJIA ROBLEDO</t>
  </si>
  <si>
    <t>OLAYA HERRERA</t>
  </si>
  <si>
    <t>PEREIRA</t>
  </si>
  <si>
    <t>PROVIDENCIA</t>
  </si>
  <si>
    <t>SAN LUIS GONZAGA</t>
  </si>
  <si>
    <t xml:space="preserve">VILLA COLOMBIA </t>
  </si>
  <si>
    <t>1º DE FEBRERO</t>
  </si>
  <si>
    <t>BUENOS AIRES</t>
  </si>
  <si>
    <t>LA PAZ</t>
  </si>
  <si>
    <t>AGUAS CLARAS</t>
  </si>
  <si>
    <t>ANTONIO JOSE SUCRE</t>
  </si>
  <si>
    <t>BELLA SARDI</t>
  </si>
  <si>
    <t>EL FUTURO</t>
  </si>
  <si>
    <t>EL ROSAL</t>
  </si>
  <si>
    <t>LA DIVISA</t>
  </si>
  <si>
    <t>LOS NOGALES</t>
  </si>
  <si>
    <t>MIRADOR DE BELLA SARDI</t>
  </si>
  <si>
    <t>MIRADOR DE NARANJITO</t>
  </si>
  <si>
    <t>MIRAFLORES</t>
  </si>
  <si>
    <t>NARANJITO</t>
  </si>
  <si>
    <t>NORMANDIA</t>
  </si>
  <si>
    <t>PANORAMA I</t>
  </si>
  <si>
    <t>PANOROMA II</t>
  </si>
  <si>
    <t>PIRAMIDES</t>
  </si>
  <si>
    <t>PORTAL DE LAS MERCEDES</t>
  </si>
  <si>
    <t>PUEBLITO PAISA</t>
  </si>
  <si>
    <t>QUINTAS DE LOS SAUCES</t>
  </si>
  <si>
    <t>QUINTAS DE PANORAMA I</t>
  </si>
  <si>
    <t>QUINTAS DE PANORAMA II</t>
  </si>
  <si>
    <t>SINAI II</t>
  </si>
  <si>
    <t>VENDEDORES AMBULANTES</t>
  </si>
  <si>
    <t>VILLA CECILIA</t>
  </si>
  <si>
    <t>VILLA DE LA PAZ ALTA</t>
  </si>
  <si>
    <t>VILLA DE LA PAZ BAJA</t>
  </si>
  <si>
    <t>VILLA VERDE</t>
  </si>
  <si>
    <t>VILLLA ELENA</t>
  </si>
  <si>
    <t>ALMENDROS</t>
  </si>
  <si>
    <t xml:space="preserve">BRISAS DEL CONSOTA </t>
  </si>
  <si>
    <t>EL CORTES</t>
  </si>
  <si>
    <t>INDEPENDENCIA</t>
  </si>
  <si>
    <t xml:space="preserve">LA PLAYITA </t>
  </si>
  <si>
    <t>RAFAEL URIBE URIBE I</t>
  </si>
  <si>
    <t>SAN FERNANDO</t>
  </si>
  <si>
    <t xml:space="preserve">ALAMEDA DEL CAFÉ </t>
  </si>
  <si>
    <t xml:space="preserve">ALAMOS DEL CAFÉ </t>
  </si>
  <si>
    <t>ALTOS DE LLANO GRANDE</t>
  </si>
  <si>
    <t xml:space="preserve">ALTOS DE LOS ANGELES </t>
  </si>
  <si>
    <t>COMFAMILIAR 1</t>
  </si>
  <si>
    <t>COMFAMILIAR II</t>
  </si>
  <si>
    <t>CUIDAD BOQUIA</t>
  </si>
  <si>
    <t xml:space="preserve">LUIS ALBERTO DUQUE </t>
  </si>
  <si>
    <t>NUEVO HORIZONTE</t>
  </si>
  <si>
    <t>PAZ VERDE</t>
  </si>
  <si>
    <t>SECTOR B</t>
  </si>
  <si>
    <t>VILLA DEL CAFÉ</t>
  </si>
  <si>
    <t>VILLA LOS COMUNALES</t>
  </si>
  <si>
    <t>EL JARDIN</t>
  </si>
  <si>
    <t>EL OSO</t>
  </si>
  <si>
    <t>CINCO DE OCTUBRE</t>
  </si>
  <si>
    <t>EL ACUARIO</t>
  </si>
  <si>
    <t>EL MILAGRO</t>
  </si>
  <si>
    <t>EVEN EZER</t>
  </si>
  <si>
    <t>JAIME PARDO LEAL</t>
  </si>
  <si>
    <t>LA ACUARELA</t>
  </si>
  <si>
    <t>LA ALAMEDA</t>
  </si>
  <si>
    <t>LA FLORESTA</t>
  </si>
  <si>
    <t>LA HABANA</t>
  </si>
  <si>
    <t>LA IDALIA II</t>
  </si>
  <si>
    <t>LIBERTADOR I</t>
  </si>
  <si>
    <t>LIBERTADOR II</t>
  </si>
  <si>
    <t>LOS CRISTALES</t>
  </si>
  <si>
    <t>LOS PINOS</t>
  </si>
  <si>
    <t>LOS SAUCES I II III V</t>
  </si>
  <si>
    <t>LOS SAUSES 4</t>
  </si>
  <si>
    <t>MONTELIBANO</t>
  </si>
  <si>
    <t>NUEVA COLOMBIA</t>
  </si>
  <si>
    <t>NUEVA VILLA</t>
  </si>
  <si>
    <t>OLIMPIA</t>
  </si>
  <si>
    <t>PORTO ALEGRE</t>
  </si>
  <si>
    <t>TERRANOVA</t>
  </si>
  <si>
    <t>TORRES DE LA ACUARELA</t>
  </si>
  <si>
    <t>URBANIZACION ALEJANDRIA</t>
  </si>
  <si>
    <t>VILLA DEL BOSQUE</t>
  </si>
  <si>
    <t>VILLA DEL SUR</t>
  </si>
  <si>
    <t xml:space="preserve">VILLA ELISA </t>
  </si>
  <si>
    <t>VILLA LIGIA III</t>
  </si>
  <si>
    <t>VILLA NAVARRA</t>
  </si>
  <si>
    <t>EL POBLADO</t>
  </si>
  <si>
    <t>CACHIPAY</t>
  </si>
  <si>
    <t>HAMBURGO</t>
  </si>
  <si>
    <t>POBLADO I</t>
  </si>
  <si>
    <t>POBLADO II</t>
  </si>
  <si>
    <t>ROCIÓ BAJO</t>
  </si>
  <si>
    <t>SAMARIA I SECTOR A</t>
  </si>
  <si>
    <t>SAMARIA I SECTOR B</t>
  </si>
  <si>
    <t>SAMARIA II SECTOR A</t>
  </si>
  <si>
    <t>SAMARIA II SECTOR B</t>
  </si>
  <si>
    <t>SAMARIA II SECTOR C</t>
  </si>
  <si>
    <t>EL ROCIO</t>
  </si>
  <si>
    <t>CARACOL LA CURVA</t>
  </si>
  <si>
    <t>EL ROCIO ALTO  BUENOS AIRES</t>
  </si>
  <si>
    <t>PALMAR DE VILLA VERDE</t>
  </si>
  <si>
    <t>ROCIO ALTO</t>
  </si>
  <si>
    <t xml:space="preserve">EL PLUMON </t>
  </si>
  <si>
    <t>GABRIEL TRUJILLO</t>
  </si>
  <si>
    <t>JOSE HILARIO LOPEZ</t>
  </si>
  <si>
    <t>LA LIBERTAD</t>
  </si>
  <si>
    <t>MATECAÑA</t>
  </si>
  <si>
    <t>NACEDEROS</t>
  </si>
  <si>
    <t>PLUMON ALTO</t>
  </si>
  <si>
    <t>SURESTE DE LA SIERRA</t>
  </si>
  <si>
    <t>CIUDAD BELMONTE</t>
  </si>
  <si>
    <t>CORALES</t>
  </si>
  <si>
    <t>LA VILLA</t>
  </si>
  <si>
    <t>LA VILLA SECTOR A</t>
  </si>
  <si>
    <t>URBANIZACION ALFA</t>
  </si>
  <si>
    <t xml:space="preserve">20º DE JULIO </t>
  </si>
  <si>
    <t>ALFONSO LOPEZ PUMAREJO</t>
  </si>
  <si>
    <t>ANTONIO NARIÑO</t>
  </si>
  <si>
    <t>BRISAS DEL OTUN</t>
  </si>
  <si>
    <t>CESAR NADER NADER</t>
  </si>
  <si>
    <t>CHICO RESTREPO</t>
  </si>
  <si>
    <t>HERMANDO VELEZ MARULANDA</t>
  </si>
  <si>
    <t>LA RIVERA</t>
  </si>
  <si>
    <t>ORMAZA</t>
  </si>
  <si>
    <t>PAZ DEL RIO</t>
  </si>
  <si>
    <t>PIMPOLLO</t>
  </si>
  <si>
    <t>SAN FRANCISCO</t>
  </si>
  <si>
    <t>SAN GREGORIO</t>
  </si>
  <si>
    <t>SANTANDER</t>
  </si>
  <si>
    <t>SIMON BOLIVAR</t>
  </si>
  <si>
    <t>PERLA DEL OTUN</t>
  </si>
  <si>
    <t xml:space="preserve">CARLOS ALBERTO BENAVIDEZ </t>
  </si>
  <si>
    <t>EL DEPARTAMENTO</t>
  </si>
  <si>
    <t>EL PARAISO</t>
  </si>
  <si>
    <t>GAVIRIA TRUJILLO</t>
  </si>
  <si>
    <t>HEROES  PARTE  ALTA</t>
  </si>
  <si>
    <t>HEROES  PARTE BAJA</t>
  </si>
  <si>
    <t>INDEPENDIENTE</t>
  </si>
  <si>
    <t>JOSE DOMINGO ESCOBAR</t>
  </si>
  <si>
    <t>LA ALBANIA</t>
  </si>
  <si>
    <t xml:space="preserve">LA CAMPIÑA </t>
  </si>
  <si>
    <t>LA FRANCIA</t>
  </si>
  <si>
    <t>METROPOLITANO</t>
  </si>
  <si>
    <t>SINAI I</t>
  </si>
  <si>
    <t>VILLA KENEDY</t>
  </si>
  <si>
    <t xml:space="preserve">VILLA MARIA </t>
  </si>
  <si>
    <t>VILLA ROCIO</t>
  </si>
  <si>
    <t>RIO OTUN</t>
  </si>
  <si>
    <t>ALCAZARES DE BAVARIA</t>
  </si>
  <si>
    <t>AMERICA</t>
  </si>
  <si>
    <t>BYRON GAVIRIA</t>
  </si>
  <si>
    <t>COLINAS DEL TRIUNFO</t>
  </si>
  <si>
    <t>EL PROGRESO</t>
  </si>
  <si>
    <t>EL TRIUNFO</t>
  </si>
  <si>
    <t>ENRIQUE MILLAN RUBIO</t>
  </si>
  <si>
    <t>GETSEMANI</t>
  </si>
  <si>
    <t>JAIME SALAZAR ROBLEDO</t>
  </si>
  <si>
    <t>JESUS DE LA BUENA ESPERANZA</t>
  </si>
  <si>
    <t>JESUS SALAZAR LONDOÑO</t>
  </si>
  <si>
    <t>JORGE ELIECER GAITAN</t>
  </si>
  <si>
    <t xml:space="preserve">JOSE ANTONIO GALAN </t>
  </si>
  <si>
    <t>JOSE MARTI</t>
  </si>
  <si>
    <t>LAS PALMAS</t>
  </si>
  <si>
    <t>MIRASOL</t>
  </si>
  <si>
    <t>NUEVO PEÑOL</t>
  </si>
  <si>
    <t>REMIGIO ANTONIO CAÑARTE</t>
  </si>
  <si>
    <t>RISARALDA</t>
  </si>
  <si>
    <t>SALVADOR ALLENDE</t>
  </si>
  <si>
    <t>SAN ANTONIO II</t>
  </si>
  <si>
    <t>SAN CAMILO</t>
  </si>
  <si>
    <t>SAN JORGE</t>
  </si>
  <si>
    <t>SAN JUAN</t>
  </si>
  <si>
    <t>SAN JUAN DE DIOS</t>
  </si>
  <si>
    <t>SANTA ELENA</t>
  </si>
  <si>
    <t>SANTA TERESITA</t>
  </si>
  <si>
    <t>ZEA</t>
  </si>
  <si>
    <t>SAN JOAQUIN</t>
  </si>
  <si>
    <t>ALTAVISTA</t>
  </si>
  <si>
    <t>ATENAS</t>
  </si>
  <si>
    <t>BELLO HORIZONTE</t>
  </si>
  <si>
    <t>CAMPO ALEGRE</t>
  </si>
  <si>
    <t>COMFAMIILIAR 1</t>
  </si>
  <si>
    <t>COMFAMILIAR II ETAP</t>
  </si>
  <si>
    <t>COODELMAR IV</t>
  </si>
  <si>
    <t>EL CARDAL</t>
  </si>
  <si>
    <t>EL CRUCERO CUBA</t>
  </si>
  <si>
    <t>EL EDEN</t>
  </si>
  <si>
    <t>EL RECREO</t>
  </si>
  <si>
    <t>GIBRALTAR</t>
  </si>
  <si>
    <t>GIRASOLES</t>
  </si>
  <si>
    <t xml:space="preserve">GUAYACANES </t>
  </si>
  <si>
    <t>JOSE MARIA CORDOBA</t>
  </si>
  <si>
    <t>LA ISLA CUBA</t>
  </si>
  <si>
    <t>LAS TINAJAS</t>
  </si>
  <si>
    <t>LAURELES I</t>
  </si>
  <si>
    <t>LAURELES II</t>
  </si>
  <si>
    <t>LENINGRADO II</t>
  </si>
  <si>
    <t>LENINGRADO III</t>
  </si>
  <si>
    <t>LOS CISNES</t>
  </si>
  <si>
    <t>PERLA DEL SUR</t>
  </si>
  <si>
    <t>PORTAL DE SAN JOAQUIN</t>
  </si>
  <si>
    <t>PORTAL DE SAN JOAQUIN II</t>
  </si>
  <si>
    <t>PUERTA DE ALCALA</t>
  </si>
  <si>
    <t>RAFAEL URIBE URIBE ETAPA II</t>
  </si>
  <si>
    <t>RAFAEL URIBE URIBE III</t>
  </si>
  <si>
    <t>SALAMANCA</t>
  </si>
  <si>
    <t>SAN MARCOS</t>
  </si>
  <si>
    <t>SAN NICOLAS</t>
  </si>
  <si>
    <t>BRISAS DE LAS AMERICAS</t>
  </si>
  <si>
    <t>LA DULCERA</t>
  </si>
  <si>
    <t>LAS ANTILLAS</t>
  </si>
  <si>
    <t>LOS MOLINOS</t>
  </si>
  <si>
    <t>SAN MARTIN DE LOBA</t>
  </si>
  <si>
    <t>VILLA MERY</t>
  </si>
  <si>
    <t>VILLA NOHEMY</t>
  </si>
  <si>
    <t>EL BOSQUE</t>
  </si>
  <si>
    <t>BELLA VISTA</t>
  </si>
  <si>
    <t>COMFAMILIAR</t>
  </si>
  <si>
    <t>DANUBIO</t>
  </si>
  <si>
    <t>EL OTOÑO</t>
  </si>
  <si>
    <t>EL REMANSO SECTOR B Y C GUAYABAL</t>
  </si>
  <si>
    <t>INTERMEDIO</t>
  </si>
  <si>
    <t>LA BRISAS SECTOR A</t>
  </si>
  <si>
    <t>LA ISLA</t>
  </si>
  <si>
    <t>LAS BRISAS SECTOR B</t>
  </si>
  <si>
    <t>LAS BRISAS SECTOR C</t>
  </si>
  <si>
    <t>LAS MARGARITAS II</t>
  </si>
  <si>
    <t>MONSERRATE</t>
  </si>
  <si>
    <t>NUEVO PLAN</t>
  </si>
  <si>
    <t>REMANSO REMANSO</t>
  </si>
  <si>
    <t>REMANSO SECTOR A</t>
  </si>
  <si>
    <t>REMANSO SECTOR COMFAMILIAR</t>
  </si>
  <si>
    <t>REMANSO SECTOR UNO</t>
  </si>
  <si>
    <t>SAN VICENTE</t>
  </si>
  <si>
    <t>TOKIO I</t>
  </si>
  <si>
    <t>TOKIO II</t>
  </si>
  <si>
    <t>TOKIO III</t>
  </si>
  <si>
    <t>TOKIO SECTOR IV</t>
  </si>
  <si>
    <t>VERACRUZ</t>
  </si>
  <si>
    <t>BERLIN</t>
  </si>
  <si>
    <t>COROCITO</t>
  </si>
  <si>
    <t>LOS ANDES</t>
  </si>
  <si>
    <t>ALTAGRACIA CENTRO</t>
  </si>
  <si>
    <t>ARENALES</t>
  </si>
  <si>
    <t>CAÑAVERAL</t>
  </si>
  <si>
    <t>EL JAZMIN</t>
  </si>
  <si>
    <t>EL KIOSCO</t>
  </si>
  <si>
    <t>FILOBONITO</t>
  </si>
  <si>
    <t>GUADUALITO</t>
  </si>
  <si>
    <t>LA REVERSA</t>
  </si>
  <si>
    <t>LA UNA</t>
  </si>
  <si>
    <t>LAS MARGARITAS</t>
  </si>
  <si>
    <t>LEON SUAREZ</t>
  </si>
  <si>
    <t>SANTIAGO TRUJILLO</t>
  </si>
  <si>
    <t>SECTOR EL RECREO</t>
  </si>
  <si>
    <t>VEREDA EL ESTANQUILLO</t>
  </si>
  <si>
    <t xml:space="preserve">ARABIA </t>
  </si>
  <si>
    <t>ARABIA CENTRO</t>
  </si>
  <si>
    <t>BETULIA BAJA</t>
  </si>
  <si>
    <t>ESPERANZA-YARUMAL</t>
  </si>
  <si>
    <t>MIRALINDO</t>
  </si>
  <si>
    <t>PEREZ ALTO</t>
  </si>
  <si>
    <t>PEREZ BAJO</t>
  </si>
  <si>
    <t>SAN CARLOS</t>
  </si>
  <si>
    <t>SAN GRABRIEL</t>
  </si>
  <si>
    <t xml:space="preserve">SAN MARTIN </t>
  </si>
  <si>
    <t>SANTA CRUZ DE BARBAS</t>
  </si>
  <si>
    <t>TRES ESQUINAS</t>
  </si>
  <si>
    <t>VEREDA EL HOGAR</t>
  </si>
  <si>
    <t xml:space="preserve">YARUMAL </t>
  </si>
  <si>
    <t>1 DE MAYO</t>
  </si>
  <si>
    <t>20 DE JULIO</t>
  </si>
  <si>
    <t>BARRIO NUEVO</t>
  </si>
  <si>
    <t>CAIMALITO CENTRO</t>
  </si>
  <si>
    <t>CESAR TORO</t>
  </si>
  <si>
    <t>EL AZUFRAL</t>
  </si>
  <si>
    <t>LA CARBONERA</t>
  </si>
  <si>
    <t>PASO NIVEL LA LOMA</t>
  </si>
  <si>
    <t>BELMONTE BAJO</t>
  </si>
  <si>
    <t>CERRILLOS EL TABLAZO</t>
  </si>
  <si>
    <t>ESPERANZA GALICIA</t>
  </si>
  <si>
    <t>ESTACION VILLEGAS</t>
  </si>
  <si>
    <t>GALICIA ALTA</t>
  </si>
  <si>
    <t>GALICIA BAJA</t>
  </si>
  <si>
    <t>PORTAL DEL CAMPO I</t>
  </si>
  <si>
    <t>ALTO ERAZO</t>
  </si>
  <si>
    <t>AMOLADORA ALTA</t>
  </si>
  <si>
    <t>AMOLADORA BAJA</t>
  </si>
  <si>
    <t>BETANIA</t>
  </si>
  <si>
    <t>LA CONVENCIÓN</t>
  </si>
  <si>
    <t>LA ESPERANZA</t>
  </si>
  <si>
    <t>LLANO GRANDE</t>
  </si>
  <si>
    <t>MINAS DEL SOCORRO</t>
  </si>
  <si>
    <t>PITAL DE COMBIA</t>
  </si>
  <si>
    <t>PUEBLO ESCONDIDO</t>
  </si>
  <si>
    <t>SAN LUIS</t>
  </si>
  <si>
    <t>COMBIA BAJA</t>
  </si>
  <si>
    <t>BELLAVISTA</t>
  </si>
  <si>
    <t>CRUCERO DE COMBIA</t>
  </si>
  <si>
    <t>EL POMO</t>
  </si>
  <si>
    <t>LA HONDA</t>
  </si>
  <si>
    <t>LA RENTA</t>
  </si>
  <si>
    <t>LA SIRIA</t>
  </si>
  <si>
    <t>LA SUECIA</t>
  </si>
  <si>
    <t>MARACAIBO</t>
  </si>
  <si>
    <t>SAN MARINO</t>
  </si>
  <si>
    <t>ESTRELLA LA PALMILLA</t>
  </si>
  <si>
    <t>EL AGUACATE</t>
  </si>
  <si>
    <t>EL CONTENTO</t>
  </si>
  <si>
    <t>EL GURRIO</t>
  </si>
  <si>
    <t>LA ESTRELLA</t>
  </si>
  <si>
    <t>LA MECENIA</t>
  </si>
  <si>
    <t>LA PALMILLA</t>
  </si>
  <si>
    <t>LA SELVA</t>
  </si>
  <si>
    <t>LA BELLA</t>
  </si>
  <si>
    <t>CANCELES</t>
  </si>
  <si>
    <t>EL CHOCHO</t>
  </si>
  <si>
    <t>ESTRELLA MORRÓN</t>
  </si>
  <si>
    <t>LA COLONIA</t>
  </si>
  <si>
    <t>LAS DELICIAS</t>
  </si>
  <si>
    <t>MORRON</t>
  </si>
  <si>
    <t>MUNDO NUEVO</t>
  </si>
  <si>
    <t>SECTOR LA MINA VEREDA CANCELES</t>
  </si>
  <si>
    <t>VISTA HERMOSA</t>
  </si>
  <si>
    <t>CANCELES - LA MINA</t>
  </si>
  <si>
    <t>EL RINCON</t>
  </si>
  <si>
    <t>LA ESTRELLA  MORRON</t>
  </si>
  <si>
    <t>CALLE LARGA</t>
  </si>
  <si>
    <t>EL CONGOLO</t>
  </si>
  <si>
    <t>EL RETIRO</t>
  </si>
  <si>
    <t>LA BAMBA</t>
  </si>
  <si>
    <t>LA NUEVA SIRIA</t>
  </si>
  <si>
    <t>LOS PLANES</t>
  </si>
  <si>
    <t>NUEVO SOL</t>
  </si>
  <si>
    <t>SANTA TERESA</t>
  </si>
  <si>
    <t>TRES PUERTAS</t>
  </si>
  <si>
    <t>PUERTO CALDAS</t>
  </si>
  <si>
    <t>PUENTE BLANCO</t>
  </si>
  <si>
    <t>PORVENIR</t>
  </si>
  <si>
    <t>EL COFRE</t>
  </si>
  <si>
    <t>SAN ISIDRO</t>
  </si>
  <si>
    <t>LAS CAMELIAS</t>
  </si>
  <si>
    <t>LA MARIA AUXILIADORA</t>
  </si>
  <si>
    <t>TRIBUNAS CORCEGA</t>
  </si>
  <si>
    <t>ALTAMIRA</t>
  </si>
  <si>
    <t>EL MANZANO</t>
  </si>
  <si>
    <t>GUAYABAL</t>
  </si>
  <si>
    <t>GUAYABO GUADALAJARA</t>
  </si>
  <si>
    <t>HUERTAS LA ELVIRA</t>
  </si>
  <si>
    <t>LAGUNETA</t>
  </si>
  <si>
    <t>LOS PARAISOS</t>
  </si>
  <si>
    <t>V CONDINA GUACARI</t>
  </si>
  <si>
    <t>V EL JORDAN</t>
  </si>
  <si>
    <t>V LA GRAMINIA</t>
  </si>
  <si>
    <t>V.ALTO DE ALEGRIAS</t>
  </si>
  <si>
    <t>V.CANTAMONOS</t>
  </si>
  <si>
    <t>V.HERIBERTO HERRERA</t>
  </si>
  <si>
    <t>V.MONTELARGO</t>
  </si>
  <si>
    <t>V.PARAJES DE CONDINA</t>
  </si>
  <si>
    <t>V.SECTOR VILLA AMPARO</t>
  </si>
  <si>
    <t>V.TRIBUNAS CONSOTA</t>
  </si>
  <si>
    <t>V.YARUMITO</t>
  </si>
  <si>
    <t>V.YARUMITO CENTRAL</t>
  </si>
  <si>
    <t>Total</t>
  </si>
  <si>
    <t>TOTAL</t>
  </si>
  <si>
    <t>CAMBIO DE GRUPO</t>
  </si>
  <si>
    <t>COMUNA / CORREGIMIENTO
DE LA SEDE O SUBSEDE</t>
  </si>
  <si>
    <t>BARRIO / VEREDA
DE LA SEDE O SUBSEDE</t>
  </si>
  <si>
    <t>NOMBRE DEL LÍDER / RECTOR / COORDINADOR DE LA SUBSEDE</t>
  </si>
  <si>
    <t>NOMBRE LUGAR 
DE ENSAYO</t>
  </si>
  <si>
    <t>SALÓN / 
LUGAR DE ENSAYO</t>
  </si>
  <si>
    <t>COMUNA / CORREGIMIENTO
DEL ESTUDIANTE</t>
  </si>
  <si>
    <t>DOCUMENTO DE 
IDENTIDAD</t>
  </si>
  <si>
    <t>N° CONTACTO 1</t>
  </si>
  <si>
    <t>BARRIO / VEREDA
DEL ESTUDIANTE</t>
  </si>
  <si>
    <t>SITUACIÓN O CONDICIÓN</t>
  </si>
  <si>
    <t>INSTITUCIÓN EDUCATIVA, FUNDACIÓN, ASOCIACIÓN O LUGAR DE TRABAJO</t>
  </si>
  <si>
    <t>NOMBRE DEL GRUPO</t>
  </si>
  <si>
    <t>INFORMACIÓN GEOGRÁFICA DEL LUGAR DE LA SEDE O SUBSEDE</t>
  </si>
  <si>
    <t>INFORMACIÓN PERSONAL DEL ESTUDIANTE</t>
  </si>
  <si>
    <t>INFORMACIÓN DEL ACUDIENTE</t>
  </si>
  <si>
    <t>DÍA DE CLASE</t>
  </si>
  <si>
    <t>HORARIO DE CLASE</t>
  </si>
  <si>
    <t>No DE CONTACTO</t>
  </si>
  <si>
    <t>INFORMACIÓN DEL RECTOR - LÍDER - PRESIDENTE DE JAC - COORDINADOR</t>
  </si>
  <si>
    <t>NOMBRE DEL FORMADOR</t>
  </si>
  <si>
    <t>INFORMACIÓN DEL FORMADOR Y EL ESPACIO DE CLASE</t>
  </si>
  <si>
    <t>NIVEL DEL GRUPO</t>
  </si>
  <si>
    <t>ESTATUS TOTAL</t>
  </si>
  <si>
    <t>TOTAL FILTRADO ESPACIO GEOGRÁFICO</t>
  </si>
  <si>
    <t>No DE CONTACTO DEL FORMADOR</t>
  </si>
  <si>
    <t>COMUNA</t>
  </si>
  <si>
    <t>DEL_CAFÉ</t>
  </si>
  <si>
    <t>COMBIA_ALTA</t>
  </si>
  <si>
    <t>EL_JARDIN</t>
  </si>
  <si>
    <t>COMBIA_BAJA</t>
  </si>
  <si>
    <t>EL_OSO</t>
  </si>
  <si>
    <t>ESTRELLA_LA_PALMILLA</t>
  </si>
  <si>
    <t>EL_POBLADO</t>
  </si>
  <si>
    <t>LA_BELLA</t>
  </si>
  <si>
    <t>EL_ROCIO</t>
  </si>
  <si>
    <t>LA_FLORIDA</t>
  </si>
  <si>
    <t>PUERTO_CALDAS</t>
  </si>
  <si>
    <t>PERLA_DEL_OTUN</t>
  </si>
  <si>
    <t>RIO_OTUN</t>
  </si>
  <si>
    <t>SAN_JOAQUIN</t>
  </si>
  <si>
    <t>SAN_NICOLAS</t>
  </si>
  <si>
    <t>SAN JOAQUÍN</t>
  </si>
  <si>
    <t>BOSQUES DE LA SALLE</t>
  </si>
  <si>
    <t>CAMINOS DE CANAÁN</t>
  </si>
  <si>
    <t>CIUDAD PEREIRA</t>
  </si>
  <si>
    <t>EL VERGEL</t>
  </si>
  <si>
    <t>GUADUALES DE CANAÁN</t>
  </si>
  <si>
    <t>LA ARBOLEDA</t>
  </si>
  <si>
    <t>LA LORENA I</t>
  </si>
  <si>
    <t>LA LORENA II</t>
  </si>
  <si>
    <t>LA LORENA III</t>
  </si>
  <si>
    <t>LA LORENA IV</t>
  </si>
  <si>
    <t>LA PLATANERA</t>
  </si>
  <si>
    <t>LOS ALMENDROS</t>
  </si>
  <si>
    <t>LOS PROFESIONALES</t>
  </si>
  <si>
    <t>SAN REMO</t>
  </si>
  <si>
    <t>SANTA CATALINA II</t>
  </si>
  <si>
    <t>TERMINAL</t>
  </si>
  <si>
    <t>TRAVESURAS - LA CHURRIA</t>
  </si>
  <si>
    <t>TULCÁN II</t>
  </si>
  <si>
    <t>TULCÁN I</t>
  </si>
  <si>
    <t>TULCÁN III</t>
  </si>
  <si>
    <t>VASCONIA</t>
  </si>
  <si>
    <t>VENECIA</t>
  </si>
  <si>
    <t>VERONA</t>
  </si>
  <si>
    <t>VILLA DEL SOL</t>
  </si>
  <si>
    <t>LAS GARZAS</t>
  </si>
  <si>
    <t>LOS PERIODISTAS</t>
  </si>
  <si>
    <t>RICARDO RAMÍREZ CARMONA</t>
  </si>
  <si>
    <t>SAN ESTEBAN</t>
  </si>
  <si>
    <t>SECTOR 30 DE AGOSTO</t>
  </si>
  <si>
    <t>SECTOR GALERÍA CENTRAL</t>
  </si>
  <si>
    <t>SECTOR LAGO URIBE</t>
  </si>
  <si>
    <t>SECTOR PARQUE LA LIBERTAD</t>
  </si>
  <si>
    <t>SECTOR PLAZA DE BOLIVAR</t>
  </si>
  <si>
    <t>TURÍN</t>
  </si>
  <si>
    <t>ANTONIO JOSÉ DE SUCRE</t>
  </si>
  <si>
    <t>EL DORADO I</t>
  </si>
  <si>
    <t>EL DORADO II</t>
  </si>
  <si>
    <t>LAS PIRÁMIDES</t>
  </si>
  <si>
    <t>PLAN CAMILO</t>
  </si>
  <si>
    <t>RESTREPO</t>
  </si>
  <si>
    <t>VILLA ANDREA</t>
  </si>
  <si>
    <t>VILLA CONSOTA</t>
  </si>
  <si>
    <t>BARBEROS</t>
  </si>
  <si>
    <t>LA UNIÓN</t>
  </si>
  <si>
    <t>ANTONIO RICAURTE</t>
  </si>
  <si>
    <t>CARLOS ENRIQUE SOTO</t>
  </si>
  <si>
    <t>CIUDADELA COMFAMILIAR BOQUÍA</t>
  </si>
  <si>
    <t>HORIZONTES</t>
  </si>
  <si>
    <t>MÁLAGA</t>
  </si>
  <si>
    <t>MIRADOR DE LLANO GRANDE</t>
  </si>
  <si>
    <t>PORTAL DE LLANO GRANDE</t>
  </si>
  <si>
    <t>RINCÓN DEL CAFÉ</t>
  </si>
  <si>
    <t>BOSQUES DE SANTA ELENA I</t>
  </si>
  <si>
    <t>ALCAZAR DE MARAYA</t>
  </si>
  <si>
    <t>ALTOS DE TANANBI</t>
  </si>
  <si>
    <t>ANDALUCÍA</t>
  </si>
  <si>
    <t>ARCO IRIS DE LA COLINA</t>
  </si>
  <si>
    <t>BALCONES CONDOMINIO</t>
  </si>
  <si>
    <t>BARSILIA</t>
  </si>
  <si>
    <t>CAMINOS DE MARAYA</t>
  </si>
  <si>
    <t>CEDRITOS</t>
  </si>
  <si>
    <t>CONJUNTO RESIDENCIAL TISU</t>
  </si>
  <si>
    <t>JARDON DE VELEZ Y VELEZ</t>
  </si>
  <si>
    <t>JARDÍN I</t>
  </si>
  <si>
    <t>JARDÍN II</t>
  </si>
  <si>
    <t>JARDÍN III</t>
  </si>
  <si>
    <t>JARDNINES DE TANAMBI</t>
  </si>
  <si>
    <t>LA CASTELLANA</t>
  </si>
  <si>
    <t>ELVIRA</t>
  </si>
  <si>
    <t>LAS MANGAS</t>
  </si>
  <si>
    <t>LOAS ARRAYANES</t>
  </si>
  <si>
    <t>LOS CEDROS</t>
  </si>
  <si>
    <t>LOSQUIMBAYAS</t>
  </si>
  <si>
    <t>MARAYA</t>
  </si>
  <si>
    <t>MAYORCA</t>
  </si>
  <si>
    <t>NIZA I</t>
  </si>
  <si>
    <t>NIZA II</t>
  </si>
  <si>
    <t>PASEO DE LA CASTELLANA</t>
  </si>
  <si>
    <t>PORTAL DE LOS CEDROS</t>
  </si>
  <si>
    <t>RINCÓN DE LAS QUINTAS</t>
  </si>
  <si>
    <t>VILLAS DEL JARDÍN I</t>
  </si>
  <si>
    <t>VILLAS DEL JARDÍN II</t>
  </si>
  <si>
    <t>VILLAS DEL JARDÍN III</t>
  </si>
  <si>
    <t>ALAMEDA</t>
  </si>
  <si>
    <t>ALEJANDRÍA</t>
  </si>
  <si>
    <t>ALTOS DE PANORAMA</t>
  </si>
  <si>
    <t>CIUDADELA VILLA DE LEYVA</t>
  </si>
  <si>
    <t>GUADACANAL</t>
  </si>
  <si>
    <t>HACIENDA CUBA</t>
  </si>
  <si>
    <t>LA BRETANA</t>
  </si>
  <si>
    <t>LA NUEVA VILLA</t>
  </si>
  <si>
    <t>LOS PRADOS</t>
  </si>
  <si>
    <t>MIRADOR DE PANORAMA I</t>
  </si>
  <si>
    <t>MIRADOR DE PANORAMA II</t>
  </si>
  <si>
    <t>MIRADOR DE PANORAMA III</t>
  </si>
  <si>
    <t>QUINTAS DE LA ACUARELA I</t>
  </si>
  <si>
    <t>QUINTAS DE LA ACUARELA II</t>
  </si>
  <si>
    <t>SAN FELIPE</t>
  </si>
  <si>
    <t>SANTA FÉ</t>
  </si>
  <si>
    <t>SAUCES I</t>
  </si>
  <si>
    <t>SAUCES II</t>
  </si>
  <si>
    <t>SAUCES III</t>
  </si>
  <si>
    <t>SAUCES IV</t>
  </si>
  <si>
    <t>SAUCES V</t>
  </si>
  <si>
    <t>BALCONES DE VILLA DEL PRADO</t>
  </si>
  <si>
    <t>BARAJAS</t>
  </si>
  <si>
    <t>PORTAL DE SAN JACINTO</t>
  </si>
  <si>
    <t>VILLA DEL PALMAR</t>
  </si>
  <si>
    <t>VILLA DEL PRADO</t>
  </si>
  <si>
    <t>CATALAN</t>
  </si>
  <si>
    <t>GILBERTO PELAEZ</t>
  </si>
  <si>
    <t>LA HACIENDA</t>
  </si>
  <si>
    <t>NUEVA ESPERANZA</t>
  </si>
  <si>
    <t>PORTAL DE LA VILLA</t>
  </si>
  <si>
    <t>SIMÓN BOLIVAR</t>
  </si>
  <si>
    <t>TORRES DE SAN MATEO</t>
  </si>
  <si>
    <t>ALCÁZARES</t>
  </si>
  <si>
    <t>ALEGRÍAS DE LA VILLA</t>
  </si>
  <si>
    <t>ALFA</t>
  </si>
  <si>
    <t>ALHAMBRA</t>
  </si>
  <si>
    <t>ALTOS DE BELMONTE</t>
  </si>
  <si>
    <t>BELMONTE</t>
  </si>
  <si>
    <t>BOSQUES DE CANTABRIA</t>
  </si>
  <si>
    <t>CAÑAVERAL II</t>
  </si>
  <si>
    <t>COLORES DE LA VILLA</t>
  </si>
  <si>
    <t>CORAL PLAZA</t>
  </si>
  <si>
    <t xml:space="preserve">EL CAMPÍN </t>
  </si>
  <si>
    <t>EL PALMAR</t>
  </si>
  <si>
    <t>PIZAMO</t>
  </si>
  <si>
    <t>FEGOVE</t>
  </si>
  <si>
    <t>GAMMA</t>
  </si>
  <si>
    <t>JARDINES DE LA VILLA</t>
  </si>
  <si>
    <t>LA GLORIETA</t>
  </si>
  <si>
    <t>LA ITALIA</t>
  </si>
  <si>
    <t>LOS ARREVOLES</t>
  </si>
  <si>
    <t>MIRADOR CIEN</t>
  </si>
  <si>
    <t>MULTIFAMILIAR LA VILLA</t>
  </si>
  <si>
    <t>OVELISCO DE LA VILLA</t>
  </si>
  <si>
    <t>OLIMPICO</t>
  </si>
  <si>
    <t>OLIVAR DE LOS VIENTOS</t>
  </si>
  <si>
    <t>PINAR DE BELMONTE</t>
  </si>
  <si>
    <t>PINAR DE GAMMA</t>
  </si>
  <si>
    <t>RESERVA DE LA VILLA</t>
  </si>
  <si>
    <t>RINCÓN DE LA PLAMA</t>
  </si>
  <si>
    <t>RINCÓN DE LA VILLA</t>
  </si>
  <si>
    <t>RINCÓN DE UNIVENTRO</t>
  </si>
  <si>
    <t>RIVERA CAMPESTRE</t>
  </si>
  <si>
    <t>SAMANES DE BELMONTE</t>
  </si>
  <si>
    <t>SAN SEBASTIÁN</t>
  </si>
  <si>
    <t>SANTA CRUZ DE GAMMA</t>
  </si>
  <si>
    <t>SANTA MÓNICA</t>
  </si>
  <si>
    <t>SENDERES DE UNICENTRO</t>
  </si>
  <si>
    <t>TOLUCA</t>
  </si>
  <si>
    <t>VILLA ALICIA</t>
  </si>
  <si>
    <t>VILLA ILUSIÓN</t>
  </si>
  <si>
    <t>VILLA DE LA MADRID</t>
  </si>
  <si>
    <t>VILLASOL PARQUE RESIDENCIAL</t>
  </si>
  <si>
    <t>ALTOS DEL OTÚN</t>
  </si>
  <si>
    <t>ARBOLEDA DEL RÍO</t>
  </si>
  <si>
    <t>CASTAÑO ROBLEDO</t>
  </si>
  <si>
    <t>EL PIZAMO</t>
  </si>
  <si>
    <t>KENNEDY</t>
  </si>
  <si>
    <t>ARANJUEZ</t>
  </si>
  <si>
    <t>LA POLICIA</t>
  </si>
  <si>
    <t>NYRA MARQUEZ</t>
  </si>
  <si>
    <t>BAVARIA</t>
  </si>
  <si>
    <t>CAMPIÑA DEL OTÚN</t>
  </si>
  <si>
    <t>CONSTRUCTORES</t>
  </si>
  <si>
    <t>EL PRADO</t>
  </si>
  <si>
    <t>GUALANDAY</t>
  </si>
  <si>
    <t>LA PALMERA</t>
  </si>
  <si>
    <t>LA SIRENA</t>
  </si>
  <si>
    <t>PRIMERO DE MAYO</t>
  </si>
  <si>
    <t>SALAZAR LONDOÑO</t>
  </si>
  <si>
    <t>ALCALA DEL CAMPO</t>
  </si>
  <si>
    <t>ALTOS DE CORALES</t>
  </si>
  <si>
    <t>BULEVAR DE LAS VILLAS</t>
  </si>
  <si>
    <t>BULEVAR DEL BOSQUE</t>
  </si>
  <si>
    <t>BULEVAR DEL CAFÉ</t>
  </si>
  <si>
    <t>CORALINA</t>
  </si>
  <si>
    <t>EL NOGAL CLUB RESIDENCIAL</t>
  </si>
  <si>
    <t>LETRAS</t>
  </si>
  <si>
    <t>CONQUISTADORES</t>
  </si>
  <si>
    <t>LOS GERANIOS</t>
  </si>
  <si>
    <t>LOS GIRASOLES</t>
  </si>
  <si>
    <t>PLAN CARVAJAL</t>
  </si>
  <si>
    <t>PORTAL DE CORALES</t>
  </si>
  <si>
    <t>PORTALES DE BIRMANIA</t>
  </si>
  <si>
    <t>QUINTAS DE CORAZAL</t>
  </si>
  <si>
    <t>SANTA CLARA DE LAS VILLAS</t>
  </si>
  <si>
    <t>TINAJAS</t>
  </si>
  <si>
    <t>NUEVO MÉXICO</t>
  </si>
  <si>
    <t>ALTOS DE CANAAN</t>
  </si>
  <si>
    <t>CÁMBULOS</t>
  </si>
  <si>
    <t>CANAÁN</t>
  </si>
  <si>
    <t>CIUDAD JARDÍN</t>
  </si>
  <si>
    <t>FAVI UTP</t>
  </si>
  <si>
    <t>LA AURORA</t>
  </si>
  <si>
    <t>LA ENSEÑANZA</t>
  </si>
  <si>
    <t>LA JULIA</t>
  </si>
  <si>
    <t>LA JULITA</t>
  </si>
  <si>
    <t>LA PARCELA</t>
  </si>
  <si>
    <t>LA SIERRA</t>
  </si>
  <si>
    <t>LOS ÁLAMOS</t>
  </si>
  <si>
    <t>LOS ALPES</t>
  </si>
  <si>
    <t>LOS ÁNGELES</t>
  </si>
  <si>
    <t>LOS ROSALES</t>
  </si>
  <si>
    <t>PINARES DE SAN MARTÍN</t>
  </si>
  <si>
    <t>POPULAR MODELO</t>
  </si>
  <si>
    <t>PUERTA DE ABACANTO</t>
  </si>
  <si>
    <t>QUINTANAR DEL CERRO</t>
  </si>
  <si>
    <t>SAN JOSÉ</t>
  </si>
  <si>
    <t>SAN JOSE DEL SUR</t>
  </si>
  <si>
    <t>VILLA LOS ÁLAMOS</t>
  </si>
  <si>
    <t>CIUDADELA TOKYO</t>
  </si>
  <si>
    <t>COMFAMILIAR VILLASANTANA</t>
  </si>
  <si>
    <t>ENTIDAD</t>
  </si>
  <si>
    <t>2500 LOTES</t>
  </si>
  <si>
    <t>PARQUE INDUSTRIAL</t>
  </si>
  <si>
    <t>EL VICTORIA</t>
  </si>
  <si>
    <t>OBSERVACIÓN PARA DESERCIÓN</t>
  </si>
  <si>
    <t>JORNADA ACADÉMICA Y/O LABORAL</t>
  </si>
  <si>
    <t>FECHA DE NACIMIENTO (DÍA/MES/AÑO)</t>
  </si>
  <si>
    <t>OBSERVACIONES / NOVEDADES</t>
  </si>
  <si>
    <t>ESTADO DEL ESTUDIANTE</t>
  </si>
  <si>
    <t>AMAYA  VASQUEZ</t>
  </si>
  <si>
    <t>NICOLE YURANY</t>
  </si>
  <si>
    <t>ANCHICO CASTILLO</t>
  </si>
  <si>
    <t>DARLEN NAJAVI</t>
  </si>
  <si>
    <t>BATERO SUAREZ</t>
  </si>
  <si>
    <t>EIDER ANDRES</t>
  </si>
  <si>
    <t>BERMUDEZ CASTAÑO</t>
  </si>
  <si>
    <t>MARIA ALEJANDRA</t>
  </si>
  <si>
    <t>CARDENAS MURIEL</t>
  </si>
  <si>
    <t>MADHELEN NIKOL</t>
  </si>
  <si>
    <t>CORCHO JIMENEZ</t>
  </si>
  <si>
    <t>OSCAR JULIAN</t>
  </si>
  <si>
    <t>CORTEZ</t>
  </si>
  <si>
    <t>MIGUEL ANGEL</t>
  </si>
  <si>
    <t>DAGUA AGUDELO</t>
  </si>
  <si>
    <t>MARIA YAJAIRA</t>
  </si>
  <si>
    <t>GARCIA LOPEZ</t>
  </si>
  <si>
    <t>SOFIA</t>
  </si>
  <si>
    <t>GIRON PESCADOR</t>
  </si>
  <si>
    <t>MARIA DE LOS ANGELES</t>
  </si>
  <si>
    <t>GUZMAN ARIAS</t>
  </si>
  <si>
    <t>RICHARD ANDRES</t>
  </si>
  <si>
    <t>HINESTROZA BENITEZ</t>
  </si>
  <si>
    <t>JEAN POOL</t>
  </si>
  <si>
    <t>LEMOS PINILLA</t>
  </si>
  <si>
    <t>ISABELLA</t>
  </si>
  <si>
    <t>LLOREDA MOSQUERA</t>
  </si>
  <si>
    <t>KIMBERLY DAHIANA</t>
  </si>
  <si>
    <t>LONDOÑO ARENAS</t>
  </si>
  <si>
    <t>NICOL</t>
  </si>
  <si>
    <t>LOTERO VASQUEZ</t>
  </si>
  <si>
    <t>SILVANA</t>
  </si>
  <si>
    <t>LOZANO SEPULVEDA</t>
  </si>
  <si>
    <t>CAROLINE DAHYANA</t>
  </si>
  <si>
    <t>SHARON SOFIA</t>
  </si>
  <si>
    <t>MACHADO MENA</t>
  </si>
  <si>
    <t>LINDA YORELY</t>
  </si>
  <si>
    <t>MENA HURTADO</t>
  </si>
  <si>
    <t>MOLINA LEON</t>
  </si>
  <si>
    <t>DIEGO ALEJANDRO</t>
  </si>
  <si>
    <t>MONTOYA RIOS</t>
  </si>
  <si>
    <t>VALERY NATALIA</t>
  </si>
  <si>
    <t>MORENO GUTIERREZ</t>
  </si>
  <si>
    <t>BRIGITTE</t>
  </si>
  <si>
    <t>MOSQUERA MOSQUERA</t>
  </si>
  <si>
    <t>JAVIER GEOVANNY</t>
  </si>
  <si>
    <t>NAGLES GOMEZ</t>
  </si>
  <si>
    <t>JHAN CARLOS</t>
  </si>
  <si>
    <t>NIEVES COLMENARES</t>
  </si>
  <si>
    <t>SUYIN DENNIMAR</t>
  </si>
  <si>
    <t>ANDRES FELIPE</t>
  </si>
  <si>
    <t>PINILLA RENTERIA</t>
  </si>
  <si>
    <t>LUIS MATEO</t>
  </si>
  <si>
    <t>QUINTERO ALICASTRO</t>
  </si>
  <si>
    <t>NIKOL SOFIA</t>
  </si>
  <si>
    <t>RENTERIA MENA</t>
  </si>
  <si>
    <t>SAMANTA</t>
  </si>
  <si>
    <t>URBINA PARRA</t>
  </si>
  <si>
    <t>DANIUSKA ANLLELY</t>
  </si>
  <si>
    <t>VIVEROS GAÑAN</t>
  </si>
  <si>
    <t>KARINA</t>
  </si>
  <si>
    <t>NINGUNO</t>
  </si>
  <si>
    <t>TARJETA DE IDENTIDAD</t>
  </si>
  <si>
    <t>REGISTRO CIVIL</t>
  </si>
  <si>
    <t>PPT</t>
  </si>
  <si>
    <t>TIPO DE DOCUMENTO EXTRANJERO</t>
  </si>
  <si>
    <t>COROS</t>
  </si>
  <si>
    <t>INSTITUCIÓN EDUCATIVA</t>
  </si>
  <si>
    <t>INSTITUCIÓN EDUCATIVA MANOS UNIDAS</t>
  </si>
  <si>
    <t xml:space="preserve">SALON DE MUSICA </t>
  </si>
  <si>
    <t>ENSAMBLE PACIFICO 1</t>
  </si>
  <si>
    <t>INICIACION</t>
  </si>
  <si>
    <t>PESCADOR REYES COLMENARES</t>
  </si>
  <si>
    <t>MASCULINO</t>
  </si>
  <si>
    <t>MESTIZO</t>
  </si>
  <si>
    <t>NINGUNA</t>
  </si>
  <si>
    <t>ASMETSALUD</t>
  </si>
  <si>
    <t>O+</t>
  </si>
  <si>
    <t>INSTITUCION EDUCATIVA MANOS UNIDAS</t>
  </si>
  <si>
    <t>MAÑANA</t>
  </si>
  <si>
    <t>BACHILLERATO</t>
  </si>
  <si>
    <t>MARIA LUCERO REYES MORALES</t>
  </si>
  <si>
    <t>HIJO(A)</t>
  </si>
  <si>
    <t>OTRO</t>
  </si>
  <si>
    <t>ORLANDO ANDRES CORTES ISAO</t>
  </si>
  <si>
    <t>LUNES</t>
  </si>
  <si>
    <t>7:00 AM - 9:00 AM</t>
  </si>
  <si>
    <t>LUZ DELIA OSORIO</t>
  </si>
  <si>
    <t>ELISABETH</t>
  </si>
  <si>
    <t>FEMENINO</t>
  </si>
  <si>
    <t>AFRO</t>
  </si>
  <si>
    <t>SALUDTOTAL</t>
  </si>
  <si>
    <t>B+</t>
  </si>
  <si>
    <t>HECTOR FABIO MENA MOSQUERA</t>
  </si>
  <si>
    <t>SOS COMFAMILIAR</t>
  </si>
  <si>
    <t>A+</t>
  </si>
  <si>
    <t xml:space="preserve">CLARIBETH LLOREDA </t>
  </si>
  <si>
    <t>ANA MARIA HINESTROZA</t>
  </si>
  <si>
    <t>ERIKA JHOANA SUAREZ</t>
  </si>
  <si>
    <t>MIGUEL ANTONIO GIRON</t>
  </si>
  <si>
    <t>MIRELLA JIMENEZ PARRA</t>
  </si>
  <si>
    <t xml:space="preserve">KATIUSKA PARRA </t>
  </si>
  <si>
    <t>NUEVA EPS</t>
  </si>
  <si>
    <t xml:space="preserve">FABIOLA PALOMEQUE </t>
  </si>
  <si>
    <t>DORA PATRICIA PINILLA PALOMEQUE</t>
  </si>
  <si>
    <t>LISETH JULIANA MURIEL VILLADA</t>
  </si>
  <si>
    <t>SANITAS</t>
  </si>
  <si>
    <t xml:space="preserve">GLORIA ZORAIDA QUINTERO </t>
  </si>
  <si>
    <t>LUCY ADELAIDA GUTIERREZ RODRIGUEZ</t>
  </si>
  <si>
    <t xml:space="preserve">ZUNILDA MOSQUERA </t>
  </si>
  <si>
    <t>LEIDY VIVIANA VASQUEZ</t>
  </si>
  <si>
    <t>SURA</t>
  </si>
  <si>
    <t>O-</t>
  </si>
  <si>
    <t>LUZ STELLA ANCHICO CASTILLO</t>
  </si>
  <si>
    <t>ANGELA VIVIANA RIOS GRISALES</t>
  </si>
  <si>
    <t>ISABEL SEPULVEDA GOMEZ</t>
  </si>
  <si>
    <t>YURLENIS PINILLA RENTERIA</t>
  </si>
  <si>
    <t>MARIA DEL PILAR ARENAS BAÑOL</t>
  </si>
  <si>
    <t>INDÍGENA</t>
  </si>
  <si>
    <t>MARCELA MORALES BARIAZA</t>
  </si>
  <si>
    <t>MILAGROS JOHANA COLMENARES</t>
  </si>
  <si>
    <t xml:space="preserve">DAMARIS CASTAÑO </t>
  </si>
  <si>
    <t>ANGELA MARIA LOPEZ</t>
  </si>
  <si>
    <t>MZ 23 CS 3</t>
  </si>
  <si>
    <t>MZ 7 CS 2 B</t>
  </si>
  <si>
    <t>MZ 13 CS 6</t>
  </si>
  <si>
    <t>MZ 4 CS 19</t>
  </si>
  <si>
    <t>MZ 16 CS 15</t>
  </si>
  <si>
    <t>MZ 44 CS 5 B</t>
  </si>
  <si>
    <t>MZ 47 CS 4</t>
  </si>
  <si>
    <t>MZ F CS 28</t>
  </si>
  <si>
    <t>MZ 67 CS 17</t>
  </si>
  <si>
    <t>MZ 30 CS 13</t>
  </si>
  <si>
    <t>MZ 102 CS 4</t>
  </si>
  <si>
    <t>MZ 13 CS 13</t>
  </si>
  <si>
    <t>MZ 106 A CS 6</t>
  </si>
  <si>
    <t>MZ 6 CS 11</t>
  </si>
  <si>
    <t>MZ G CS 29</t>
  </si>
  <si>
    <t xml:space="preserve"> MZ 28 CASA 34</t>
  </si>
  <si>
    <t>MZ 26 CS 1</t>
  </si>
  <si>
    <t>QUINTERO SIERRA</t>
  </si>
  <si>
    <t>MOSQUERA PEREA</t>
  </si>
  <si>
    <t>LUISA FERNANDA</t>
  </si>
  <si>
    <t>CARDONA ARIAS</t>
  </si>
  <si>
    <t>MURILLO CAICEDO</t>
  </si>
  <si>
    <t>BRIAN ARLEY</t>
  </si>
  <si>
    <t>CUETA CAICEDO</t>
  </si>
  <si>
    <t>JUAN JOSE</t>
  </si>
  <si>
    <t xml:space="preserve">MESA GIRALDO </t>
  </si>
  <si>
    <t>ANY CELESTE</t>
  </si>
  <si>
    <t>GRISALES MUÑOZ</t>
  </si>
  <si>
    <t>QUINETRO MUÑOZ</t>
  </si>
  <si>
    <t>SAMUEL</t>
  </si>
  <si>
    <t xml:space="preserve">GRISALES MUÑOZ </t>
  </si>
  <si>
    <t>MARIANA</t>
  </si>
  <si>
    <t xml:space="preserve">CUERO AGUDELO </t>
  </si>
  <si>
    <t>CAROL MICHEL</t>
  </si>
  <si>
    <t>OSORIO ARENAS</t>
  </si>
  <si>
    <t>BRIAN STEVEN</t>
  </si>
  <si>
    <t>FUNDACION SEMLAP</t>
  </si>
  <si>
    <t>ENSAMBLE SEMLAP</t>
  </si>
  <si>
    <t>FUNDACIÓN</t>
  </si>
  <si>
    <t>MZ 25 CS 3</t>
  </si>
  <si>
    <t xml:space="preserve">LAS BRISAS </t>
  </si>
  <si>
    <t>INSTITUCION EDUCATIVA COMPARTIR LAS BRISAS</t>
  </si>
  <si>
    <t xml:space="preserve">MARIA DEISY PEREA </t>
  </si>
  <si>
    <t>3:30PM - 5:30 PM</t>
  </si>
  <si>
    <t xml:space="preserve">DEISY CANDELO </t>
  </si>
  <si>
    <t>MZ 18 CS 40</t>
  </si>
  <si>
    <t>PRIMARIA</t>
  </si>
  <si>
    <t>VIVIANA SIERRA HERNANDEZ</t>
  </si>
  <si>
    <t>MZ 18 CS 36</t>
  </si>
  <si>
    <t>INSTITUCION JAIME SALAZAR ROBLEDO</t>
  </si>
  <si>
    <t>LUZ MERY ARIAS</t>
  </si>
  <si>
    <t>caicedocindy1@gmail.com</t>
  </si>
  <si>
    <t>MARIA CAICEDO MOSQUERA</t>
  </si>
  <si>
    <t>TÍO(A)</t>
  </si>
  <si>
    <t>MZ 6 CS 32</t>
  </si>
  <si>
    <t>DISCAPACIDAD COGNITIVA</t>
  </si>
  <si>
    <t>INSTITUTO FERRINI VIRTUAL</t>
  </si>
  <si>
    <t>paogbravo@gmail.com</t>
  </si>
  <si>
    <t>MZ 25 CS 10</t>
  </si>
  <si>
    <t>DESPLAZADO</t>
  </si>
  <si>
    <t>COOSALUD</t>
  </si>
  <si>
    <t>PAULA ANDREA GIRALDO</t>
  </si>
  <si>
    <t>grisalesalvaro604@gmail.com</t>
  </si>
  <si>
    <t>MZ 22 CS 9</t>
  </si>
  <si>
    <t>BLANCA YANED MUÑOZ</t>
  </si>
  <si>
    <t>bettyzulumuñoz@gmail.com</t>
  </si>
  <si>
    <t>MZ 22 CS 8</t>
  </si>
  <si>
    <t>BEATRIZ MUÑOZ</t>
  </si>
  <si>
    <t>dorisgudelo2022@gmail.com</t>
  </si>
  <si>
    <t>CRRA 25 CS 13A</t>
  </si>
  <si>
    <t>DORIS AGUDELO MONTOYA</t>
  </si>
  <si>
    <t>brianosorioarenas@gmail.com</t>
  </si>
  <si>
    <t>MZ 16 CS 12</t>
  </si>
  <si>
    <t xml:space="preserve">ADRIANA ARENAS </t>
  </si>
  <si>
    <t>INSTITUCION EDUCATIVA COMBIA</t>
  </si>
  <si>
    <t>ENSAMBLE COMBIA</t>
  </si>
  <si>
    <t>RONDON MADRID</t>
  </si>
  <si>
    <t>STEVEN</t>
  </si>
  <si>
    <t>CASTAÑEDA MARQUEZ</t>
  </si>
  <si>
    <t>SEBASTIAN</t>
  </si>
  <si>
    <t>CASTAÑEDA AGUIRRE</t>
  </si>
  <si>
    <t>JUSTIN</t>
  </si>
  <si>
    <t>BOTERO QUINTERO</t>
  </si>
  <si>
    <t>MARÍA DEL MAR</t>
  </si>
  <si>
    <t>EMILY</t>
  </si>
  <si>
    <t>VALENTINA</t>
  </si>
  <si>
    <t>HERRERA</t>
  </si>
  <si>
    <t>JHON SNEIDER</t>
  </si>
  <si>
    <t>PIRA GIRALDO</t>
  </si>
  <si>
    <t>JHOAN MAURICIO</t>
  </si>
  <si>
    <t>ESPINOZA ZULUAGA</t>
  </si>
  <si>
    <t>SAIDA YURANI</t>
  </si>
  <si>
    <t>CASTAÑEDA RAMIREZ</t>
  </si>
  <si>
    <t>MANUELA</t>
  </si>
  <si>
    <t xml:space="preserve">ESPINOSA ZULUAGA </t>
  </si>
  <si>
    <t>JHON WILDER</t>
  </si>
  <si>
    <t>CORTES GONZALES</t>
  </si>
  <si>
    <t>MAYLI</t>
  </si>
  <si>
    <t>OSORIO CIFUENTES</t>
  </si>
  <si>
    <t>ISAZA GIRALDO</t>
  </si>
  <si>
    <t>SANTIAGO</t>
  </si>
  <si>
    <t>VELASQUEZ ANDICA</t>
  </si>
  <si>
    <t>MELANY PAULINA</t>
  </si>
  <si>
    <t>VALERIA</t>
  </si>
  <si>
    <t>HERNANDEZ MARTINEZ</t>
  </si>
  <si>
    <t>MARIA VICTORIA</t>
  </si>
  <si>
    <t xml:space="preserve">QUINTERO GARCIA </t>
  </si>
  <si>
    <t>MARIA PAZ</t>
  </si>
  <si>
    <t>GOMEZ GRANADA</t>
  </si>
  <si>
    <t>JASLY VANESA</t>
  </si>
  <si>
    <t>QUINTANA RANGEL</t>
  </si>
  <si>
    <t>ISMAEL ADRIEL</t>
  </si>
  <si>
    <t>KM 6 VIA MARSELLA</t>
  </si>
  <si>
    <t>COMBIA</t>
  </si>
  <si>
    <t>VEREDA EL POMO</t>
  </si>
  <si>
    <t>ERIKA MADRID HERNANDEZ</t>
  </si>
  <si>
    <t>MIRADOR LLANO GRANDE</t>
  </si>
  <si>
    <t>MARIA ELENA MARQUEZ</t>
  </si>
  <si>
    <t>FINCA EL TOPACIO</t>
  </si>
  <si>
    <t>PAULA AGUIRRE LOPEZ</t>
  </si>
  <si>
    <t>FINCA MI CIELITO</t>
  </si>
  <si>
    <t>LUZ ADRIANA BOTERO QUINTERO</t>
  </si>
  <si>
    <t>VIA MARSELLA</t>
  </si>
  <si>
    <t>LA ORIENTAL</t>
  </si>
  <si>
    <t>PAOLA ANDREA</t>
  </si>
  <si>
    <t>MARIA EUGENIA HERRERA</t>
  </si>
  <si>
    <t>CRUCERO</t>
  </si>
  <si>
    <t>WILLIAM OROZCO VALENCIA</t>
  </si>
  <si>
    <t>LUZ EDILIA GIRALDO MORENO</t>
  </si>
  <si>
    <t>SAN VICENTE ALTO</t>
  </si>
  <si>
    <t xml:space="preserve">ANA LUCIA </t>
  </si>
  <si>
    <t>LINA VANESA RAMIREZ</t>
  </si>
  <si>
    <t xml:space="preserve">SAN VICENTE </t>
  </si>
  <si>
    <t>ANA LUCIA ZULUAGA VALENCIA</t>
  </si>
  <si>
    <t>DEL CAFÉ</t>
  </si>
  <si>
    <t>YAD MARLY GONZALES</t>
  </si>
  <si>
    <t>COMBIA ALTA</t>
  </si>
  <si>
    <t>CLAUDIA VIVIANA CIFUENTES</t>
  </si>
  <si>
    <t>MZ 19 CS 20</t>
  </si>
  <si>
    <t>LEIDY JOHANA GIRALDO</t>
  </si>
  <si>
    <t>MARIA PATRICIA BUENO ANDICA</t>
  </si>
  <si>
    <t>ANA MARIA GARCIA AGUDELO</t>
  </si>
  <si>
    <t>CLAUDIA VIVIANA GRANADA</t>
  </si>
  <si>
    <t>GENESIS RNGEL MOGOLLON</t>
  </si>
  <si>
    <t>OROZCO GALVEZ</t>
  </si>
  <si>
    <t>GRISALES ALZATE</t>
  </si>
  <si>
    <t>SANCHES LENIS</t>
  </si>
  <si>
    <t xml:space="preserve">REYES VIDAL </t>
  </si>
  <si>
    <t>EMMANUEL</t>
  </si>
  <si>
    <t>DEL RIOS ARBLEDA</t>
  </si>
  <si>
    <t>SARIT TATIANA</t>
  </si>
  <si>
    <t>JHOAN STEVEN</t>
  </si>
  <si>
    <t>ZULUAGA RIOS</t>
  </si>
  <si>
    <t>MARIA FERNANDA</t>
  </si>
  <si>
    <t>LOAIZA AGUIRRE</t>
  </si>
  <si>
    <t>GUADALUPE</t>
  </si>
  <si>
    <t>MARIN MAFLA</t>
  </si>
  <si>
    <t>XIMENA</t>
  </si>
  <si>
    <t>MURILLO GRAJALES</t>
  </si>
  <si>
    <t>ALVARES NARANJO</t>
  </si>
  <si>
    <t>CAROL JULIANA</t>
  </si>
  <si>
    <t xml:space="preserve">AGUIRRE LOAIZA </t>
  </si>
  <si>
    <t>VALENCIA BECERRA</t>
  </si>
  <si>
    <t>VALLE DE LAS LOMAS</t>
  </si>
  <si>
    <t>ALTOS DEL MIRADOR</t>
  </si>
  <si>
    <t>ROVIRIA MARTINEZ</t>
  </si>
  <si>
    <t>FINCA LAS MARIAS</t>
  </si>
  <si>
    <t>CINTHYA LENIS CARDONA</t>
  </si>
  <si>
    <t>APTO LLANO GRANDE</t>
  </si>
  <si>
    <t>KELLI VANESSA VIDAL TORO</t>
  </si>
  <si>
    <t>LA COCA</t>
  </si>
  <si>
    <t>VIA MAESELLA FINCA LA UNION</t>
  </si>
  <si>
    <t>A-</t>
  </si>
  <si>
    <t>CLAUDIA MILENA RIOS</t>
  </si>
  <si>
    <t>LA RAMADA</t>
  </si>
  <si>
    <t>BLANCA TATIANA LOAIZA</t>
  </si>
  <si>
    <t>FINCA LA SUECIA</t>
  </si>
  <si>
    <t>PAOLA ANDREA MAFLA</t>
  </si>
  <si>
    <t>FINCA BONABENCHU</t>
  </si>
  <si>
    <t>GLORIA GRAJALES</t>
  </si>
  <si>
    <t>FINCA TIJUANA</t>
  </si>
  <si>
    <t>MARIA ALEJNADRA OSPINA</t>
  </si>
  <si>
    <t xml:space="preserve">VIA MARSELLA </t>
  </si>
  <si>
    <t>NIDIA VALENCIA CORREA</t>
  </si>
  <si>
    <t>JUEVES</t>
  </si>
  <si>
    <t>1:15 PM-4:15PM</t>
  </si>
  <si>
    <t>FINCA EL DESTELLO</t>
  </si>
  <si>
    <t>EDILIA ARBOLEDA</t>
  </si>
  <si>
    <t>GARCIA CORBIN</t>
  </si>
  <si>
    <t>VICTORIA MARGARITA</t>
  </si>
  <si>
    <t>CASTIBLANCO ORJUELA</t>
  </si>
  <si>
    <t>PAULA TATIANA</t>
  </si>
  <si>
    <t>MARIN CORREA</t>
  </si>
  <si>
    <t>SALOME</t>
  </si>
  <si>
    <t>REY ZAPATA</t>
  </si>
  <si>
    <t>YISBELL</t>
  </si>
  <si>
    <t>CARDONA LOPEZ</t>
  </si>
  <si>
    <t>VALERY</t>
  </si>
  <si>
    <t>LOPEZ GOMEZ</t>
  </si>
  <si>
    <t>HERRRERA RAMIREZ</t>
  </si>
  <si>
    <t>CAÑAS PINEDA</t>
  </si>
  <si>
    <t xml:space="preserve"> MATEO</t>
  </si>
  <si>
    <t>RIVERA VERA</t>
  </si>
  <si>
    <t>SAMANTHA</t>
  </si>
  <si>
    <t>QUIÑONES DURANGO</t>
  </si>
  <si>
    <t>MATIAS</t>
  </si>
  <si>
    <t>LOPEZ SAAVEDRA</t>
  </si>
  <si>
    <t>DEIVY ALEXANDER</t>
  </si>
  <si>
    <t>OSPINA GALVIS</t>
  </si>
  <si>
    <t>EMANUEL</t>
  </si>
  <si>
    <t>VALENCIA RAMIREZ</t>
  </si>
  <si>
    <t>MARIA VALENTINA</t>
  </si>
  <si>
    <t>BEDOYA CADAVID</t>
  </si>
  <si>
    <t>TRIVIÑO USMA</t>
  </si>
  <si>
    <t>SAMANTTA</t>
  </si>
  <si>
    <t>FRANCO QUINTERO</t>
  </si>
  <si>
    <t>FANNIA</t>
  </si>
  <si>
    <t>AGUDELO GRAJALES</t>
  </si>
  <si>
    <t>JUAN ANGEL</t>
  </si>
  <si>
    <t>GUTIERREZ HORTA</t>
  </si>
  <si>
    <t>LEONARDO</t>
  </si>
  <si>
    <t>LONDOÑO GIRALDO</t>
  </si>
  <si>
    <t>PAREJA MENDEZ</t>
  </si>
  <si>
    <t>INSTITUCION EDUCATIVA ALFONSO JARAMILLO</t>
  </si>
  <si>
    <t>SEMILLERO MUSICA AFRO</t>
  </si>
  <si>
    <t>VIERNES</t>
  </si>
  <si>
    <t>1.15PM-3:15PM</t>
  </si>
  <si>
    <t>LIZ MESA</t>
  </si>
  <si>
    <t>mz 15 cs 10</t>
  </si>
  <si>
    <t>GUAYACANES</t>
  </si>
  <si>
    <t>NORBEY PAREJA HERRERA</t>
  </si>
  <si>
    <t>MZ27 CS 11</t>
  </si>
  <si>
    <t>CIUDADELA COMFAMILIAR</t>
  </si>
  <si>
    <t>LINA MARIA DURANGO LOPEZ</t>
  </si>
  <si>
    <t>MZG CS 119</t>
  </si>
  <si>
    <t>ARTURO LONDOÑO CALDERON</t>
  </si>
  <si>
    <t>KAREN YULIANA GUTIERREZ</t>
  </si>
  <si>
    <t>CRA 35 #726-69</t>
  </si>
  <si>
    <t>SAUSES</t>
  </si>
  <si>
    <t>MARTHA AMPARO SORIO</t>
  </si>
  <si>
    <t>ABUELO(A)</t>
  </si>
  <si>
    <t xml:space="preserve">ALÍ VLADIMIR HERNANDEZ </t>
  </si>
  <si>
    <t>MZ3 CS29</t>
  </si>
  <si>
    <t>OLGA LILIANA QUEBRADA</t>
  </si>
  <si>
    <t>MZ 1 CS 36</t>
  </si>
  <si>
    <t>MARCELA CADAVID</t>
  </si>
  <si>
    <t>MZ E CS 33</t>
  </si>
  <si>
    <t>VILLA LIGIA</t>
  </si>
  <si>
    <t>MARTA LUCIA SUCERQUIA</t>
  </si>
  <si>
    <t>ARBOLEDA ARABGO</t>
  </si>
  <si>
    <t>LUCIANA</t>
  </si>
  <si>
    <t>LENIGRADO</t>
  </si>
  <si>
    <t>CRISTINA ARANGO</t>
  </si>
  <si>
    <t xml:space="preserve">HERNANDEZ MARIN </t>
  </si>
  <si>
    <t>NICOLAS</t>
  </si>
  <si>
    <t>MZ4 CS 60</t>
  </si>
  <si>
    <t>ALEJANDRA MARIN</t>
  </si>
  <si>
    <t>MZ 6 CS 10</t>
  </si>
  <si>
    <t>COODELMAR 4</t>
  </si>
  <si>
    <t>SANIDAD MILITAR</t>
  </si>
  <si>
    <t>JULIA CORREO OROZCO</t>
  </si>
  <si>
    <t>TOKIO</t>
  </si>
  <si>
    <t>SALUD TOTAL</t>
  </si>
  <si>
    <t>SANDRA LILIANA VASQUEZ</t>
  </si>
  <si>
    <t>MA 116 CASA 1</t>
  </si>
  <si>
    <t>LOS LIRIOS</t>
  </si>
  <si>
    <t>EL REMANSO</t>
  </si>
  <si>
    <t xml:space="preserve">CALLE 80 CASA 9C </t>
  </si>
  <si>
    <t>VILLA SANTANA</t>
  </si>
  <si>
    <t>MZ 28B CASA 55 BIS</t>
  </si>
  <si>
    <t>EL GUAYABAL</t>
  </si>
  <si>
    <t>MZ 28 CASA 32</t>
  </si>
  <si>
    <t>EL DANUBIO</t>
  </si>
  <si>
    <t>MARIA EUGENIA MOSQUERA COSSIO</t>
  </si>
  <si>
    <t>VERONICA GAÑAN CALDERON</t>
  </si>
  <si>
    <t>EL DANUBIO/VIA AL CHOCHO</t>
  </si>
  <si>
    <t xml:space="preserve">CALLE  34 E 33-20 MZ 104 CASA 16 </t>
  </si>
  <si>
    <t>JHAMPOOL</t>
  </si>
  <si>
    <t>VALENCIA LOPEZ</t>
  </si>
  <si>
    <t>MZ 42  CS 16</t>
  </si>
  <si>
    <t>INSTITUCION EDUCATIVA TECNICO SUPERIOR</t>
  </si>
  <si>
    <t>LUISA FERNANDA LOPEZ</t>
  </si>
  <si>
    <t>COMUNIDAD</t>
  </si>
  <si>
    <t>CORPORACION PIQUIÑAS DEL CHANGO</t>
  </si>
  <si>
    <t>SEDE CORPORACION</t>
  </si>
  <si>
    <t>ENSAMBLE PIQUIÑAS</t>
  </si>
  <si>
    <t>DIAZ LONDOÑO</t>
  </si>
  <si>
    <t>CÉDULA DE CIUDADANÍA</t>
  </si>
  <si>
    <t>luismateodiazlondono@gmail.com</t>
  </si>
  <si>
    <t>MZ 25 CS 6</t>
  </si>
  <si>
    <t>NO APLICA</t>
  </si>
  <si>
    <t>JORGE BUENO BUENO</t>
  </si>
  <si>
    <t>AMIGO(A)</t>
  </si>
  <si>
    <t>5:45PM - 8:45PM</t>
  </si>
  <si>
    <t xml:space="preserve">LONDOÑO </t>
  </si>
  <si>
    <t>VICTOR CAMILO</t>
  </si>
  <si>
    <t xml:space="preserve">CARMONA MEJIA </t>
  </si>
  <si>
    <t>LAURA VICTORIA</t>
  </si>
  <si>
    <t>victoria.carmonalm@gmail.com</t>
  </si>
  <si>
    <t>MZ 26 CS 4</t>
  </si>
  <si>
    <t>PREGRADO</t>
  </si>
  <si>
    <t>PAREJA</t>
  </si>
  <si>
    <t>BUENO BUENO</t>
  </si>
  <si>
    <t>JORGE HUMBERTO</t>
  </si>
  <si>
    <t>jorgeflotante@gmail.com</t>
  </si>
  <si>
    <t>MZ 25 CS 22</t>
  </si>
  <si>
    <t>LAURA VICTORIA CARMONA MEJIA</t>
  </si>
  <si>
    <t>ISAZA PINO</t>
  </si>
  <si>
    <t>JOHAN ANDRES</t>
  </si>
  <si>
    <t>INSTITUCION EDUCATIVA JAIME SALAZAR ROBLEDO</t>
  </si>
  <si>
    <t>JORGE ANIBAL ISAZA ORTIZ</t>
  </si>
  <si>
    <t>JOHAN STIVEN</t>
  </si>
  <si>
    <t>MORALES MORALES</t>
  </si>
  <si>
    <t>MZ 7 CS 8</t>
  </si>
  <si>
    <t>ANDREA MORALES MORALES</t>
  </si>
  <si>
    <t xml:space="preserve">ROJAS </t>
  </si>
  <si>
    <t>MARIA MICHELLE</t>
  </si>
  <si>
    <t>michellerojas1309@gmail.com</t>
  </si>
  <si>
    <t>MZ 29 CS 17</t>
  </si>
  <si>
    <t>INSTITUTO KENNEDY</t>
  </si>
  <si>
    <t>MARIA ELENA ROJAS</t>
  </si>
  <si>
    <t xml:space="preserve">VELA VIVEROS </t>
  </si>
  <si>
    <t>JUAN DIEGO</t>
  </si>
  <si>
    <t>MZ 28B NUM 12</t>
  </si>
  <si>
    <t>ANGELICA VIVEROS</t>
  </si>
  <si>
    <t>GUERRERO SALZAR</t>
  </si>
  <si>
    <t>LUIS DAVID</t>
  </si>
  <si>
    <t>MZ 26 CS 2</t>
  </si>
  <si>
    <t>FRANCY JULIETH SALAZAR</t>
  </si>
  <si>
    <t>LADINO ROJAS</t>
  </si>
  <si>
    <t>JHON EDWIN</t>
  </si>
  <si>
    <t>MZ 24 CS 17</t>
  </si>
  <si>
    <t>LEIDY LORENA ROJAS</t>
  </si>
  <si>
    <t>ZORRILLA ANDARA</t>
  </si>
  <si>
    <t>ANNELENA VALENTINA</t>
  </si>
  <si>
    <t>MIGRANTE</t>
  </si>
  <si>
    <t>YAIRUBY ANDARA ORTIZ</t>
  </si>
  <si>
    <t>YULIANA</t>
  </si>
  <si>
    <t>MZ 25 CS 23</t>
  </si>
  <si>
    <t>HERMANO(A)</t>
  </si>
  <si>
    <t>MALABAREANDO LAS CALLES</t>
  </si>
  <si>
    <t>SEMILLERO MALABAREANDO</t>
  </si>
  <si>
    <t xml:space="preserve">VARGAS LOPEZ </t>
  </si>
  <si>
    <t>ESCARLIS ALISMAR</t>
  </si>
  <si>
    <t>CRA 8 #15-09</t>
  </si>
  <si>
    <t>SECTOR PARUQE LA LIBERTAD</t>
  </si>
  <si>
    <t>CAROLTA SANCHES</t>
  </si>
  <si>
    <t>MARIA CENAIDA LOPEZ HERNANDEZ</t>
  </si>
  <si>
    <t>ELISABETH ALEXA</t>
  </si>
  <si>
    <t>GALLEGO SUAES</t>
  </si>
  <si>
    <t>JHANA PALOMA</t>
  </si>
  <si>
    <t>GLADIS SUAREZ GURIN</t>
  </si>
  <si>
    <t>PARRA SUAREZ</t>
  </si>
  <si>
    <t>MARLON DUVAN</t>
  </si>
  <si>
    <t>LUZ DARI SUAREZ</t>
  </si>
  <si>
    <t>ORTEGA SUAREZ</t>
  </si>
  <si>
    <t>ELIZANDRO</t>
  </si>
  <si>
    <t>MYRIAM SUARES GUARIN</t>
  </si>
  <si>
    <t xml:space="preserve">COPERE HENAO </t>
  </si>
  <si>
    <t>DILAN DE JESUS</t>
  </si>
  <si>
    <t>NORMA GARCIA</t>
  </si>
  <si>
    <t>SEQUERA LUCENA</t>
  </si>
  <si>
    <t>SUSEJ ALIXANDRA</t>
  </si>
  <si>
    <t>NO ESTUDIA</t>
  </si>
  <si>
    <t>MARIA ALEJANDRA CEQUERA</t>
  </si>
  <si>
    <t>RODAS OSPINA</t>
  </si>
  <si>
    <t>MICHAEL STEVEN</t>
  </si>
  <si>
    <t>DISCAPACIDAD MÚLTIPLE</t>
  </si>
  <si>
    <t>MARIA ISABEL RODAS OSPINA</t>
  </si>
  <si>
    <t>MIERCOLES</t>
  </si>
  <si>
    <t>2:00PM-4:00PM</t>
  </si>
  <si>
    <t>RANDY STEVEN FRANCO CORREA</t>
  </si>
  <si>
    <t>CRA 8 #15-10</t>
  </si>
  <si>
    <t>CRA 8 #15-11</t>
  </si>
  <si>
    <t>CRA 8 #15-12</t>
  </si>
  <si>
    <t>CRA 8 #15-13</t>
  </si>
  <si>
    <t>CRA 8 #15-14</t>
  </si>
  <si>
    <t>CRA 8 #15-15</t>
  </si>
  <si>
    <t>CRA 8 #15-16</t>
  </si>
  <si>
    <t>cra 25 # 66</t>
  </si>
  <si>
    <t>RAFAEL URIBE II</t>
  </si>
  <si>
    <t>MARYSOL ORJUELA</t>
  </si>
  <si>
    <t xml:space="preserve">MZ25 CS 1 </t>
  </si>
  <si>
    <t>CATERINE VERA ORTIZ</t>
  </si>
  <si>
    <t>CRA 25D #74-66</t>
  </si>
  <si>
    <t>URIBE III</t>
  </si>
  <si>
    <t>ROSA MARIA SAAVEDRA VELEZ</t>
  </si>
  <si>
    <t>MZ 1 CS 2</t>
  </si>
  <si>
    <t>JOSE MA CORDOBA</t>
  </si>
  <si>
    <t>MARIA VERONICA VAELNCIA</t>
  </si>
  <si>
    <t>MZ M CS 27</t>
  </si>
  <si>
    <t>TATIANA QUINTERO</t>
  </si>
  <si>
    <t>MZ 4 CS 72</t>
  </si>
  <si>
    <t>SALUD</t>
  </si>
  <si>
    <t>ANGELA ADRIANA HORTA</t>
  </si>
  <si>
    <t>CLL 76D 25B-09 PS 2</t>
  </si>
  <si>
    <t>YUDY ANDREA REY ZAPATA</t>
  </si>
  <si>
    <t>RAMOS IBARGUEN</t>
  </si>
  <si>
    <t>CLL 83 #983</t>
  </si>
  <si>
    <t>PORTAL DE GAMA</t>
  </si>
  <si>
    <t>LUISA MARIA IBARGUEN</t>
  </si>
  <si>
    <t>MONTAÑO LOPEZ</t>
  </si>
  <si>
    <t>NICOL DAHIANA</t>
  </si>
  <si>
    <t>SAMARIA</t>
  </si>
  <si>
    <t>TORRES DE VILLA VERDE</t>
  </si>
  <si>
    <t>LUISA FERNANDA LOPEZ OCAMPO</t>
  </si>
  <si>
    <t>VANEGAS MONEDERO</t>
  </si>
  <si>
    <t>AYELEN SOFIA</t>
  </si>
  <si>
    <t>MZ 36 TORRE 1 APTO 304</t>
  </si>
  <si>
    <t>OLIMPICO II</t>
  </si>
  <si>
    <t>SANDRA FIREY MONEDERO SALVADOR</t>
  </si>
  <si>
    <t>LOZANO LONDOÑO</t>
  </si>
  <si>
    <t>EMANNUEL</t>
  </si>
  <si>
    <t>VILLA LIGIA ETAPA III</t>
  </si>
  <si>
    <t>SONIA MARIA LONDOÑO</t>
  </si>
  <si>
    <t>ESCAMILLA</t>
  </si>
  <si>
    <t>NAZLY TATIANA</t>
  </si>
  <si>
    <t>MZ 4 CS 62</t>
  </si>
  <si>
    <t>LEIDY KATERINE ESCAMILLA</t>
  </si>
  <si>
    <t>MZ K CS 2</t>
  </si>
  <si>
    <t>MONICA ALEXANDRA RAMIREZ</t>
  </si>
  <si>
    <t>monicaramirezarcila52@gmail.com</t>
  </si>
  <si>
    <t>sofial.2028@iealfonsojaramillo.edu.co</t>
  </si>
  <si>
    <t>MZ 6 CS 9 P 1</t>
  </si>
  <si>
    <t>LUCY GOMEZ HENAO</t>
  </si>
  <si>
    <t>GONZALES MARTINEZ</t>
  </si>
  <si>
    <t>HEIDY</t>
  </si>
  <si>
    <t>MZ A CRA 38A CS 71-28</t>
  </si>
  <si>
    <t>YHOANA MARTINEZ</t>
  </si>
  <si>
    <t>vivip183@hotmail.com</t>
  </si>
  <si>
    <t>MZ A CS 10</t>
  </si>
  <si>
    <t xml:space="preserve">LA ALAMEDA </t>
  </si>
  <si>
    <t>VIVIANA PINEDA CORREA</t>
  </si>
  <si>
    <t>richjosaca@gmail.com</t>
  </si>
  <si>
    <t>MZ 26 CS 7</t>
  </si>
  <si>
    <t>ANTOINETTE CORBIN</t>
  </si>
  <si>
    <t>heidygonzalesmar@gmail.com</t>
  </si>
  <si>
    <t>MZ 18 CS 4</t>
  </si>
  <si>
    <t>MZ  21 CS 5</t>
  </si>
  <si>
    <t>DEOGRACIAS CARDONA</t>
  </si>
  <si>
    <t>AULA LUDICA</t>
  </si>
  <si>
    <t>ENSAMBLE DEOGRACIAS</t>
  </si>
  <si>
    <t>ARIAS GIRALDO</t>
  </si>
  <si>
    <t>SARAY</t>
  </si>
  <si>
    <t>GAÑÁN BUENO</t>
  </si>
  <si>
    <t>HAROLD MATIAS</t>
  </si>
  <si>
    <t>CORONADO MENDEZ</t>
  </si>
  <si>
    <t>SAMUEL SNEIDER</t>
  </si>
  <si>
    <t>GOMEZ ROJAS</t>
  </si>
  <si>
    <t>STIVEN</t>
  </si>
  <si>
    <t xml:space="preserve">ARANGO SUAREZ </t>
  </si>
  <si>
    <t>CALLE 37 #13-108</t>
  </si>
  <si>
    <t xml:space="preserve">NIZA 1 </t>
  </si>
  <si>
    <t>INSTITUCION EDUCTIVA DEOGRACIAS CARDONA</t>
  </si>
  <si>
    <t>DIANA GIRALDO CARMONA</t>
  </si>
  <si>
    <t>MARTES</t>
  </si>
  <si>
    <t>RODOLFO PEREZ</t>
  </si>
  <si>
    <t>CLL 28 CS 58</t>
  </si>
  <si>
    <t>FRANCISCO JAVIER GAÑAN</t>
  </si>
  <si>
    <t>CS 31B</t>
  </si>
  <si>
    <t>B-</t>
  </si>
  <si>
    <t>MARIA JAZMIN MENDEZ</t>
  </si>
  <si>
    <t>AV. LAS AMERICAS 29-30</t>
  </si>
  <si>
    <t>BLANCA ROJAS</t>
  </si>
  <si>
    <t>CLL 19 15-14</t>
  </si>
  <si>
    <t>JOSE GILBERTO ARANGO</t>
  </si>
  <si>
    <t>ASPRILLA MOSQUERA</t>
  </si>
  <si>
    <t>ZAIRA</t>
  </si>
  <si>
    <t xml:space="preserve">MACHADO </t>
  </si>
  <si>
    <t>DOMINIC</t>
  </si>
  <si>
    <t>MACHADO PALACIOS</t>
  </si>
  <si>
    <t>THIAGO</t>
  </si>
  <si>
    <t>MOSQUERO MORENO</t>
  </si>
  <si>
    <t>MARIA JOSE</t>
  </si>
  <si>
    <t>MORENO NAGLES</t>
  </si>
  <si>
    <t>AFRIKA JEAM</t>
  </si>
  <si>
    <t>MACHADO RENTERÍA</t>
  </si>
  <si>
    <t>IVANNA</t>
  </si>
  <si>
    <t>CASTRO RUIZ</t>
  </si>
  <si>
    <t>CELESTE</t>
  </si>
  <si>
    <t xml:space="preserve">RENTERIA MENA </t>
  </si>
  <si>
    <t>ARIADNY</t>
  </si>
  <si>
    <t>MENA MONTOYA</t>
  </si>
  <si>
    <t>SHARIK NICOL</t>
  </si>
  <si>
    <t>HINESTROZA MACHADO</t>
  </si>
  <si>
    <t>NAHIARA</t>
  </si>
  <si>
    <t>MACHADO JORDAN</t>
  </si>
  <si>
    <t>VAHIOLETH</t>
  </si>
  <si>
    <t>NAGLES MORENO</t>
  </si>
  <si>
    <t>JAMES ANDRES</t>
  </si>
  <si>
    <t>RENTERIA MURILLO</t>
  </si>
  <si>
    <t>MAITE DALEIM</t>
  </si>
  <si>
    <t>RIVAS ARIAS</t>
  </si>
  <si>
    <t xml:space="preserve">YEISY ANDREA </t>
  </si>
  <si>
    <t xml:space="preserve">PIEDRAHITA OROZCO </t>
  </si>
  <si>
    <t xml:space="preserve">EVA LUNA </t>
  </si>
  <si>
    <t>GARCIA CARVAJAL</t>
  </si>
  <si>
    <t>CHARLOTTE</t>
  </si>
  <si>
    <t>HERNANDEZ BEDOYA</t>
  </si>
  <si>
    <t>FUNDACION IMPACTO JUVENIL</t>
  </si>
  <si>
    <t>CASETA COMUNAL TOKIO</t>
  </si>
  <si>
    <t>SEMILLERO MAKERULE</t>
  </si>
  <si>
    <t>MZ 10 CS 9 PISO 3</t>
  </si>
  <si>
    <t>CONFENALCO VALLE</t>
  </si>
  <si>
    <t>ERIKA YULIZA MOSQUERA</t>
  </si>
  <si>
    <t>4:00PM-6:00PM</t>
  </si>
  <si>
    <t>YULFARI PINO</t>
  </si>
  <si>
    <t>MZ 1 CS 27</t>
  </si>
  <si>
    <t xml:space="preserve">DALLY PALOMEQUE </t>
  </si>
  <si>
    <t>leisyyoerly29@gmail.com</t>
  </si>
  <si>
    <t xml:space="preserve">MZ 1 CS 29 </t>
  </si>
  <si>
    <t>LEISY MORENO</t>
  </si>
  <si>
    <t>YUSSYMORENO90@GMAIL.COM</t>
  </si>
  <si>
    <t xml:space="preserve">MZ 10 CS 9 </t>
  </si>
  <si>
    <t xml:space="preserve">YUSY TERRY MORENO </t>
  </si>
  <si>
    <t>MZ 14 CS 78</t>
  </si>
  <si>
    <t>OMAIRA RENTERIA PIINILLA</t>
  </si>
  <si>
    <t>MZ 19 CS 23</t>
  </si>
  <si>
    <t xml:space="preserve">ANGELLY MENA </t>
  </si>
  <si>
    <t>MARTHALUCIAMENAAGUALIMPIA@GMAIL.COM</t>
  </si>
  <si>
    <t>MZ 10 CS 36</t>
  </si>
  <si>
    <t>POLICIA</t>
  </si>
  <si>
    <t>MARTHA LUCIA MENA</t>
  </si>
  <si>
    <t>MZ 1 CS 17</t>
  </si>
  <si>
    <t>MZ 10 CS 22</t>
  </si>
  <si>
    <t xml:space="preserve">MARINEY MACHADO </t>
  </si>
  <si>
    <t>VICTORSERNA123@GMAIL.COM</t>
  </si>
  <si>
    <t>MZ 4 CS 14</t>
  </si>
  <si>
    <t>ANA RUBILDA SERNA</t>
  </si>
  <si>
    <t>RENTE360@HOTMAIL.COM</t>
  </si>
  <si>
    <t>MZ 9 CS 21</t>
  </si>
  <si>
    <t>DAVID RENTERIA</t>
  </si>
  <si>
    <t>MZ 11 CS 17</t>
  </si>
  <si>
    <t>ELSI MARIA ARIAS MOSQUERA</t>
  </si>
  <si>
    <t>YERMIOROZCO20@GMAIL.COM</t>
  </si>
  <si>
    <t>LUISACARVAJAL341@GMAIL.COM</t>
  </si>
  <si>
    <t>NEY-HERNANDEZ1999@OUTLOOK.COM</t>
  </si>
  <si>
    <t>MZ 10 CS 32</t>
  </si>
  <si>
    <t>VEREDA CANCELES CS 17</t>
  </si>
  <si>
    <t>VEREDA CANCELES</t>
  </si>
  <si>
    <t>LESTONAC KENNEDY</t>
  </si>
  <si>
    <t xml:space="preserve">YERMI SILENI OROZCO </t>
  </si>
  <si>
    <t>BEATRIZ BEDOYA PACHECO</t>
  </si>
  <si>
    <t xml:space="preserve"> </t>
  </si>
  <si>
    <t>INASISTENCIA</t>
  </si>
  <si>
    <t>AULA INFORMATICA</t>
  </si>
  <si>
    <t xml:space="preserve">ENSAMBLE JAIME SALAZAR </t>
  </si>
  <si>
    <t>JOHAN ANDRÉS</t>
  </si>
  <si>
    <t>SÁNCHEZ</t>
  </si>
  <si>
    <t>MAURICIO</t>
  </si>
  <si>
    <t>IBARRA BERMUDEZ</t>
  </si>
  <si>
    <t>GALLEGO GALVEZ</t>
  </si>
  <si>
    <t>RAFAELA</t>
  </si>
  <si>
    <t>ROMÁN</t>
  </si>
  <si>
    <t>SALOMÉ</t>
  </si>
  <si>
    <t>MOSQUERA</t>
  </si>
  <si>
    <t>SAMUEL SANTIAGO</t>
  </si>
  <si>
    <t>LLOREDA HERRERA</t>
  </si>
  <si>
    <t>ANGELICA</t>
  </si>
  <si>
    <t>ALEXA YULIZA</t>
  </si>
  <si>
    <t>YENNY PINO</t>
  </si>
  <si>
    <t>2:30PM-4:30PM</t>
  </si>
  <si>
    <t>MAURICIO GOMEZ</t>
  </si>
  <si>
    <t>YORMAN ALEJANDRO SANCHEZ</t>
  </si>
  <si>
    <t>MARISELA BERMUDEZ MEJIA</t>
  </si>
  <si>
    <t>WILLIAM GALLEGO GALVEZ</t>
  </si>
  <si>
    <t>LILIA PATRICIA OSPINA</t>
  </si>
  <si>
    <t>SUNNIS ALEIDA MOSQUERA</t>
  </si>
  <si>
    <t>MARIA GABRIELA HERRERA</t>
  </si>
  <si>
    <t>FLOR MARIA MOSQUERA</t>
  </si>
  <si>
    <t>JHOANA SANTA CRUZ ALZALTE</t>
  </si>
  <si>
    <t>ELIZABETH ARDILA RIASCOS</t>
  </si>
  <si>
    <t>WENDY SULEMA MOSQUERA MORENA</t>
  </si>
  <si>
    <t xml:space="preserve">SANTACRUZ </t>
  </si>
  <si>
    <t>NAGELI CAMILA</t>
  </si>
  <si>
    <t>KATHERIN SOFIA</t>
  </si>
  <si>
    <t>VAQUERO</t>
  </si>
  <si>
    <t>KIEHIDY THAEI</t>
  </si>
  <si>
    <t>CORDOBA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</si>
</sst>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\(000\)\ 000\ 00\ 00"/>
  </numFmts>
  <fonts count="2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223453"/>
      <name val="Arial"/>
      <family val="2"/>
    </font>
    <font>
      <b/>
      <sz val="9"/>
      <color theme="0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name val="Arial"/>
    </font>
    <font>
      <sz val="8"/>
      <color theme="1"/>
      <name val="Arial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00"/>
        <bgColor rgb="FFCC0000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rgb="FF274E13"/>
      </patternFill>
    </fill>
    <fill>
      <patternFill patternType="solid">
        <fgColor rgb="FFC00000"/>
        <bgColor rgb="FF274E13"/>
      </patternFill>
    </fill>
    <fill>
      <patternFill patternType="solid">
        <fgColor theme="4" tint="0.59999389629810485"/>
        <bgColor rgb="FF274E13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38761D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rgb="FFBF9000"/>
      </patternFill>
    </fill>
    <fill>
      <patternFill patternType="solid">
        <fgColor theme="0"/>
        <bgColor rgb="FF7F6000"/>
      </patternFill>
    </fill>
    <fill>
      <patternFill patternType="solid">
        <fgColor theme="0"/>
        <bgColor rgb="FFD0E0E3"/>
      </patternFill>
    </fill>
    <fill>
      <patternFill patternType="solid">
        <fgColor theme="0"/>
        <bgColor rgb="FF76A5AF"/>
      </patternFill>
    </fill>
    <fill>
      <patternFill patternType="solid">
        <fgColor theme="0"/>
        <bgColor rgb="FFC9DAF8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3C78D8"/>
      </patternFill>
    </fill>
    <fill>
      <patternFill patternType="solid">
        <fgColor theme="0"/>
        <bgColor rgb="FFD9D2E9"/>
      </patternFill>
    </fill>
    <fill>
      <patternFill patternType="solid">
        <fgColor theme="0"/>
        <bgColor rgb="FFC27BA0"/>
      </patternFill>
    </fill>
    <fill>
      <patternFill patternType="solid">
        <fgColor theme="0"/>
        <bgColor rgb="FFA64D79"/>
      </patternFill>
    </fill>
    <fill>
      <patternFill patternType="solid">
        <fgColor theme="0"/>
        <bgColor rgb="FF4C1130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45818E"/>
      </patternFill>
    </fill>
    <fill>
      <patternFill patternType="solid">
        <fgColor theme="0"/>
        <bgColor rgb="FFD5A6BD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dotted">
        <color indexed="64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9" fillId="0" borderId="0" applyNumberForma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3" borderId="4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14" fontId="1" fillId="3" borderId="7" xfId="0" applyNumberFormat="1" applyFont="1" applyFill="1" applyBorder="1"/>
    <xf numFmtId="164" fontId="1" fillId="3" borderId="7" xfId="0" applyNumberFormat="1" applyFont="1" applyFill="1" applyBorder="1"/>
    <xf numFmtId="0" fontId="9" fillId="0" borderId="9" xfId="0" applyFont="1" applyBorder="1" applyAlignment="1">
      <alignment horizontal="right"/>
    </xf>
    <xf numFmtId="0" fontId="7" fillId="0" borderId="9" xfId="0" applyFont="1" applyBorder="1" applyAlignment="1">
      <alignment horizontal="left"/>
    </xf>
    <xf numFmtId="0" fontId="10" fillId="6" borderId="9" xfId="0" applyFont="1" applyFill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9" fillId="7" borderId="7" xfId="0" applyFont="1" applyFill="1" applyBorder="1"/>
    <xf numFmtId="0" fontId="9" fillId="8" borderId="7" xfId="0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9" borderId="14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3" borderId="0" xfId="0" applyFont="1" applyFill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5" fillId="13" borderId="15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5" fillId="15" borderId="17" xfId="0" applyFont="1" applyFill="1" applyBorder="1" applyAlignment="1">
      <alignment horizontal="center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5" fillId="16" borderId="17" xfId="0" applyFont="1" applyFill="1" applyBorder="1" applyAlignment="1">
      <alignment horizontal="center" vertical="center" wrapText="1"/>
    </xf>
    <xf numFmtId="0" fontId="15" fillId="17" borderId="17" xfId="0" applyFont="1" applyFill="1" applyBorder="1" applyAlignment="1">
      <alignment horizontal="center" vertical="center" wrapText="1"/>
    </xf>
    <xf numFmtId="0" fontId="15" fillId="18" borderId="17" xfId="0" applyFont="1" applyFill="1" applyBorder="1" applyAlignment="1">
      <alignment horizontal="center" vertical="center" wrapText="1"/>
    </xf>
    <xf numFmtId="0" fontId="15" fillId="19" borderId="17" xfId="0" applyFont="1" applyFill="1" applyBorder="1" applyAlignment="1">
      <alignment horizontal="center" vertical="center" wrapText="1"/>
    </xf>
    <xf numFmtId="0" fontId="15" fillId="20" borderId="17" xfId="0" applyFont="1" applyFill="1" applyBorder="1" applyAlignment="1">
      <alignment horizontal="center" vertical="center" wrapText="1"/>
    </xf>
    <xf numFmtId="0" fontId="15" fillId="21" borderId="17" xfId="0" applyFont="1" applyFill="1" applyBorder="1" applyAlignment="1">
      <alignment horizontal="center" vertical="center" wrapText="1"/>
    </xf>
    <xf numFmtId="0" fontId="15" fillId="22" borderId="17" xfId="0" applyFont="1" applyFill="1" applyBorder="1" applyAlignment="1">
      <alignment horizontal="center" vertical="center" wrapText="1"/>
    </xf>
    <xf numFmtId="0" fontId="15" fillId="23" borderId="17" xfId="0" applyFont="1" applyFill="1" applyBorder="1" applyAlignment="1">
      <alignment horizontal="center" vertical="center" wrapText="1"/>
    </xf>
    <xf numFmtId="0" fontId="15" fillId="24" borderId="17" xfId="0" applyFont="1" applyFill="1" applyBorder="1" applyAlignment="1">
      <alignment horizontal="center" vertical="center" wrapText="1"/>
    </xf>
    <xf numFmtId="0" fontId="15" fillId="25" borderId="17" xfId="0" applyFont="1" applyFill="1" applyBorder="1" applyAlignment="1">
      <alignment horizontal="center" vertical="center" wrapText="1"/>
    </xf>
    <xf numFmtId="0" fontId="15" fillId="26" borderId="17" xfId="0" applyFont="1" applyFill="1" applyBorder="1" applyAlignment="1">
      <alignment horizontal="center" vertical="center" wrapText="1"/>
    </xf>
    <xf numFmtId="0" fontId="15" fillId="27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5" fillId="28" borderId="17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29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16" fillId="14" borderId="5" xfId="0" applyFont="1" applyFill="1" applyBorder="1" applyAlignment="1">
      <alignment horizontal="center" vertical="center" wrapText="1"/>
    </xf>
    <xf numFmtId="0" fontId="15" fillId="30" borderId="0" xfId="0" applyFont="1" applyFill="1" applyAlignment="1">
      <alignment horizontal="center" vertical="center" wrapText="1"/>
    </xf>
    <xf numFmtId="0" fontId="5" fillId="13" borderId="19" xfId="0" applyFont="1" applyFill="1" applyBorder="1" applyAlignment="1">
      <alignment horizontal="center" vertical="center" wrapText="1"/>
    </xf>
    <xf numFmtId="0" fontId="15" fillId="31" borderId="0" xfId="0" applyFont="1" applyFill="1" applyAlignment="1">
      <alignment horizontal="center" vertical="center" wrapText="1"/>
    </xf>
    <xf numFmtId="0" fontId="15" fillId="20" borderId="18" xfId="0" applyFont="1" applyFill="1" applyBorder="1" applyAlignment="1">
      <alignment horizontal="center" vertical="center" wrapText="1"/>
    </xf>
    <xf numFmtId="0" fontId="15" fillId="22" borderId="18" xfId="0" applyFont="1" applyFill="1" applyBorder="1" applyAlignment="1">
      <alignment horizontal="center" vertical="center" wrapText="1"/>
    </xf>
    <xf numFmtId="0" fontId="15" fillId="24" borderId="18" xfId="0" applyFont="1" applyFill="1" applyBorder="1" applyAlignment="1">
      <alignment horizontal="center" vertical="center" wrapText="1"/>
    </xf>
    <xf numFmtId="0" fontId="15" fillId="25" borderId="18" xfId="0" applyFont="1" applyFill="1" applyBorder="1" applyAlignment="1">
      <alignment horizontal="center" vertical="center" wrapText="1"/>
    </xf>
    <xf numFmtId="0" fontId="15" fillId="27" borderId="18" xfId="0" applyFont="1" applyFill="1" applyBorder="1" applyAlignment="1">
      <alignment horizontal="center" vertical="center" wrapText="1"/>
    </xf>
    <xf numFmtId="0" fontId="15" fillId="28" borderId="18" xfId="0" applyFont="1" applyFill="1" applyBorder="1" applyAlignment="1">
      <alignment horizontal="center" vertical="center" wrapText="1"/>
    </xf>
    <xf numFmtId="0" fontId="15" fillId="29" borderId="18" xfId="0" applyFont="1" applyFill="1" applyBorder="1" applyAlignment="1">
      <alignment horizontal="center"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17" fillId="16" borderId="17" xfId="0" applyFont="1" applyFill="1" applyBorder="1" applyAlignment="1">
      <alignment horizontal="center" vertical="center" wrapText="1"/>
    </xf>
    <xf numFmtId="0" fontId="18" fillId="17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7" fillId="30" borderId="0" xfId="0" applyFont="1" applyFill="1" applyAlignment="1">
      <alignment horizontal="left" vertical="center" wrapText="1"/>
    </xf>
    <xf numFmtId="0" fontId="18" fillId="19" borderId="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center" vertical="center" wrapText="1"/>
    </xf>
    <xf numFmtId="0" fontId="17" fillId="22" borderId="18" xfId="0" applyFont="1" applyFill="1" applyBorder="1" applyAlignment="1">
      <alignment horizontal="center" vertical="center" wrapText="1"/>
    </xf>
    <xf numFmtId="0" fontId="17" fillId="22" borderId="15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7" fillId="25" borderId="15" xfId="0" applyFont="1" applyFill="1" applyBorder="1" applyAlignment="1">
      <alignment horizontal="center" vertical="center" wrapText="1"/>
    </xf>
    <xf numFmtId="0" fontId="17" fillId="32" borderId="15" xfId="0" applyFont="1" applyFill="1" applyBorder="1" applyAlignment="1">
      <alignment horizontal="center" vertical="center" wrapText="1"/>
    </xf>
    <xf numFmtId="0" fontId="17" fillId="28" borderId="18" xfId="0" applyFont="1" applyFill="1" applyBorder="1" applyAlignment="1">
      <alignment horizontal="center" vertical="center" wrapText="1"/>
    </xf>
    <xf numFmtId="0" fontId="17" fillId="28" borderId="15" xfId="0" applyFont="1" applyFill="1" applyBorder="1" applyAlignment="1">
      <alignment horizontal="center" vertical="center" wrapText="1"/>
    </xf>
    <xf numFmtId="0" fontId="17" fillId="28" borderId="17" xfId="0" applyFont="1" applyFill="1" applyBorder="1" applyAlignment="1">
      <alignment horizontal="center" vertical="center" wrapText="1"/>
    </xf>
    <xf numFmtId="0" fontId="11" fillId="9" borderId="20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9" borderId="21" xfId="0" applyFont="1" applyFill="1" applyBorder="1" applyAlignment="1">
      <alignment horizontal="center" vertical="center" wrapText="1"/>
    </xf>
    <xf numFmtId="0" fontId="11" fillId="10" borderId="20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21" xfId="0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4" fillId="11" borderId="2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1" fillId="3" borderId="24" xfId="0" applyFont="1" applyFill="1" applyBorder="1"/>
    <xf numFmtId="0" fontId="1" fillId="3" borderId="26" xfId="0" applyFont="1" applyFill="1" applyBorder="1"/>
    <xf numFmtId="164" fontId="1" fillId="3" borderId="26" xfId="0" applyNumberFormat="1" applyFont="1" applyFill="1" applyBorder="1"/>
    <xf numFmtId="0" fontId="1" fillId="0" borderId="7" xfId="0" applyFont="1" applyBorder="1"/>
    <xf numFmtId="0" fontId="19" fillId="3" borderId="7" xfId="2" applyFill="1" applyBorder="1"/>
    <xf numFmtId="0" fontId="20" fillId="9" borderId="1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21" fillId="3" borderId="7" xfId="0" applyFont="1" applyFill="1" applyBorder="1"/>
    <xf numFmtId="0" fontId="21" fillId="3" borderId="7" xfId="0" applyFont="1" applyFill="1" applyBorder="1" applyAlignment="1">
      <alignment wrapText="1"/>
    </xf>
    <xf numFmtId="0" fontId="21" fillId="3" borderId="24" xfId="0" applyFont="1" applyFill="1" applyBorder="1"/>
    <xf numFmtId="0" fontId="21" fillId="3" borderId="7" xfId="0" applyFont="1" applyFill="1" applyBorder="1" applyAlignment="1">
      <alignment horizontal="center" vertical="center" wrapText="1"/>
    </xf>
    <xf numFmtId="0" fontId="21" fillId="3" borderId="25" xfId="0" applyFont="1" applyFill="1" applyBorder="1" applyAlignment="1">
      <alignment horizontal="center" vertical="center"/>
    </xf>
    <xf numFmtId="0" fontId="21" fillId="3" borderId="6" xfId="0" applyFont="1" applyFill="1" applyBorder="1"/>
    <xf numFmtId="0" fontId="21" fillId="7" borderId="7" xfId="0" applyFont="1" applyFill="1" applyBorder="1"/>
    <xf numFmtId="164" fontId="21" fillId="3" borderId="7" xfId="0" applyNumberFormat="1" applyFont="1" applyFill="1" applyBorder="1"/>
    <xf numFmtId="0" fontId="21" fillId="8" borderId="7" xfId="0" applyFont="1" applyFill="1" applyBorder="1"/>
    <xf numFmtId="164" fontId="21" fillId="3" borderId="7" xfId="0" applyNumberFormat="1" applyFont="1" applyFill="1" applyBorder="1" applyAlignment="1">
      <alignment horizontal="right"/>
    </xf>
    <xf numFmtId="0" fontId="21" fillId="3" borderId="6" xfId="0" applyFont="1" applyFill="1" applyBorder="1" applyAlignment="1">
      <alignment horizontal="center" vertical="center" wrapText="1"/>
    </xf>
    <xf numFmtId="0" fontId="21" fillId="3" borderId="27" xfId="0" applyFont="1" applyFill="1" applyBorder="1"/>
    <xf numFmtId="0" fontId="21" fillId="3" borderId="0" xfId="0" applyFont="1" applyFill="1" applyBorder="1" applyAlignment="1">
      <alignment horizontal="center" vertical="center" wrapText="1"/>
    </xf>
    <xf numFmtId="14" fontId="21" fillId="3" borderId="7" xfId="0" applyNumberFormat="1" applyFont="1" applyFill="1" applyBorder="1"/>
    <xf numFmtId="0" fontId="21" fillId="3" borderId="7" xfId="0" applyFont="1" applyFill="1" applyBorder="1" applyAlignment="1">
      <alignment horizontal="center"/>
    </xf>
    <xf numFmtId="0" fontId="22" fillId="3" borderId="7" xfId="2" applyFont="1" applyFill="1" applyBorder="1"/>
    <xf numFmtId="0" fontId="21" fillId="3" borderId="7" xfId="0" applyFont="1" applyFill="1" applyBorder="1" applyAlignment="1">
      <alignment horizontal="center" vertical="center"/>
    </xf>
    <xf numFmtId="0" fontId="21" fillId="3" borderId="7" xfId="2" applyFont="1" applyFill="1" applyBorder="1"/>
    <xf numFmtId="0" fontId="22" fillId="3" borderId="7" xfId="2" applyFont="1" applyFill="1" applyBorder="1" applyAlignment="1">
      <alignment wrapText="1"/>
    </xf>
    <xf numFmtId="0" fontId="21" fillId="7" borderId="7" xfId="0" applyFont="1" applyFill="1" applyBorder="1" applyAlignment="1">
      <alignment wrapText="1"/>
    </xf>
    <xf numFmtId="0" fontId="1" fillId="3" borderId="0" xfId="0" applyFont="1" applyFill="1"/>
    <xf numFmtId="0" fontId="21" fillId="3" borderId="6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 vertical="center" wrapText="1"/>
    </xf>
    <xf numFmtId="0" fontId="19" fillId="3" borderId="7" xfId="2" applyFill="1" applyBorder="1" applyAlignment="1">
      <alignment wrapText="1"/>
    </xf>
    <xf numFmtId="14" fontId="21" fillId="3" borderId="7" xfId="0" applyNumberFormat="1" applyFont="1" applyFill="1" applyBorder="1" applyAlignment="1">
      <alignment horizontal="center"/>
    </xf>
    <xf numFmtId="0" fontId="21" fillId="3" borderId="7" xfId="0" applyNumberFormat="1" applyFont="1" applyFill="1" applyBorder="1" applyAlignment="1">
      <alignment horizontal="center"/>
    </xf>
    <xf numFmtId="0" fontId="21" fillId="3" borderId="7" xfId="0" applyFont="1" applyFill="1" applyBorder="1" applyAlignment="1">
      <alignment horizontal="left"/>
    </xf>
    <xf numFmtId="0" fontId="21" fillId="3" borderId="7" xfId="0" applyFont="1" applyFill="1" applyBorder="1" applyAlignment="1">
      <alignment horizontal="left" vertical="center" wrapText="1"/>
    </xf>
    <xf numFmtId="0" fontId="21" fillId="3" borderId="26" xfId="0" applyFont="1" applyFill="1" applyBorder="1"/>
    <xf numFmtId="0" fontId="21" fillId="3" borderId="29" xfId="0" applyFont="1" applyFill="1" applyBorder="1"/>
    <xf numFmtId="0" fontId="21" fillId="3" borderId="24" xfId="0" applyFont="1" applyFill="1" applyBorder="1" applyAlignment="1"/>
    <xf numFmtId="0" fontId="21" fillId="3" borderId="26" xfId="0" applyFont="1" applyFill="1" applyBorder="1" applyAlignment="1">
      <alignment horizontal="center"/>
    </xf>
    <xf numFmtId="0" fontId="2" fillId="3" borderId="7" xfId="0" applyFont="1" applyFill="1" applyBorder="1"/>
    <xf numFmtId="0" fontId="1" fillId="3" borderId="7" xfId="0" applyFont="1" applyFill="1" applyBorder="1" applyAlignment="1">
      <alignment wrapText="1"/>
    </xf>
    <xf numFmtId="0" fontId="2" fillId="7" borderId="7" xfId="0" applyFont="1" applyFill="1" applyBorder="1"/>
    <xf numFmtId="0" fontId="23" fillId="3" borderId="7" xfId="2" applyFont="1" applyFill="1" applyBorder="1" applyAlignment="1">
      <alignment wrapText="1"/>
    </xf>
    <xf numFmtId="14" fontId="1" fillId="3" borderId="7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/>
    </xf>
    <xf numFmtId="0" fontId="1" fillId="3" borderId="7" xfId="2" applyFont="1" applyFill="1" applyBorder="1"/>
    <xf numFmtId="0" fontId="21" fillId="3" borderId="6" xfId="0" applyNumberFormat="1" applyFont="1" applyFill="1" applyBorder="1" applyAlignment="1">
      <alignment horizontal="center"/>
    </xf>
    <xf numFmtId="0" fontId="21" fillId="3" borderId="25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wrapText="1"/>
    </xf>
    <xf numFmtId="0" fontId="21" fillId="3" borderId="30" xfId="0" applyFont="1" applyFill="1" applyBorder="1"/>
    <xf numFmtId="0" fontId="21" fillId="3" borderId="0" xfId="0" applyFont="1" applyFill="1" applyBorder="1"/>
    <xf numFmtId="0" fontId="21" fillId="3" borderId="31" xfId="0" applyFont="1" applyFill="1" applyBorder="1" applyAlignment="1">
      <alignment horizontal="center" vertical="center"/>
    </xf>
    <xf numFmtId="0" fontId="21" fillId="7" borderId="26" xfId="0" applyFont="1" applyFill="1" applyBorder="1"/>
    <xf numFmtId="14" fontId="21" fillId="3" borderId="26" xfId="0" applyNumberFormat="1" applyFont="1" applyFill="1" applyBorder="1" applyAlignment="1">
      <alignment horizontal="center"/>
    </xf>
    <xf numFmtId="0" fontId="21" fillId="3" borderId="26" xfId="0" applyNumberFormat="1" applyFont="1" applyFill="1" applyBorder="1" applyAlignment="1">
      <alignment horizontal="center"/>
    </xf>
    <xf numFmtId="164" fontId="21" fillId="3" borderId="26" xfId="0" applyNumberFormat="1" applyFont="1" applyFill="1" applyBorder="1"/>
    <xf numFmtId="0" fontId="21" fillId="3" borderId="26" xfId="2" applyFont="1" applyFill="1" applyBorder="1"/>
    <xf numFmtId="0" fontId="21" fillId="3" borderId="28" xfId="0" applyFont="1" applyFill="1" applyBorder="1" applyAlignment="1">
      <alignment horizontal="center" vertical="center"/>
    </xf>
    <xf numFmtId="0" fontId="21" fillId="7" borderId="6" xfId="0" applyFont="1" applyFill="1" applyBorder="1"/>
    <xf numFmtId="14" fontId="21" fillId="3" borderId="6" xfId="0" applyNumberFormat="1" applyFont="1" applyFill="1" applyBorder="1" applyAlignment="1">
      <alignment horizontal="center"/>
    </xf>
    <xf numFmtId="164" fontId="21" fillId="3" borderId="6" xfId="0" applyNumberFormat="1" applyFont="1" applyFill="1" applyBorder="1"/>
    <xf numFmtId="0" fontId="21" fillId="3" borderId="6" xfId="2" applyFont="1" applyFill="1" applyBorder="1"/>
    <xf numFmtId="0" fontId="21" fillId="3" borderId="34" xfId="0" applyFont="1" applyFill="1" applyBorder="1"/>
    <xf numFmtId="0" fontId="21" fillId="3" borderId="33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 wrapText="1"/>
    </xf>
    <xf numFmtId="0" fontId="21" fillId="33" borderId="6" xfId="0" applyFont="1" applyFill="1" applyBorder="1" applyAlignment="1">
      <alignment horizontal="center" vertical="center" wrapText="1"/>
    </xf>
    <xf numFmtId="0" fontId="21" fillId="33" borderId="7" xfId="0" applyFont="1" applyFill="1" applyBorder="1" applyAlignment="1">
      <alignment horizontal="center" vertical="center" wrapText="1"/>
    </xf>
    <xf numFmtId="0" fontId="21" fillId="33" borderId="32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 wrapText="1"/>
    </xf>
    <xf numFmtId="0" fontId="21" fillId="3" borderId="25" xfId="0" applyFont="1" applyFill="1" applyBorder="1"/>
    <xf numFmtId="0" fontId="8" fillId="5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 wrapText="1"/>
    </xf>
    <xf numFmtId="0" fontId="11" fillId="10" borderId="12" xfId="0" applyFont="1" applyFill="1" applyBorder="1" applyAlignment="1">
      <alignment horizontal="center" vertical="center" wrapText="1"/>
    </xf>
    <xf numFmtId="0" fontId="11" fillId="10" borderId="13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 2" xfId="1" xr:uid="{161C0FCF-DD6B-4DAA-87BC-4AC1B74CB8A9}"/>
  </cellStyles>
  <dxfs count="15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theme="4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93C47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93C47D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theme="1"/>
        </patternFill>
      </fill>
      <alignment horizontal="center" vertical="center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theme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theme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left" textRotation="0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horizontal="left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BF9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BF9000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A64D79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A64D79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1C4587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1C4587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0C343D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0C343D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134F5C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134F5C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45818E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45818E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A2C4C9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A2C4C9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FFF2CC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FFF2CC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FFF00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FFF00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274E13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274E13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6AA84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6AA84F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9EAD3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9EAD3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274E13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0E0E3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0E0E3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741B47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741B47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4C113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4C1130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A64D79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A64D79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C27BA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C27BA0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5A6BD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5A6BD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9D2E9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D9D2E9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3C78D8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3C78D8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A4C2F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A4C2F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76A5A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76A5AF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7F600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7F6000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1C232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1C232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FD966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FD966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FE599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rgb="FFFFE599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38761D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38761D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93C47D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rgb="FF93C47D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rgb="FF274E13"/>
          <bgColor rgb="FFC0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\(000\)\ 000\ 00\ 00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/mm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solid">
          <fgColor rgb="FFE7E6E6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45" defaultTableStyle="TableStyleMedium2" defaultPivotStyle="PivotStyleLight16">
    <tableStyle name="DATA-style 10" pivot="0" count="3" xr9:uid="{63BCD192-F1CD-4AE5-9491-30143637748D}">
      <tableStyleElement type="headerRow" dxfId="1508"/>
      <tableStyleElement type="firstRowStripe" dxfId="1507"/>
      <tableStyleElement type="secondRowStripe" dxfId="1506"/>
    </tableStyle>
    <tableStyle name="DATA-style 11" pivot="0" count="3" xr9:uid="{13F7E650-C318-48D4-AC9F-98AC6C2713EF}">
      <tableStyleElement type="headerRow" dxfId="1505"/>
      <tableStyleElement type="firstRowStripe" dxfId="1504"/>
      <tableStyleElement type="secondRowStripe" dxfId="1503"/>
    </tableStyle>
    <tableStyle name="DATA-style 12" pivot="0" count="3" xr9:uid="{BE7CE384-D8BB-46A5-BA88-69B029F86DB0}">
      <tableStyleElement type="headerRow" dxfId="1502"/>
      <tableStyleElement type="firstRowStripe" dxfId="1501"/>
      <tableStyleElement type="secondRowStripe" dxfId="1500"/>
    </tableStyle>
    <tableStyle name="DATA-style 13" pivot="0" count="3" xr9:uid="{B383793E-3F01-4443-AAA9-ED4113503958}">
      <tableStyleElement type="headerRow" dxfId="1499"/>
      <tableStyleElement type="firstRowStripe" dxfId="1498"/>
      <tableStyleElement type="secondRowStripe" dxfId="1497"/>
    </tableStyle>
    <tableStyle name="DATA-style 14" pivot="0" count="3" xr9:uid="{DC721538-3BED-427D-988A-1674C8D5BA9F}">
      <tableStyleElement type="headerRow" dxfId="1496"/>
      <tableStyleElement type="firstRowStripe" dxfId="1495"/>
      <tableStyleElement type="secondRowStripe" dxfId="1494"/>
    </tableStyle>
    <tableStyle name="DATA-style 15" pivot="0" count="3" xr9:uid="{C2810050-59AD-44A9-BA22-3DE514E645DF}">
      <tableStyleElement type="headerRow" dxfId="1493"/>
      <tableStyleElement type="firstRowStripe" dxfId="1492"/>
      <tableStyleElement type="secondRowStripe" dxfId="1491"/>
    </tableStyle>
    <tableStyle name="DATA-style 16" pivot="0" count="3" xr9:uid="{84295F8C-0FCE-4223-BF03-8C867A6B8826}">
      <tableStyleElement type="headerRow" dxfId="1490"/>
      <tableStyleElement type="firstRowStripe" dxfId="1489"/>
      <tableStyleElement type="secondRowStripe" dxfId="1488"/>
    </tableStyle>
    <tableStyle name="DATA-style 17" pivot="0" count="3" xr9:uid="{D9CB6F5A-8E14-464A-A579-8DEFA31E326B}">
      <tableStyleElement type="headerRow" dxfId="1487"/>
      <tableStyleElement type="firstRowStripe" dxfId="1486"/>
      <tableStyleElement type="secondRowStripe" dxfId="1485"/>
    </tableStyle>
    <tableStyle name="DATA-style 18" pivot="0" count="3" xr9:uid="{4A12B1E4-94D2-47B4-A831-812584CC1EBE}">
      <tableStyleElement type="headerRow" dxfId="1484"/>
      <tableStyleElement type="firstRowStripe" dxfId="1483"/>
      <tableStyleElement type="secondRowStripe" dxfId="1482"/>
    </tableStyle>
    <tableStyle name="DATA-style 19" pivot="0" count="3" xr9:uid="{E60F15EA-AA7A-45F8-B989-B7473D273623}">
      <tableStyleElement type="headerRow" dxfId="1481"/>
      <tableStyleElement type="firstRowStripe" dxfId="1480"/>
      <tableStyleElement type="secondRowStripe" dxfId="1479"/>
    </tableStyle>
    <tableStyle name="DATA-style 2" pivot="0" count="3" xr9:uid="{AE5FE5DF-8CD8-4E13-83DD-0ABEF9C44EA8}">
      <tableStyleElement type="headerRow" dxfId="1478"/>
      <tableStyleElement type="firstRowStripe" dxfId="1477"/>
      <tableStyleElement type="secondRowStripe" dxfId="1476"/>
    </tableStyle>
    <tableStyle name="DATA-style 20" pivot="0" count="3" xr9:uid="{999166E2-28D9-4CEB-85CE-A827C6027B7D}">
      <tableStyleElement type="headerRow" dxfId="1475"/>
      <tableStyleElement type="firstRowStripe" dxfId="1474"/>
      <tableStyleElement type="secondRowStripe" dxfId="1473"/>
    </tableStyle>
    <tableStyle name="DATA-style 21" pivot="0" count="3" xr9:uid="{EA95BA4C-8890-44AB-9533-637F3366D1AB}">
      <tableStyleElement type="headerRow" dxfId="1472"/>
      <tableStyleElement type="firstRowStripe" dxfId="1471"/>
      <tableStyleElement type="secondRowStripe" dxfId="1470"/>
    </tableStyle>
    <tableStyle name="DATA-style 22" pivot="0" count="3" xr9:uid="{DD56029E-D38C-48F6-9DFF-1B18FAB9430A}">
      <tableStyleElement type="headerRow" dxfId="1469"/>
      <tableStyleElement type="firstRowStripe" dxfId="1468"/>
      <tableStyleElement type="secondRowStripe" dxfId="1467"/>
    </tableStyle>
    <tableStyle name="DATA-style 23" pivot="0" count="3" xr9:uid="{EA1F1B33-6724-4060-B765-633DB35259BB}">
      <tableStyleElement type="headerRow" dxfId="1466"/>
      <tableStyleElement type="firstRowStripe" dxfId="1465"/>
      <tableStyleElement type="secondRowStripe" dxfId="1464"/>
    </tableStyle>
    <tableStyle name="DATA-style 24" pivot="0" count="3" xr9:uid="{55DF38FF-13DC-43A4-8535-266F732D7FFF}">
      <tableStyleElement type="headerRow" dxfId="1463"/>
      <tableStyleElement type="firstRowStripe" dxfId="1462"/>
      <tableStyleElement type="secondRowStripe" dxfId="1461"/>
    </tableStyle>
    <tableStyle name="DATA-style 25" pivot="0" count="3" xr9:uid="{0DAF73E2-D556-4505-9D5E-EE0F85D65BEE}">
      <tableStyleElement type="headerRow" dxfId="1460"/>
      <tableStyleElement type="firstRowStripe" dxfId="1459"/>
      <tableStyleElement type="secondRowStripe" dxfId="1458"/>
    </tableStyle>
    <tableStyle name="DATA-style 26" pivot="0" count="3" xr9:uid="{722398EA-E54C-4716-AAAC-BBBF1B5F97D6}">
      <tableStyleElement type="headerRow" dxfId="1457"/>
      <tableStyleElement type="firstRowStripe" dxfId="1456"/>
      <tableStyleElement type="secondRowStripe" dxfId="1455"/>
    </tableStyle>
    <tableStyle name="DATA-style 27" pivot="0" count="3" xr9:uid="{68F4D0BA-37F2-4B1B-85CD-4ED2666D6BB5}">
      <tableStyleElement type="headerRow" dxfId="1454"/>
      <tableStyleElement type="firstRowStripe" dxfId="1453"/>
      <tableStyleElement type="secondRowStripe" dxfId="1452"/>
    </tableStyle>
    <tableStyle name="DATA-style 28" pivot="0" count="3" xr9:uid="{64F792D4-EC23-4B61-87DF-1BE18C456363}">
      <tableStyleElement type="headerRow" dxfId="1451"/>
      <tableStyleElement type="firstRowStripe" dxfId="1450"/>
      <tableStyleElement type="secondRowStripe" dxfId="1449"/>
    </tableStyle>
    <tableStyle name="DATA-style 29" pivot="0" count="3" xr9:uid="{BA899340-543A-442E-BDFD-4583804941A9}">
      <tableStyleElement type="headerRow" dxfId="1448"/>
      <tableStyleElement type="firstRowStripe" dxfId="1447"/>
      <tableStyleElement type="secondRowStripe" dxfId="1446"/>
    </tableStyle>
    <tableStyle name="DATA-style 3" pivot="0" count="3" xr9:uid="{34734109-C5C8-45DE-898B-28D3F67BA750}">
      <tableStyleElement type="headerRow" dxfId="1445"/>
      <tableStyleElement type="firstRowStripe" dxfId="1444"/>
      <tableStyleElement type="secondRowStripe" dxfId="1443"/>
    </tableStyle>
    <tableStyle name="DATA-style 30" pivot="0" count="3" xr9:uid="{5E65206F-C162-45A5-A483-D5395BF37F34}">
      <tableStyleElement type="headerRow" dxfId="1442"/>
      <tableStyleElement type="firstRowStripe" dxfId="1441"/>
      <tableStyleElement type="secondRowStripe" dxfId="1440"/>
    </tableStyle>
    <tableStyle name="DATA-style 31" pivot="0" count="3" xr9:uid="{2EB1A458-FA82-4FEC-954E-608FE124A68B}">
      <tableStyleElement type="headerRow" dxfId="1439"/>
      <tableStyleElement type="firstRowStripe" dxfId="1438"/>
      <tableStyleElement type="secondRowStripe" dxfId="1437"/>
    </tableStyle>
    <tableStyle name="DATA-style 32" pivot="0" count="3" xr9:uid="{D905B9A4-90F1-40FA-8BEF-F70808CE0C17}">
      <tableStyleElement type="headerRow" dxfId="1436"/>
      <tableStyleElement type="firstRowStripe" dxfId="1435"/>
      <tableStyleElement type="secondRowStripe" dxfId="1434"/>
    </tableStyle>
    <tableStyle name="DATA-style 33" pivot="0" count="3" xr9:uid="{45778F20-13FE-427E-8F52-21FA59A782D5}">
      <tableStyleElement type="headerRow" dxfId="1433"/>
      <tableStyleElement type="firstRowStripe" dxfId="1432"/>
      <tableStyleElement type="secondRowStripe" dxfId="1431"/>
    </tableStyle>
    <tableStyle name="DATA-style 34" pivot="0" count="3" xr9:uid="{3B9F33C4-48B8-495F-8EB0-F359BA311623}">
      <tableStyleElement type="headerRow" dxfId="1430"/>
      <tableStyleElement type="firstRowStripe" dxfId="1429"/>
      <tableStyleElement type="secondRowStripe" dxfId="1428"/>
    </tableStyle>
    <tableStyle name="DATA-style 4" pivot="0" count="3" xr9:uid="{F7A82A83-98C9-477A-BB91-8251EC7B929B}">
      <tableStyleElement type="headerRow" dxfId="1427"/>
      <tableStyleElement type="firstRowStripe" dxfId="1426"/>
      <tableStyleElement type="secondRowStripe" dxfId="1425"/>
    </tableStyle>
    <tableStyle name="DATA-style 5" pivot="0" count="3" xr9:uid="{374D0727-4B2F-4D29-9F84-6BE8E796B382}">
      <tableStyleElement type="headerRow" dxfId="1424"/>
      <tableStyleElement type="firstRowStripe" dxfId="1423"/>
      <tableStyleElement type="secondRowStripe" dxfId="1422"/>
    </tableStyle>
    <tableStyle name="DATA-style 6" pivot="0" count="3" xr9:uid="{37836B37-43E6-468A-B48B-2E464B661F18}">
      <tableStyleElement type="headerRow" dxfId="1421"/>
      <tableStyleElement type="firstRowStripe" dxfId="1420"/>
      <tableStyleElement type="secondRowStripe" dxfId="1419"/>
    </tableStyle>
    <tableStyle name="DATA-style 7" pivot="0" count="3" xr9:uid="{2B6C459F-AD5A-4CF2-BC1A-77D200636E16}">
      <tableStyleElement type="headerRow" dxfId="1418"/>
      <tableStyleElement type="firstRowStripe" dxfId="1417"/>
      <tableStyleElement type="secondRowStripe" dxfId="1416"/>
    </tableStyle>
    <tableStyle name="DATA-style 8" pivot="0" count="3" xr9:uid="{0FE7982D-035E-4E7C-89A9-B48A29DBA6BA}">
      <tableStyleElement type="headerRow" dxfId="1415"/>
      <tableStyleElement type="firstRowStripe" dxfId="1414"/>
      <tableStyleElement type="secondRowStripe" dxfId="1413"/>
    </tableStyle>
    <tableStyle name="DATA-style 9" pivot="0" count="3" xr9:uid="{E64DB31F-58A1-4DD7-B092-9EE4AFD7D749}">
      <tableStyleElement type="headerRow" dxfId="1412"/>
      <tableStyleElement type="firstRowStripe" dxfId="1411"/>
      <tableStyleElement type="secondRowStripe" dxfId="1410"/>
    </tableStyle>
    <tableStyle name="FEBRERO-style" pivot="0" count="4" xr9:uid="{305AD3A8-E52F-4809-AF8D-249C24A299FB}">
      <tableStyleElement type="headerRow" dxfId="1409"/>
      <tableStyleElement type="totalRow" dxfId="1408"/>
      <tableStyleElement type="firstRowStripe" dxfId="1407"/>
      <tableStyleElement type="secondRowStripe" dxfId="1406"/>
    </tableStyle>
    <tableStyle name="MARZO-style" pivot="0" count="4" xr9:uid="{8F981FA0-C40B-417F-8F25-DD9549B070A1}">
      <tableStyleElement type="headerRow" dxfId="1405"/>
      <tableStyleElement type="totalRow" dxfId="1404"/>
      <tableStyleElement type="firstRowStripe" dxfId="1403"/>
      <tableStyleElement type="secondRowStripe" dxfId="1402"/>
    </tableStyle>
    <tableStyle name="ABRIL-style" pivot="0" count="4" xr9:uid="{A8AA84BA-EB2D-4014-BA66-B538EA8776FF}">
      <tableStyleElement type="headerRow" dxfId="1401"/>
      <tableStyleElement type="totalRow" dxfId="1400"/>
      <tableStyleElement type="firstRowStripe" dxfId="1399"/>
      <tableStyleElement type="secondRowStripe" dxfId="1398"/>
    </tableStyle>
    <tableStyle name="MAYO-style" pivot="0" count="4" xr9:uid="{48276819-256E-45E8-B6DB-D3CA0910EA4D}">
      <tableStyleElement type="headerRow" dxfId="1397"/>
      <tableStyleElement type="totalRow" dxfId="1396"/>
      <tableStyleElement type="firstRowStripe" dxfId="1395"/>
      <tableStyleElement type="secondRowStripe" dxfId="1394"/>
    </tableStyle>
    <tableStyle name="JUNIO-style" pivot="0" count="4" xr9:uid="{6100B9F5-B899-4303-92DD-9DF75F1582B4}">
      <tableStyleElement type="headerRow" dxfId="1393"/>
      <tableStyleElement type="totalRow" dxfId="1392"/>
      <tableStyleElement type="firstRowStripe" dxfId="1391"/>
      <tableStyleElement type="secondRowStripe" dxfId="1390"/>
    </tableStyle>
    <tableStyle name="JULIO-style" pivot="0" count="4" xr9:uid="{DDF3D471-E80B-4F10-BA40-03079A61A33D}">
      <tableStyleElement type="headerRow" dxfId="1389"/>
      <tableStyleElement type="totalRow" dxfId="1388"/>
      <tableStyleElement type="firstRowStripe" dxfId="1387"/>
      <tableStyleElement type="secondRowStripe" dxfId="1386"/>
    </tableStyle>
    <tableStyle name="AGOSTO-style" pivot="0" count="4" xr9:uid="{63F03189-9C7A-4B80-8867-84C1710650CA}">
      <tableStyleElement type="headerRow" dxfId="1385"/>
      <tableStyleElement type="totalRow" dxfId="1384"/>
      <tableStyleElement type="firstRowStripe" dxfId="1383"/>
      <tableStyleElement type="secondRowStripe" dxfId="1382"/>
    </tableStyle>
    <tableStyle name="SEPTIEMBRE-style" pivot="0" count="4" xr9:uid="{C51D09F0-A388-4F70-8EDB-74D72B118829}">
      <tableStyleElement type="headerRow" dxfId="1381"/>
      <tableStyleElement type="totalRow" dxfId="1380"/>
      <tableStyleElement type="firstRowStripe" dxfId="1379"/>
      <tableStyleElement type="secondRowStripe" dxfId="1378"/>
    </tableStyle>
    <tableStyle name="OCTUBRE-style" pivot="0" count="4" xr9:uid="{43EF3AE2-77C1-4456-88FD-3910959D03F7}">
      <tableStyleElement type="headerRow" dxfId="1377"/>
      <tableStyleElement type="totalRow" dxfId="1376"/>
      <tableStyleElement type="firstRowStripe" dxfId="1375"/>
      <tableStyleElement type="secondRowStripe" dxfId="1374"/>
    </tableStyle>
    <tableStyle name="NOVIEMBRE-style" pivot="0" count="4" xr9:uid="{7FCE0478-2F37-4D08-874A-FFBA122EC246}">
      <tableStyleElement type="headerRow" dxfId="1373"/>
      <tableStyleElement type="totalRow" dxfId="1372"/>
      <tableStyleElement type="firstRowStripe" dxfId="1371"/>
      <tableStyleElement type="secondRowStripe" dxfId="1370"/>
    </tableStyle>
    <tableStyle name="DICIEMBRE-style" pivot="0" count="4" xr9:uid="{1C485E91-B458-41E0-ACEC-FFB73AA12CEE}">
      <tableStyleElement type="headerRow" dxfId="1369"/>
      <tableStyleElement type="totalRow" dxfId="1368"/>
      <tableStyleElement type="firstRowStripe" dxfId="1367"/>
      <tableStyleElement type="secondRowStripe" dxfId="1366"/>
    </tableStyle>
    <tableStyle name="DATA-style" pivot="0" count="3" xr9:uid="{6C738FDF-AD11-4A2F-B09D-F917D67D8263}">
      <tableStyleElement type="headerRow" dxfId="1365"/>
      <tableStyleElement type="firstRowStripe" dxfId="1364"/>
      <tableStyleElement type="secondRowStripe" dxfId="1363"/>
    </tableStyle>
  </tableStyles>
  <colors>
    <mruColors>
      <color rgb="FFFA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275B9A-7153-4727-867D-96CCC0E42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DEF0E6-9210-40BB-AFA7-EC31225C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696686</xdr:colOff>
      <xdr:row>6</xdr:row>
      <xdr:rowOff>142486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F9D1749-7953-4B84-8475-952AF6CDB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693026</xdr:colOff>
      <xdr:row>6</xdr:row>
      <xdr:rowOff>131708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CF678F-130B-4AC5-A9D8-0CBE7821B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5864D82-2F10-44EF-B0DE-9A5EE38BC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CB17C3-850C-4215-8E6C-AA740B927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DB6407-F9C6-4E8B-97CB-C99E3DB07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8C4C23-DEF3-45AB-8A29-282127358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1E7C72-803C-4302-A66A-6D2E4B9C4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CB2A02-5464-451E-B1B8-3AF9179F8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695325</xdr:colOff>
      <xdr:row>6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9E5F74-7DE0-45B3-A2DD-8B0E38E4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B30C4DA-4939-4EB0-9A98-ACC6CA11658D}" name="FEBRERO" displayName="FEBRERO" ref="A17:AS181" totalsRowCount="1" headerRowDxfId="1357">
  <autoFilter ref="A17:AS180" xr:uid="{DB30C4DA-4939-4EB0-9A98-ACC6CA11658D}"/>
  <tableColumns count="45">
    <tableColumn id="1" xr3:uid="{C6CD3C65-1DC4-4BB3-AFF8-B744EB34DF17}" name="ÁREA DE FORMACIÓN" totalsRowLabel="Total" dataDxfId="1356" totalsRowDxfId="1355"/>
    <tableColumn id="2" xr3:uid="{0865E57D-0448-4F1F-88E1-814CC8FE4817}" name="ESPACIO GEOGRÁFICO" totalsRowFunction="count" dataDxfId="1354" totalsRowDxfId="1353"/>
    <tableColumn id="14" xr3:uid="{609E0295-36B9-4AA3-A29F-B45BC7249978}" name="COMUNA / CORREGIMIENTO_x000a_DE LA SEDE O SUBSEDE" dataDxfId="1352" totalsRowDxfId="1351"/>
    <tableColumn id="37" xr3:uid="{51556C3D-FC81-44C3-A2D9-334A555BE1F0}" name="BARRIO / VEREDA_x000a_DE LA SEDE O SUBSEDE" dataDxfId="1350" totalsRowDxfId="1349"/>
    <tableColumn id="43" xr3:uid="{B7720A55-3F5B-472C-839D-6EB0A37F2E7A}" name="ENTIDAD" dataDxfId="1348" totalsRowDxfId="1347"/>
    <tableColumn id="3" xr3:uid="{C47B5E7E-9794-4CAB-AC27-3BBFB077E029}" name="NOMBRE LUGAR _x000a_DE ENSAYO" dataDxfId="1346" totalsRowDxfId="1345"/>
    <tableColumn id="38" xr3:uid="{6318F6F7-F06A-4567-A7EB-228A36A7CB85}" name="SALÓN / _x000a_LUGAR DE ENSAYO" dataDxfId="1344" totalsRowDxfId="1343"/>
    <tableColumn id="42" xr3:uid="{268D66AE-8782-4F79-A7B6-DDD92581439E}" name="NOMBRE DEL GRUPO" dataDxfId="1342" totalsRowDxfId="1341"/>
    <tableColumn id="39" xr3:uid="{F794A81A-50C7-4A76-BF68-2D5F74D35752}" name="NIVEL DEL GRUPO" dataDxfId="1340" totalsRowDxfId="1339"/>
    <tableColumn id="5" xr3:uid="{190146B6-6E7B-4A04-8D8D-DD657D47E4F9}" name="APELLIDOS" dataDxfId="1338" totalsRowDxfId="1337"/>
    <tableColumn id="4" xr3:uid="{801D50E3-8E9E-4DCB-872A-FC22F6DB8CAB}" name="NOMBRES" totalsRowFunction="count" dataDxfId="1336" totalsRowDxfId="1335"/>
    <tableColumn id="6" xr3:uid="{C93EDB87-9090-4FBA-BD6A-D76303D160AD}" name="ESTADO DEL ESTUDIANTE" totalsRowFunction="count" dataDxfId="1334" totalsRowDxfId="1333"/>
    <tableColumn id="7" xr3:uid="{35568928-7A0D-4D06-91F6-D4AA5E4C8B6B}" name="OBSERVACIÓN PARA DESERCIÓN" dataDxfId="1332" totalsRowDxfId="1331"/>
    <tableColumn id="8" xr3:uid="{E3ACD323-03B9-4D33-881B-8C331D406A64}" name="DOCUMENTO DE _x000a_IDENTIDAD" totalsRowFunction="count" dataDxfId="1330" totalsRowDxfId="1329"/>
    <tableColumn id="9" xr3:uid="{27D9DBF3-5810-4E59-AA8A-FBE5DE360E24}" name="No. " dataDxfId="1328" totalsRowDxfId="1327"/>
    <tableColumn id="10" xr3:uid="{D7295CFA-DC41-4DDA-B8A2-4FD3D0BA0D3A}" name="FECHA DE NACIMIENTO (DÍA/MES/AÑO)" dataDxfId="1326" totalsRowDxfId="1325"/>
    <tableColumn id="11" xr3:uid="{86282D5F-829D-4BF4-877A-47236587E760}" name="EDAD" totalsRowFunction="count" dataDxfId="1324" totalsRowDxfId="1323">
      <calculatedColumnFormula>INT(YEARFRAC(P18,TODAY()))</calculatedColumnFormula>
    </tableColumn>
    <tableColumn id="12" xr3:uid="{9857E060-5A28-450E-8E5F-1C554937238D}" name="GÉNERO" totalsRowFunction="count" dataDxfId="1322" totalsRowDxfId="1321"/>
    <tableColumn id="13" xr3:uid="{E1CED352-FC88-4116-BBC9-F8349CC01A9C}" name="N° CONTACTO 1" dataDxfId="1320" totalsRowDxfId="1319"/>
    <tableColumn id="15" xr3:uid="{8C1DB6E0-F02C-4041-93A2-AF329A7ADE90}" name="CORREO ELECTRÓNICO" dataDxfId="1318" totalsRowDxfId="1317"/>
    <tableColumn id="16" xr3:uid="{44CB4D6C-3521-45C6-AAA4-8EBB58918064}" name="DIRECCIÓN RESIDENCIA" dataDxfId="1316" totalsRowDxfId="1315"/>
    <tableColumn id="17" xr3:uid="{1854C20E-B27C-4295-83AA-40FFB48B9DEA}" name="ZONA" totalsRowFunction="count" dataDxfId="1314" totalsRowDxfId="1313"/>
    <tableColumn id="18" xr3:uid="{28C40DF9-8375-4AE3-BE4C-92AAE99CF296}" name="COMUNA / CORREGIMIENTO_x000a_DEL ESTUDIANTE" dataDxfId="1312" totalsRowDxfId="1311"/>
    <tableColumn id="19" xr3:uid="{5C4B61C4-7961-4DD5-981B-4E7EB2CF5834}" name="BARRIO / VEREDA_x000a_DEL ESTUDIANTE" dataDxfId="1310" totalsRowDxfId="1309"/>
    <tableColumn id="20" xr3:uid="{CE2C7DB7-B572-4C1A-900E-222AA3E9D347}" name="GRUPO ÉTNICO" totalsRowFunction="count" dataDxfId="1308" totalsRowDxfId="1307"/>
    <tableColumn id="21" xr3:uid="{64485EE9-AA87-40F7-981B-D5081E908C41}" name="SITUACIÓN O CONDICIÓN" totalsRowFunction="count" dataDxfId="1306" totalsRowDxfId="1305"/>
    <tableColumn id="22" xr3:uid="{CEEAB97C-1689-45A0-B89A-9680D8127BA9}" name="DISCAPACIDAD" totalsRowFunction="count" dataDxfId="1304" totalsRowDxfId="1303"/>
    <tableColumn id="23" xr3:uid="{FC570E2B-370F-4431-B48E-04745F14C6CA}" name="EPS" dataDxfId="1302" totalsRowDxfId="1301"/>
    <tableColumn id="24" xr3:uid="{3369E21D-D95F-43FE-A458-249AAD3445E9}" name="TIPO DE SANGRE" dataDxfId="1300" totalsRowDxfId="1299"/>
    <tableColumn id="25" xr3:uid="{4DA5A0C5-8319-4F8D-8C7A-3227A9AE4880}" name="INSTITUCIÓN EDUCATIVA, FUNDACIÓN, ASOCIACIÓN O LUGAR DE TRABAJO" dataDxfId="1298" totalsRowDxfId="1297"/>
    <tableColumn id="26" xr3:uid="{C845B1AE-7021-4C70-88A1-02CB907D0EFF}" name="JORNADA ACADÉMICA Y/O LABORAL" dataDxfId="1296" totalsRowDxfId="1295"/>
    <tableColumn id="27" xr3:uid="{4F463DED-B2C3-4257-84EB-FA448BC99741}" name="NIVEL ESCOLAR" dataDxfId="1294" totalsRowDxfId="1293"/>
    <tableColumn id="28" xr3:uid="{243548DA-31DB-4659-B6EE-578BA253F412}" name="NOMBRE REFERENCIA 1" dataDxfId="1292" totalsRowDxfId="1291"/>
    <tableColumn id="29" xr3:uid="{2D35A0A0-1978-4354-8260-CCABE30BA22D}" name="PARENTESCO 1" dataDxfId="1290" totalsRowDxfId="1289"/>
    <tableColumn id="30" xr3:uid="{663C4FB1-8BB5-4404-ADE4-5D0366C7145A}" name="TELÉFONO 1" dataDxfId="1288" totalsRowDxfId="1287"/>
    <tableColumn id="31" xr3:uid="{B9ADC0AA-3493-413B-B8F1-A2E4CD12A350}" name="NOMBRE REFERENCIA 2" dataDxfId="1286" totalsRowDxfId="1285"/>
    <tableColumn id="32" xr3:uid="{BB7E8547-02E1-45C9-A9BC-F42772D6034E}" name="PARENTESCO 2" dataDxfId="1284" totalsRowDxfId="1283"/>
    <tableColumn id="44" xr3:uid="{C7A05FBC-A54C-4F9D-9E94-347FF2B29185}" name="TELÉFONO 2" dataDxfId="1282" totalsRowDxfId="1281"/>
    <tableColumn id="34" xr3:uid="{0CDCA704-5668-4588-854C-3609AF1B65EE}" name="NOMBRE DEL FORMADOR" dataDxfId="1280" totalsRowDxfId="1279"/>
    <tableColumn id="33" xr3:uid="{B638170C-77FC-4020-9B75-B3C5E75B1D1E}" name="No DE CONTACTO DEL FORMADOR" dataDxfId="1278" totalsRowDxfId="1277"/>
    <tableColumn id="35" xr3:uid="{585189FB-017E-4BEB-9431-EE189CEECAD1}" name="DÍA DE CLASE" dataDxfId="1276" totalsRowDxfId="1275"/>
    <tableColumn id="41" xr3:uid="{2D6F1FF6-4698-4AE5-B43A-CF16D68ED9EA}" name="HORARIO DE CLASE" dataDxfId="1274" totalsRowDxfId="1273"/>
    <tableColumn id="40" xr3:uid="{E652CEC3-BA95-4399-A4D5-6B1345CCA148}" name="NOMBRE DEL LÍDER / RECTOR / COORDINADOR DE LA SUBSEDE" dataDxfId="1272" totalsRowDxfId="1271"/>
    <tableColumn id="36" xr3:uid="{D397BCE7-BAEA-435D-828A-6BB217FE688C}" name="No DE CONTACTO" totalsRowFunction="count" dataDxfId="1270" totalsRowDxfId="1269"/>
    <tableColumn id="45" xr3:uid="{CFF4F424-CD5F-465F-BB16-633285BF580D}" name="OBSERVACIONES / NOVEDADES" dataDxfId="1268" totalsRowDxfId="1267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EF7754E-53E0-4083-8125-779EEC686EFE}" name="FEBRERO5" displayName="FEBRERO5" ref="A17:AS181" totalsRowCount="1" headerRowDxfId="1261">
  <autoFilter ref="A17:AS180" xr:uid="{1EF7754E-53E0-4083-8125-779EEC686EFE}"/>
  <tableColumns count="45">
    <tableColumn id="1" xr3:uid="{F0D86C9E-21A7-450D-970B-E58F2819DD0E}" name="ÁREA DE FORMACIÓN" totalsRowLabel="Total" dataDxfId="1260" totalsRowDxfId="1259"/>
    <tableColumn id="2" xr3:uid="{E992ABF3-F5D1-48E2-9939-DF5F465DB8AD}" name="ESPACIO GEOGRÁFICO" totalsRowFunction="count" dataDxfId="1258" totalsRowDxfId="1257"/>
    <tableColumn id="14" xr3:uid="{3FD37077-8884-48F3-8947-0821C9E6D279}" name="COMUNA / CORREGIMIENTO_x000a_DE LA SEDE O SUBSEDE" dataDxfId="1256" totalsRowDxfId="1255"/>
    <tableColumn id="37" xr3:uid="{67E328FB-D5B5-43C3-BE8B-7719452085ED}" name="BARRIO / VEREDA_x000a_DE LA SEDE O SUBSEDE" dataDxfId="1254" totalsRowDxfId="1253"/>
    <tableColumn id="43" xr3:uid="{2ED4F47B-56D2-4D50-B708-8052EC497EAE}" name="ENTIDAD" dataDxfId="1252" totalsRowDxfId="1251"/>
    <tableColumn id="3" xr3:uid="{C2C8FD91-2EA9-4BD1-B80A-A58944743272}" name="NOMBRE LUGAR _x000a_DE ENSAYO" dataDxfId="1250" totalsRowDxfId="1249"/>
    <tableColumn id="38" xr3:uid="{8CCB9612-4E60-4E2E-B498-65276E22C804}" name="SALÓN / _x000a_LUGAR DE ENSAYO" dataDxfId="1248" totalsRowDxfId="1247"/>
    <tableColumn id="42" xr3:uid="{B7338274-2265-48A4-A073-C831B7E1CF27}" name="NOMBRE DEL GRUPO" dataDxfId="1246" totalsRowDxfId="1245"/>
    <tableColumn id="39" xr3:uid="{BD9DF03C-DBBF-4FC0-A5A5-B1A376F56AB0}" name="NIVEL DEL GRUPO" dataDxfId="1244" totalsRowDxfId="1243"/>
    <tableColumn id="5" xr3:uid="{B2F21527-F892-4CD5-AF62-293233C2BAC8}" name="APELLIDOS" dataDxfId="1242" totalsRowDxfId="1241"/>
    <tableColumn id="4" xr3:uid="{682C3F76-F25D-4EC6-9738-DEC94877E04F}" name="NOMBRES" totalsRowFunction="count" dataDxfId="1240" totalsRowDxfId="1239"/>
    <tableColumn id="6" xr3:uid="{338B74CA-D44B-4B90-836C-F2EBEC595886}" name="ESTADO DEL ESTUDIANTE" totalsRowFunction="count" dataDxfId="1238" totalsRowDxfId="1237"/>
    <tableColumn id="7" xr3:uid="{544C052B-4B4D-4C6E-B90E-38FBF34AD6EB}" name="OBSERVACIÓN PARA DESERCIÓN" dataDxfId="1236" totalsRowDxfId="1235"/>
    <tableColumn id="8" xr3:uid="{9DB715C9-06B3-4846-93A0-C7236FE1696D}" name="DOCUMENTO DE _x000a_IDENTIDAD" totalsRowFunction="count" dataDxfId="1234" totalsRowDxfId="1233"/>
    <tableColumn id="9" xr3:uid="{1D38A24A-1D51-4BA8-B025-1F6B97E30B02}" name="No. " dataDxfId="1232" totalsRowDxfId="1231"/>
    <tableColumn id="10" xr3:uid="{87471CAC-2D36-48C8-A90B-CDB2CCE07A7C}" name="FECHA DE NACIMIENTO (DÍA/MES/AÑO)" dataDxfId="1230" totalsRowDxfId="1229"/>
    <tableColumn id="11" xr3:uid="{DA5CFCE0-BEEF-4AA4-995B-8A86012B8CE4}" name="EDAD" totalsRowFunction="count" dataDxfId="1228" totalsRowDxfId="1227">
      <calculatedColumnFormula>INT(YEARFRAC(P18,TODAY()))</calculatedColumnFormula>
    </tableColumn>
    <tableColumn id="12" xr3:uid="{A4FFD907-A1F3-4EF8-8C59-98FD53D2D020}" name="GÉNERO" totalsRowFunction="count" dataDxfId="1226" totalsRowDxfId="1225"/>
    <tableColumn id="13" xr3:uid="{30B44110-CD28-464F-BB97-FCA924F995C3}" name="N° CONTACTO 1" dataDxfId="1224" totalsRowDxfId="1223"/>
    <tableColumn id="15" xr3:uid="{4588BB83-7EAC-4834-BC6C-81A84FF3C8C4}" name="CORREO ELECTRÓNICO" dataDxfId="1222" totalsRowDxfId="1221"/>
    <tableColumn id="16" xr3:uid="{40103A6C-7A0B-4DBE-9D85-5200A955967E}" name="DIRECCIÓN RESIDENCIA" dataDxfId="1220" totalsRowDxfId="1219"/>
    <tableColumn id="17" xr3:uid="{BB7C992F-3A54-4A98-B071-84092A9DA2FB}" name="ZONA" totalsRowFunction="count" dataDxfId="1218" totalsRowDxfId="1217"/>
    <tableColumn id="18" xr3:uid="{87D64753-039B-4990-89FD-00BF5411A352}" name="COMUNA / CORREGIMIENTO_x000a_DEL ESTUDIANTE" dataDxfId="1216" totalsRowDxfId="1215"/>
    <tableColumn id="19" xr3:uid="{D4B93E8E-0029-40B6-899B-9DE419E399FB}" name="BARRIO / VEREDA_x000a_DEL ESTUDIANTE" dataDxfId="1214" totalsRowDxfId="1213"/>
    <tableColumn id="20" xr3:uid="{8D6CC61A-AA1D-46EE-ABEC-70EBD97950F0}" name="GRUPO ÉTNICO" totalsRowFunction="count" dataDxfId="1212" totalsRowDxfId="1211"/>
    <tableColumn id="21" xr3:uid="{58D6C767-663F-4372-88CC-734EF19ED999}" name="SITUACIÓN O CONDICIÓN" totalsRowFunction="count" dataDxfId="1210" totalsRowDxfId="1209"/>
    <tableColumn id="22" xr3:uid="{997C2544-A515-41E8-87AC-2F6ECB50AD94}" name="DISCAPACIDAD" totalsRowFunction="count" dataDxfId="1208" totalsRowDxfId="1207"/>
    <tableColumn id="23" xr3:uid="{AB3EB5ED-E64D-46DA-8022-BB5F08E500C1}" name="EPS" dataDxfId="1206" totalsRowDxfId="1205"/>
    <tableColumn id="24" xr3:uid="{4545E692-B886-407B-A190-36F5C8ED9760}" name="TIPO DE SANGRE" dataDxfId="1204" totalsRowDxfId="1203"/>
    <tableColumn id="25" xr3:uid="{101FEB11-BC16-47B9-A465-3188DDC5C2F1}" name="INSTITUCIÓN EDUCATIVA, FUNDACIÓN, ASOCIACIÓN O LUGAR DE TRABAJO" dataDxfId="1202" totalsRowDxfId="1201"/>
    <tableColumn id="26" xr3:uid="{09A25A94-1A58-4FDC-9374-5C375A4AACC4}" name="JORNADA ACADÉMICA Y/O LABORAL" dataDxfId="1200" totalsRowDxfId="1199"/>
    <tableColumn id="27" xr3:uid="{28D9DEED-B24C-4342-A3E4-0975A6D5926D}" name="NIVEL ESCOLAR" dataDxfId="1198" totalsRowDxfId="1197"/>
    <tableColumn id="28" xr3:uid="{47E2D9BE-1614-4A90-827B-CAEE4B4E78C4}" name="NOMBRE REFERENCIA 1" dataDxfId="1196" totalsRowDxfId="1195"/>
    <tableColumn id="29" xr3:uid="{295EE4D5-26C0-4093-A1FC-A40E74AEDF66}" name="PARENTESCO 1" dataDxfId="1194" totalsRowDxfId="1193"/>
    <tableColumn id="30" xr3:uid="{AA5D7E29-7F39-4EDC-B42B-85075FAE6EF8}" name="TELÉFONO 1" dataDxfId="1192" totalsRowDxfId="1191"/>
    <tableColumn id="31" xr3:uid="{D776A4D6-9331-4D91-8792-6B7092049B9E}" name="NOMBRE REFERENCIA 2" dataDxfId="1190" totalsRowDxfId="1189"/>
    <tableColumn id="32" xr3:uid="{6D4B4CDB-2B7D-43EF-83F2-BDD8C9A1A443}" name="PARENTESCO 2" dataDxfId="1188" totalsRowDxfId="1187"/>
    <tableColumn id="44" xr3:uid="{00AA4ECF-80D3-4DAC-92E2-68FF0FA64FE8}" name="TELÉFONO 2" dataDxfId="1186" totalsRowDxfId="1185"/>
    <tableColumn id="34" xr3:uid="{DB53AE28-A71B-4337-A08C-0B60A114271E}" name="NOMBRE DEL FORMADOR" dataDxfId="1184" totalsRowDxfId="1183"/>
    <tableColumn id="33" xr3:uid="{78216572-650D-495C-8C0D-1DE05554352F}" name="No DE CONTACTO DEL FORMADOR" dataDxfId="1182" totalsRowDxfId="1181"/>
    <tableColumn id="35" xr3:uid="{D508D987-3B13-4FE2-8849-3C4E8220AAD4}" name="DÍA DE CLASE" dataDxfId="1180" totalsRowDxfId="1179"/>
    <tableColumn id="41" xr3:uid="{6B62F386-5AFF-40E9-9DD4-3462CEE00E30}" name="HORARIO DE CLASE" dataDxfId="1178" totalsRowDxfId="1177"/>
    <tableColumn id="40" xr3:uid="{CEF5D004-2A70-4A57-8337-102086356AD3}" name="NOMBRE DEL LÍDER / RECTOR / COORDINADOR DE LA SUBSEDE" dataDxfId="1176" totalsRowDxfId="1175"/>
    <tableColumn id="36" xr3:uid="{6B002069-0E0B-409B-B0B5-7A1DB11D697A}" name="No DE CONTACTO" totalsRowFunction="count" dataDxfId="1174" totalsRowDxfId="1173"/>
    <tableColumn id="45" xr3:uid="{117DEE36-EED8-45FA-80C0-835B16E54D42}" name="OBSERVACIONES / NOVEDADES" dataDxfId="1172" totalsRowDxfId="117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DE426DA-E245-46DE-994E-DF93D1FAB985}" name="FEBRERO6" displayName="FEBRERO6" ref="A17:AS205" totalsRowCount="1" headerRowDxfId="1120">
  <autoFilter ref="A17:AS204" xr:uid="{BDE426DA-E245-46DE-994E-DF93D1FAB985}"/>
  <tableColumns count="45">
    <tableColumn id="1" xr3:uid="{8D534F56-8CFE-4374-9F68-4328005DFEC7}" name="ÁREA DE FORMACIÓN" totalsRowLabel="Total" dataDxfId="1119" totalsRowDxfId="1118"/>
    <tableColumn id="2" xr3:uid="{C522F5E4-CF72-4452-AC96-CE7A2B591B7B}" name="ESPACIO GEOGRÁFICO" totalsRowFunction="count" dataDxfId="1117" totalsRowDxfId="1116"/>
    <tableColumn id="14" xr3:uid="{C030EFB7-6919-4D95-9122-8EACE2898984}" name="COMUNA / CORREGIMIENTO_x000a_DE LA SEDE O SUBSEDE" dataDxfId="1115" totalsRowDxfId="1114"/>
    <tableColumn id="37" xr3:uid="{BE0CEE0E-4C38-4C42-84A5-D4E52EA50113}" name="BARRIO / VEREDA_x000a_DE LA SEDE O SUBSEDE" dataDxfId="1113" totalsRowDxfId="1112"/>
    <tableColumn id="43" xr3:uid="{2F2D5BCF-A396-4891-B470-CE4C89CC6FC3}" name="ENTIDAD" dataDxfId="1111" totalsRowDxfId="1110"/>
    <tableColumn id="3" xr3:uid="{4D138F49-96C8-4349-926D-913429E33479}" name="NOMBRE LUGAR _x000a_DE ENSAYO" dataDxfId="1109" totalsRowDxfId="1108"/>
    <tableColumn id="38" xr3:uid="{8631B087-5AC4-481C-B687-6CBB98CAAD2D}" name="SALÓN / _x000a_LUGAR DE ENSAYO" dataDxfId="1107" totalsRowDxfId="1106"/>
    <tableColumn id="42" xr3:uid="{51E05A58-689D-430E-9DEC-31FB9B5C0827}" name="NOMBRE DEL GRUPO" dataDxfId="1105" totalsRowDxfId="1104"/>
    <tableColumn id="39" xr3:uid="{0A76E1EC-A72B-4E04-977A-5A9679D0D675}" name="NIVEL DEL GRUPO" dataDxfId="1103" totalsRowDxfId="1102"/>
    <tableColumn id="5" xr3:uid="{F202D3DF-E771-4C5D-B7F1-54F563F5E959}" name="APELLIDOS" dataDxfId="1101" totalsRowDxfId="1100"/>
    <tableColumn id="4" xr3:uid="{38C4108D-4F00-4FE4-A76E-BB1599C7003D}" name="NOMBRES" totalsRowFunction="count" dataDxfId="1099" totalsRowDxfId="1098"/>
    <tableColumn id="6" xr3:uid="{1ECE2CAA-811C-4528-A071-437C645A5DAF}" name="ESTADO DEL ESTUDIANTE" totalsRowFunction="count" dataDxfId="1097" totalsRowDxfId="1096"/>
    <tableColumn id="7" xr3:uid="{E7B56489-3F78-40CC-AB94-37AC9D4B06CE}" name="OBSERVACIÓN PARA DESERCIÓN" dataDxfId="1095" totalsRowDxfId="1094"/>
    <tableColumn id="8" xr3:uid="{C460A1E2-723B-498B-B1C5-7578B1BADB7E}" name="DOCUMENTO DE _x000a_IDENTIDAD" totalsRowFunction="count" dataDxfId="1093" totalsRowDxfId="1092"/>
    <tableColumn id="9" xr3:uid="{B4C9C523-37BE-4DC7-96B7-E7A4FA67D9DC}" name="No. " dataDxfId="1091" totalsRowDxfId="1090"/>
    <tableColumn id="10" xr3:uid="{284B76BE-3B60-4000-B72E-577320ACC308}" name="FECHA DE NACIMIENTO (DÍA/MES/AÑO)" dataDxfId="1089" totalsRowDxfId="1088"/>
    <tableColumn id="11" xr3:uid="{ADA80007-2B6F-40E1-ACC0-CB4489DAC6F7}" name="EDAD" totalsRowFunction="count" dataDxfId="1087" totalsRowDxfId="1086">
      <calculatedColumnFormula>INT(YEARFRAC(P18,TODAY()))</calculatedColumnFormula>
    </tableColumn>
    <tableColumn id="12" xr3:uid="{8D858F3C-DC75-4F56-B2FA-C1629DE18FA6}" name="GÉNERO" totalsRowFunction="count" dataDxfId="1085" totalsRowDxfId="1084"/>
    <tableColumn id="13" xr3:uid="{1FBE9068-8CC6-4659-A7CC-16E3EEA22E90}" name="N° CONTACTO 1" dataDxfId="1083" totalsRowDxfId="1082"/>
    <tableColumn id="15" xr3:uid="{AA2ACD18-C745-44E2-8118-59A28E80592B}" name="CORREO ELECTRÓNICO" dataDxfId="1081" totalsRowDxfId="1080"/>
    <tableColumn id="16" xr3:uid="{8EDD9879-7404-4759-9229-847297CC8E81}" name="DIRECCIÓN RESIDENCIA" dataDxfId="1079" totalsRowDxfId="1078"/>
    <tableColumn id="17" xr3:uid="{95FCC2AC-3DE2-4FE3-B52D-02F90BE49207}" name="ZONA" totalsRowFunction="count" dataDxfId="1077" totalsRowDxfId="1076"/>
    <tableColumn id="18" xr3:uid="{2FA72266-9CE4-45A2-B4B9-427D76780308}" name="COMUNA / CORREGIMIENTO_x000a_DEL ESTUDIANTE" dataDxfId="1075" totalsRowDxfId="1074"/>
    <tableColumn id="19" xr3:uid="{AAE3D541-D681-4AC1-BD77-0D9AE7CB660F}" name="BARRIO / VEREDA_x000a_DEL ESTUDIANTE" dataDxfId="1073" totalsRowDxfId="1072"/>
    <tableColumn id="20" xr3:uid="{1E14DC58-47A1-4075-BC1E-D0C41CF787B6}" name="GRUPO ÉTNICO" totalsRowFunction="count" dataDxfId="1071" totalsRowDxfId="1070"/>
    <tableColumn id="21" xr3:uid="{E0EF1DC2-D874-4546-8429-76A6BBBE99C2}" name="SITUACIÓN O CONDICIÓN" totalsRowFunction="count" dataDxfId="1069" totalsRowDxfId="1068"/>
    <tableColumn id="22" xr3:uid="{62E26A16-516C-47C6-9605-BA3945680DC8}" name="DISCAPACIDAD" totalsRowFunction="count" dataDxfId="1067" totalsRowDxfId="1066"/>
    <tableColumn id="23" xr3:uid="{29CD305B-7F94-4F36-B003-69BD6861F584}" name="EPS" dataDxfId="1065" totalsRowDxfId="1064"/>
    <tableColumn id="24" xr3:uid="{95F9224C-9A88-4822-A61E-8D07BBCEC054}" name="TIPO DE SANGRE" dataDxfId="1063" totalsRowDxfId="1062"/>
    <tableColumn id="25" xr3:uid="{E2502386-29A9-4DD3-92E8-3732D02C28E6}" name="INSTITUCIÓN EDUCATIVA, FUNDACIÓN, ASOCIACIÓN O LUGAR DE TRABAJO" dataDxfId="1061" totalsRowDxfId="1060"/>
    <tableColumn id="26" xr3:uid="{5A572FD3-A436-4318-B339-0D412FB81198}" name="JORNADA ACADÉMICA Y/O LABORAL" dataDxfId="1059" totalsRowDxfId="1058"/>
    <tableColumn id="27" xr3:uid="{4266FB60-05A3-46AF-9799-0C22FEF06148}" name="NIVEL ESCOLAR" dataDxfId="1057" totalsRowDxfId="1056"/>
    <tableColumn id="28" xr3:uid="{15D83B5F-03AF-417E-96E6-4A37CAD8352E}" name="NOMBRE REFERENCIA 1" dataDxfId="1055" totalsRowDxfId="1054"/>
    <tableColumn id="29" xr3:uid="{1A24C166-56E8-4133-939A-A184C59938B0}" name="PARENTESCO 1" dataDxfId="1053" totalsRowDxfId="1052"/>
    <tableColumn id="30" xr3:uid="{0CDC8F34-6EED-4FF7-A175-F72AC7EBFD62}" name="TELÉFONO 1" dataDxfId="1051" totalsRowDxfId="1050"/>
    <tableColumn id="31" xr3:uid="{8E1A6BB9-E233-4DE3-9E30-39A817F74ED7}" name="NOMBRE REFERENCIA 2" dataDxfId="1049" totalsRowDxfId="1048"/>
    <tableColumn id="32" xr3:uid="{52F599FA-405B-445E-8E43-20AC7EABC3B6}" name="PARENTESCO 2" dataDxfId="1047" totalsRowDxfId="1046"/>
    <tableColumn id="44" xr3:uid="{D05FBB2C-D1F5-4EE6-B4B6-C7BC43AD64CF}" name="TELÉFONO 2" dataDxfId="1045" totalsRowDxfId="1044"/>
    <tableColumn id="34" xr3:uid="{DCA9834A-40A9-4D24-9793-A09AA87ED15E}" name="NOMBRE DEL FORMADOR" dataDxfId="1043" totalsRowDxfId="1042"/>
    <tableColumn id="33" xr3:uid="{E2AF01E0-E299-4336-9BDD-BD9A7F13D857}" name="No DE CONTACTO DEL FORMADOR" dataDxfId="1041" totalsRowDxfId="1040"/>
    <tableColumn id="35" xr3:uid="{12457A7E-EB94-4792-8E61-B55A7EB7A3D6}" name="DÍA DE CLASE" dataDxfId="1039" totalsRowDxfId="1038"/>
    <tableColumn id="41" xr3:uid="{1EE7BF69-9E08-4C19-82C0-F95834EC97E1}" name="HORARIO DE CLASE" dataDxfId="1037" totalsRowDxfId="1036"/>
    <tableColumn id="40" xr3:uid="{9F6748A6-79C4-451B-913F-8252FAFCD5BC}" name="NOMBRE DEL LÍDER / RECTOR / COORDINADOR DE LA SUBSEDE" dataDxfId="1035" totalsRowDxfId="1034"/>
    <tableColumn id="36" xr3:uid="{ABC9E3C9-077D-41D9-8091-DF51B16CEE0E}" name="No DE CONTACTO" totalsRowFunction="count" dataDxfId="1033" totalsRowDxfId="1032"/>
    <tableColumn id="45" xr3:uid="{1275716F-312A-485A-9880-A1AFA5CDD1D7}" name="OBSERVACIONES / NOVEDADES" dataDxfId="1031" totalsRowDxfId="1030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F2B4035-1628-406B-8591-F11C626A736C}" name="FEBRERO7" displayName="FEBRERO7" ref="A17:AS181" totalsRowCount="1" headerRowDxfId="1011">
  <autoFilter ref="A17:AS180" xr:uid="{0F2B4035-1628-406B-8591-F11C626A736C}"/>
  <tableColumns count="45">
    <tableColumn id="1" xr3:uid="{2176423E-D62E-4576-AE73-DA7392F6C0F2}" name="ÁREA DE FORMACIÓN" totalsRowLabel="Total" dataDxfId="1010" totalsRowDxfId="1009"/>
    <tableColumn id="2" xr3:uid="{FFECCCA5-8D22-42C6-BF4B-FA767A1C0F70}" name="ESPACIO GEOGRÁFICO" totalsRowFunction="count" dataDxfId="1008" totalsRowDxfId="1007"/>
    <tableColumn id="14" xr3:uid="{CF5E63EC-1788-45E2-974B-D21FE678979E}" name="COMUNA / CORREGIMIENTO_x000a_DE LA SEDE O SUBSEDE" dataDxfId="1006" totalsRowDxfId="1005"/>
    <tableColumn id="37" xr3:uid="{4CF15897-5EF7-423E-8018-53197BFB6539}" name="BARRIO / VEREDA_x000a_DE LA SEDE O SUBSEDE" dataDxfId="1004" totalsRowDxfId="1003"/>
    <tableColumn id="43" xr3:uid="{7CB24E99-6407-4AAF-BB7A-48D6F0175DFB}" name="ENTIDAD" dataDxfId="1002" totalsRowDxfId="1001"/>
    <tableColumn id="3" xr3:uid="{33A0D7BC-37B2-479D-939A-DD9DAA9FCDE3}" name="NOMBRE LUGAR _x000a_DE ENSAYO" dataDxfId="1000" totalsRowDxfId="999"/>
    <tableColumn id="38" xr3:uid="{887824A9-81F1-41D1-90AB-329618D71F59}" name="SALÓN / _x000a_LUGAR DE ENSAYO" dataDxfId="998" totalsRowDxfId="997"/>
    <tableColumn id="42" xr3:uid="{5128D988-DE33-49BF-BFDE-A2632F02DE1E}" name="NOMBRE DEL GRUPO" dataDxfId="996" totalsRowDxfId="995"/>
    <tableColumn id="39" xr3:uid="{75289E5F-6B5A-4D0C-8694-3B2C85F6C952}" name="NIVEL DEL GRUPO" dataDxfId="994" totalsRowDxfId="993"/>
    <tableColumn id="5" xr3:uid="{5FF34802-7D57-45F1-8ADA-440062CEDEB3}" name="APELLIDOS" dataDxfId="992" totalsRowDxfId="991"/>
    <tableColumn id="4" xr3:uid="{1BE04CC6-DC07-4936-8965-A2A7C7EC0970}" name="NOMBRES" totalsRowFunction="count" dataDxfId="990" totalsRowDxfId="989"/>
    <tableColumn id="6" xr3:uid="{83BF8659-23D5-4F96-9ED8-B2AA879E0EFD}" name="ESTADO DEL ESTUDIANTE" totalsRowFunction="count" dataDxfId="988" totalsRowDxfId="987"/>
    <tableColumn id="7" xr3:uid="{4F37EEEB-7B69-455C-B4FA-FBD5CBBEB986}" name="OBSERVACIÓN PARA DESERCIÓN" dataDxfId="986" totalsRowDxfId="985"/>
    <tableColumn id="8" xr3:uid="{FED8701D-2CDC-4DC5-9D9A-8749C4841416}" name="DOCUMENTO DE _x000a_IDENTIDAD" totalsRowFunction="count" dataDxfId="984" totalsRowDxfId="983"/>
    <tableColumn id="9" xr3:uid="{AD2D5128-8DD0-4F9F-B575-F830232F98D6}" name="No. " dataDxfId="982" totalsRowDxfId="981"/>
    <tableColumn id="10" xr3:uid="{012E4AEA-BC31-4C04-A067-0C8DB97F06EF}" name="FECHA DE NACIMIENTO (DÍA/MES/AÑO)" dataDxfId="980" totalsRowDxfId="979"/>
    <tableColumn id="11" xr3:uid="{918914BB-A6D8-4FCF-AFA5-F7766D0FC3E3}" name="EDAD" totalsRowFunction="count" dataDxfId="978" totalsRowDxfId="977">
      <calculatedColumnFormula>INT(YEARFRAC(P18,TODAY()))</calculatedColumnFormula>
    </tableColumn>
    <tableColumn id="12" xr3:uid="{39999E3B-02A5-4835-ADC2-303E25ADC10D}" name="GÉNERO" totalsRowFunction="count" dataDxfId="976" totalsRowDxfId="975"/>
    <tableColumn id="13" xr3:uid="{1153623A-6F8A-4BA1-ADFB-F44EB02BFF03}" name="N° CONTACTO 1" dataDxfId="974" totalsRowDxfId="973"/>
    <tableColumn id="15" xr3:uid="{2F1A71B9-463D-400A-A8B7-633CAF4DCC7E}" name="CORREO ELECTRÓNICO" dataDxfId="972" totalsRowDxfId="971"/>
    <tableColumn id="16" xr3:uid="{933FC8FE-87EE-4137-9679-5C1B45E83D3C}" name="DIRECCIÓN RESIDENCIA" dataDxfId="970" totalsRowDxfId="969"/>
    <tableColumn id="17" xr3:uid="{2F41EFA6-8471-457F-8E34-37D100B9C250}" name="ZONA" totalsRowFunction="count" dataDxfId="968" totalsRowDxfId="967"/>
    <tableColumn id="18" xr3:uid="{B580A0EC-969F-4E47-A84B-8980E1A233DD}" name="COMUNA / CORREGIMIENTO_x000a_DEL ESTUDIANTE" dataDxfId="966" totalsRowDxfId="965"/>
    <tableColumn id="19" xr3:uid="{74CDCAE7-B9F1-4180-B8B7-2B2E742AC113}" name="BARRIO / VEREDA_x000a_DEL ESTUDIANTE" dataDxfId="964" totalsRowDxfId="963"/>
    <tableColumn id="20" xr3:uid="{BF27E072-CBEF-436A-84EA-AFD2FD493BE2}" name="GRUPO ÉTNICO" totalsRowFunction="count" dataDxfId="962" totalsRowDxfId="961"/>
    <tableColumn id="21" xr3:uid="{1A36EA98-8F2C-4506-9CD5-DEF434D6A03E}" name="SITUACIÓN O CONDICIÓN" totalsRowFunction="count" dataDxfId="960" totalsRowDxfId="959"/>
    <tableColumn id="22" xr3:uid="{BEF91256-9BC7-4C29-95C0-413A5BA679FA}" name="DISCAPACIDAD" totalsRowFunction="count" dataDxfId="958" totalsRowDxfId="957"/>
    <tableColumn id="23" xr3:uid="{24556860-BA3F-4437-B014-6E780A654EE1}" name="EPS" dataDxfId="956" totalsRowDxfId="955"/>
    <tableColumn id="24" xr3:uid="{8E2645F3-3F69-48E1-B3F4-0C7432FB6505}" name="TIPO DE SANGRE" dataDxfId="954" totalsRowDxfId="953"/>
    <tableColumn id="25" xr3:uid="{7B817FAF-67B1-447F-A4B3-D411F85A0045}" name="INSTITUCIÓN EDUCATIVA, FUNDACIÓN, ASOCIACIÓN O LUGAR DE TRABAJO" dataDxfId="952" totalsRowDxfId="951"/>
    <tableColumn id="26" xr3:uid="{B9A04314-FDE6-489D-A5F3-E9C5C0AC60F9}" name="JORNADA ACADÉMICA Y/O LABORAL" dataDxfId="950" totalsRowDxfId="949"/>
    <tableColumn id="27" xr3:uid="{6CB7DFBC-493D-4534-BD6B-742B673B5887}" name="NIVEL ESCOLAR" dataDxfId="948" totalsRowDxfId="947"/>
    <tableColumn id="28" xr3:uid="{E9298B84-8780-4E9A-9157-06074EBFDAD6}" name="NOMBRE REFERENCIA 1" dataDxfId="946" totalsRowDxfId="945"/>
    <tableColumn id="29" xr3:uid="{8157ABE5-0B00-433D-8640-AD1658D893EC}" name="PARENTESCO 1" dataDxfId="944" totalsRowDxfId="943"/>
    <tableColumn id="30" xr3:uid="{36218663-8068-46F1-AA29-D4E3F645057B}" name="TELÉFONO 1" dataDxfId="942" totalsRowDxfId="941"/>
    <tableColumn id="31" xr3:uid="{671ABAE3-40BB-42A2-BCFD-6AF17FA6DBDE}" name="NOMBRE REFERENCIA 2" dataDxfId="940" totalsRowDxfId="939"/>
    <tableColumn id="32" xr3:uid="{7FA481EB-11BA-4E8E-906E-00BFBAAA08B7}" name="PARENTESCO 2" dataDxfId="938" totalsRowDxfId="937"/>
    <tableColumn id="44" xr3:uid="{544A5EE2-E743-41A5-BFBF-F7601D280EC2}" name="TELÉFONO 2" dataDxfId="936" totalsRowDxfId="935"/>
    <tableColumn id="34" xr3:uid="{3D101524-0FFF-49B6-8DA3-1834606C471F}" name="NOMBRE DEL FORMADOR" dataDxfId="934" totalsRowDxfId="933"/>
    <tableColumn id="33" xr3:uid="{69A22BA6-1019-47CC-AC2D-EC54FFB4AA59}" name="No DE CONTACTO DEL FORMADOR" dataDxfId="932" totalsRowDxfId="931"/>
    <tableColumn id="35" xr3:uid="{81E1E43A-F409-4A10-88C0-A3E02101B7A2}" name="DÍA DE CLASE" dataDxfId="930" totalsRowDxfId="929"/>
    <tableColumn id="41" xr3:uid="{EC9B2730-A510-4925-A73E-BD733BEC83D9}" name="HORARIO DE CLASE" dataDxfId="928" totalsRowDxfId="927"/>
    <tableColumn id="40" xr3:uid="{D345DD64-58B5-4DBB-97BE-0700AB00C07B}" name="NOMBRE DEL LÍDER / RECTOR / COORDINADOR DE LA SUBSEDE" dataDxfId="926" totalsRowDxfId="925"/>
    <tableColumn id="36" xr3:uid="{C89C7BE4-346E-40A0-9A9F-36435002633F}" name="No DE CONTACTO" totalsRowFunction="count" dataDxfId="924" totalsRowDxfId="923"/>
    <tableColumn id="45" xr3:uid="{893BE1D6-F8D0-433F-B4EA-D813A85707EF}" name="OBSERVACIONES / NOVEDADES" dataDxfId="922" totalsRowDxfId="921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630D75E-6DB6-4916-B390-35D635434E8D}" name="FEBRERO9" displayName="FEBRERO9" ref="A17:AS182" totalsRowCount="1" headerRowDxfId="899" dataDxfId="898">
  <autoFilter ref="A17:AS181" xr:uid="{C630D75E-6DB6-4916-B390-35D635434E8D}"/>
  <tableColumns count="45">
    <tableColumn id="1" xr3:uid="{6F4EB619-05A0-4AC6-B98D-14A277300F96}" name="ÁREA DE FORMACIÓN" totalsRowLabel="Total" dataDxfId="897" totalsRowDxfId="896"/>
    <tableColumn id="2" xr3:uid="{1EB3DBCF-2BB6-43FF-BFDB-0567F6C14570}" name="ESPACIO GEOGRÁFICO" totalsRowFunction="count" dataDxfId="895" totalsRowDxfId="894"/>
    <tableColumn id="14" xr3:uid="{22FD0577-248A-4D7C-9B9F-AF831400D51E}" name="COMUNA / CORREGIMIENTO_x000a_DE LA SEDE O SUBSEDE" dataDxfId="893" totalsRowDxfId="892"/>
    <tableColumn id="37" xr3:uid="{5A5B1F11-531C-4D2B-BFD9-6561358647E5}" name="BARRIO / VEREDA_x000a_DE LA SEDE O SUBSEDE" dataDxfId="891" totalsRowDxfId="890"/>
    <tableColumn id="43" xr3:uid="{617DB12A-0BA3-4CA3-8A99-0F88B13E3A59}" name="ENTIDAD" dataDxfId="889" totalsRowDxfId="888"/>
    <tableColumn id="3" xr3:uid="{557779D2-6533-42FA-AB43-0099696A7670}" name="NOMBRE LUGAR _x000a_DE ENSAYO" dataDxfId="887" totalsRowDxfId="886"/>
    <tableColumn id="38" xr3:uid="{E68CD65E-C404-49BD-9BB2-7F3C62C9CB02}" name="SALÓN / _x000a_LUGAR DE ENSAYO" dataDxfId="885" totalsRowDxfId="884"/>
    <tableColumn id="42" xr3:uid="{7E3D2168-EF30-49EE-BAE7-F3CF70DAAED7}" name="NOMBRE DEL GRUPO" dataDxfId="883" totalsRowDxfId="882"/>
    <tableColumn id="39" xr3:uid="{959A2E26-D0EC-40D1-AB3D-2531008F2FA2}" name="NIVEL DEL GRUPO" dataDxfId="881" totalsRowDxfId="880"/>
    <tableColumn id="5" xr3:uid="{01E22EFA-12FD-4F78-96D8-01A21E443515}" name="APELLIDOS" dataDxfId="879" totalsRowDxfId="878"/>
    <tableColumn id="4" xr3:uid="{27062DBC-F328-40B3-802D-5E92C1A3F385}" name="NOMBRES" totalsRowFunction="count" dataDxfId="877" totalsRowDxfId="876"/>
    <tableColumn id="6" xr3:uid="{7A1EEBAF-3667-4C4E-88C0-43B7C8A47E76}" name="ESTADO DEL ESTUDIANTE" totalsRowFunction="count" dataDxfId="875" totalsRowDxfId="874"/>
    <tableColumn id="7" xr3:uid="{1A77077C-60BB-4D7D-8B36-2D1D28961895}" name="OBSERVACIÓN PARA DESERCIÓN" dataDxfId="873" totalsRowDxfId="872"/>
    <tableColumn id="8" xr3:uid="{82B09ABC-7082-44B6-AA9D-A460F16925C7}" name="DOCUMENTO DE _x000a_IDENTIDAD" totalsRowFunction="count" dataDxfId="871" totalsRowDxfId="870"/>
    <tableColumn id="9" xr3:uid="{BFDBB9FF-2847-442A-95C4-9918DC007373}" name="No. " dataDxfId="869" totalsRowDxfId="868"/>
    <tableColumn id="10" xr3:uid="{0E46965E-FA8B-412C-B4B2-E796AC820B9C}" name="FECHA DE NACIMIENTO (DÍA/MES/AÑO)" dataDxfId="867" totalsRowDxfId="866"/>
    <tableColumn id="11" xr3:uid="{BED50839-AF68-475D-8C48-E55CE0A31E79}" name="EDAD" totalsRowFunction="count" dataDxfId="865" totalsRowDxfId="864"/>
    <tableColumn id="12" xr3:uid="{3724C9E2-50FC-45C8-A449-1D5F758AECBB}" name="GÉNERO" totalsRowFunction="count" dataDxfId="863" totalsRowDxfId="862"/>
    <tableColumn id="13" xr3:uid="{216B2334-0C86-4140-B1DE-5ACF0A7CB87A}" name="N° CONTACTO 1" dataDxfId="861" totalsRowDxfId="860"/>
    <tableColumn id="15" xr3:uid="{973BE5D4-1D9A-433A-BA5A-ACE826BBABD8}" name="CORREO ELECTRÓNICO" dataDxfId="859" totalsRowDxfId="858"/>
    <tableColumn id="16" xr3:uid="{50CBF60D-C00B-406D-B304-5ABB0B002E09}" name="DIRECCIÓN RESIDENCIA" dataDxfId="857" totalsRowDxfId="856"/>
    <tableColumn id="17" xr3:uid="{9FE8BEA6-6DFE-4500-8549-C3573E2598AB}" name="ZONA" totalsRowFunction="count" dataDxfId="855" totalsRowDxfId="854"/>
    <tableColumn id="18" xr3:uid="{A782FC59-9005-460F-873D-1933FF353A05}" name="COMUNA / CORREGIMIENTO_x000a_DEL ESTUDIANTE" dataDxfId="853" totalsRowDxfId="852"/>
    <tableColumn id="19" xr3:uid="{5C56B6DF-E885-4DFE-9DE8-3B68C0F9EE44}" name="BARRIO / VEREDA_x000a_DEL ESTUDIANTE" dataDxfId="851" totalsRowDxfId="850"/>
    <tableColumn id="20" xr3:uid="{86E04B0B-D214-4121-A7E8-3F860CF76076}" name="GRUPO ÉTNICO" totalsRowFunction="count" dataDxfId="849" totalsRowDxfId="848"/>
    <tableColumn id="21" xr3:uid="{1F5A1475-56C4-4B3B-AD7C-EAD049711C33}" name="SITUACIÓN O CONDICIÓN" totalsRowFunction="count" dataDxfId="847" totalsRowDxfId="846"/>
    <tableColumn id="22" xr3:uid="{EFDBFCE9-2E7B-47C1-9C3F-8E3311A9A0B7}" name="DISCAPACIDAD" totalsRowFunction="count" dataDxfId="845" totalsRowDxfId="844"/>
    <tableColumn id="23" xr3:uid="{AB65D06B-80C0-4F85-9A6C-5714AB024B1B}" name="EPS" dataDxfId="843" totalsRowDxfId="842"/>
    <tableColumn id="24" xr3:uid="{5067CCB3-D11C-4FFD-B6AF-16D1396FC79D}" name="TIPO DE SANGRE" dataDxfId="841" totalsRowDxfId="840"/>
    <tableColumn id="25" xr3:uid="{442B8B6B-6B9A-4F1C-8B1B-EC7FD3364314}" name="INSTITUCIÓN EDUCATIVA, FUNDACIÓN, ASOCIACIÓN O LUGAR DE TRABAJO" dataDxfId="839" totalsRowDxfId="838"/>
    <tableColumn id="26" xr3:uid="{3EC9A2F7-CEBD-4F2D-AD35-649B32B0AECD}" name="JORNADA ACADÉMICA Y/O LABORAL" dataDxfId="837" totalsRowDxfId="836"/>
    <tableColumn id="27" xr3:uid="{CD703567-165D-4A06-AB55-1F78B9986B56}" name="NIVEL ESCOLAR" dataDxfId="835" totalsRowDxfId="834"/>
    <tableColumn id="28" xr3:uid="{1A20DA7B-88CD-4CF0-9A9B-54FEAA689334}" name="NOMBRE REFERENCIA 1" dataDxfId="833" totalsRowDxfId="832"/>
    <tableColumn id="29" xr3:uid="{AB24B69F-8C19-4E49-BDBB-DBB192943323}" name="PARENTESCO 1" dataDxfId="831" totalsRowDxfId="830"/>
    <tableColumn id="30" xr3:uid="{2DEDDB08-7F2A-4BFD-BBA5-DB2F336EA5D9}" name="TELÉFONO 1" dataDxfId="829" totalsRowDxfId="828"/>
    <tableColumn id="31" xr3:uid="{DDCF02AB-B6A4-4E9E-A246-A9F915EB9150}" name="NOMBRE REFERENCIA 2" dataDxfId="827" totalsRowDxfId="826"/>
    <tableColumn id="32" xr3:uid="{C817E19D-26C6-4628-9C18-3A36B2C79F50}" name="PARENTESCO 2" dataDxfId="825" totalsRowDxfId="824"/>
    <tableColumn id="44" xr3:uid="{BB29D70E-97DA-4EE8-9A1B-2DD3D5857311}" name="TELÉFONO 2" dataDxfId="823" totalsRowDxfId="822"/>
    <tableColumn id="34" xr3:uid="{E62A12A3-3CE7-403E-93E1-CB85C8D2ACC8}" name="NOMBRE DEL FORMADOR" dataDxfId="821" totalsRowDxfId="820"/>
    <tableColumn id="33" xr3:uid="{43B0DE89-BB69-4F75-8D55-4D583EECFA11}" name="No DE CONTACTO DEL FORMADOR" dataDxfId="819" totalsRowDxfId="818"/>
    <tableColumn id="35" xr3:uid="{1B2ADED8-5CF0-4582-9BF8-2C0C897A179D}" name="DÍA DE CLASE" dataDxfId="817" totalsRowDxfId="816"/>
    <tableColumn id="41" xr3:uid="{FB2396F7-D620-498D-AB1B-DC700C4560C9}" name="HORARIO DE CLASE" dataDxfId="815" totalsRowDxfId="814"/>
    <tableColumn id="40" xr3:uid="{3EBBB4F5-9A09-455F-BE36-606A1BAD6B85}" name="NOMBRE DEL LÍDER / RECTOR / COORDINADOR DE LA SUBSEDE" dataDxfId="813" totalsRowDxfId="812"/>
    <tableColumn id="36" xr3:uid="{F6C03EB5-544B-445D-A6FD-6E4521B86CC3}" name="No DE CONTACTO" totalsRowFunction="count" dataDxfId="811" totalsRowDxfId="810"/>
    <tableColumn id="45" xr3:uid="{3C6DAFBF-4C34-429F-91BE-27439C15DE95}" name="OBSERVACIONES / NOVEDADES" dataDxfId="809" totalsRowDxfId="808"/>
  </tableColumns>
  <tableStyleInfo name="TableStyleMedium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829D5C-5877-4E30-83EC-108C91C593D9}" name="FEBRERO92" displayName="FEBRERO92" ref="A17:AS182" totalsRowCount="1" headerRowDxfId="786" dataDxfId="785">
  <autoFilter ref="A17:AS181" xr:uid="{C630D75E-6DB6-4916-B390-35D635434E8D}"/>
  <tableColumns count="45">
    <tableColumn id="1" xr3:uid="{ADDE18AF-E49D-41D4-A674-019FD597BFF8}" name="ÁREA DE FORMACIÓN" totalsRowLabel="Total" dataDxfId="784" totalsRowDxfId="783"/>
    <tableColumn id="2" xr3:uid="{444F363C-79D1-4770-B08C-127DE3FD9E16}" name="ESPACIO GEOGRÁFICO" totalsRowFunction="count" dataDxfId="782" totalsRowDxfId="781"/>
    <tableColumn id="14" xr3:uid="{EB188586-DB1B-4309-A47A-261B38E32FB3}" name="COMUNA / CORREGIMIENTO_x000a_DE LA SEDE O SUBSEDE" dataDxfId="780" totalsRowDxfId="779"/>
    <tableColumn id="37" xr3:uid="{6D734BF6-25D1-4989-85C6-E65A5CFF6434}" name="BARRIO / VEREDA_x000a_DE LA SEDE O SUBSEDE" dataDxfId="778" totalsRowDxfId="777"/>
    <tableColumn id="43" xr3:uid="{B0ABA5FB-9CFB-48C0-8408-DC80A5EA389C}" name="ENTIDAD" dataDxfId="776" totalsRowDxfId="775"/>
    <tableColumn id="3" xr3:uid="{A14C531F-C6E6-4B4C-B720-EF566E5B6C97}" name="NOMBRE LUGAR _x000a_DE ENSAYO" dataDxfId="774" totalsRowDxfId="773"/>
    <tableColumn id="38" xr3:uid="{C87D381A-D2E6-4017-860E-A871B840C7DE}" name="SALÓN / _x000a_LUGAR DE ENSAYO" dataDxfId="772" totalsRowDxfId="771"/>
    <tableColumn id="42" xr3:uid="{C0D030B9-FD31-4344-B6B8-8A235DDB2A77}" name="NOMBRE DEL GRUPO" dataDxfId="770" totalsRowDxfId="769"/>
    <tableColumn id="39" xr3:uid="{56843E78-ED08-450F-9D36-8FD78D608625}" name="NIVEL DEL GRUPO" dataDxfId="768" totalsRowDxfId="767"/>
    <tableColumn id="5" xr3:uid="{7FACE505-B909-431C-BB31-5F6D218141E5}" name="APELLIDOS" dataDxfId="766" totalsRowDxfId="765"/>
    <tableColumn id="4" xr3:uid="{7D6D1F99-6C95-44FF-835D-0BDD790D43CC}" name="NOMBRES" totalsRowFunction="count" dataDxfId="764" totalsRowDxfId="763"/>
    <tableColumn id="6" xr3:uid="{2CD1E8C9-D1A5-4E5E-B0C6-1BBF83FA0C8F}" name="ESTADO DEL ESTUDIANTE" totalsRowFunction="count" dataDxfId="762" totalsRowDxfId="761"/>
    <tableColumn id="7" xr3:uid="{81FA2E72-7BCA-4030-BCDA-11AB6980FB31}" name="OBSERVACIÓN PARA DESERCIÓN" dataDxfId="760" totalsRowDxfId="759"/>
    <tableColumn id="8" xr3:uid="{B4ED831A-1F16-4B88-9458-60B8A1CFB4DC}" name="DOCUMENTO DE _x000a_IDENTIDAD" totalsRowFunction="count" dataDxfId="758" totalsRowDxfId="757"/>
    <tableColumn id="9" xr3:uid="{5BC2D92A-4E97-46B5-AC5B-F0D9152FE240}" name="No. " dataDxfId="756" totalsRowDxfId="755"/>
    <tableColumn id="10" xr3:uid="{553271A1-0F77-457D-87DB-B1ABFE9BE2F3}" name="FECHA DE NACIMIENTO (DÍA/MES/AÑO)" dataDxfId="754" totalsRowDxfId="753"/>
    <tableColumn id="11" xr3:uid="{8F6C8B79-0B8C-4BAC-9882-F1D75A28B5B2}" name="EDAD" totalsRowFunction="count" dataDxfId="752" totalsRowDxfId="751"/>
    <tableColumn id="12" xr3:uid="{3F6F87FF-2969-4A78-95B9-78093D05236B}" name="GÉNERO" totalsRowFunction="count" dataDxfId="750" totalsRowDxfId="749"/>
    <tableColumn id="13" xr3:uid="{2555E1E1-DB33-4072-A5D4-0752C24E0180}" name="N° CONTACTO 1" dataDxfId="748" totalsRowDxfId="747"/>
    <tableColumn id="15" xr3:uid="{F6552809-444C-414F-81DB-185432A7CF39}" name="CORREO ELECTRÓNICO" dataDxfId="746" totalsRowDxfId="745"/>
    <tableColumn id="16" xr3:uid="{BB8933F8-9604-4318-AB2F-9CF72FB0A610}" name="DIRECCIÓN RESIDENCIA" dataDxfId="744" totalsRowDxfId="743"/>
    <tableColumn id="17" xr3:uid="{CE4509C0-896A-492C-A959-4F7D5FCA1FD0}" name="ZONA" totalsRowFunction="count" dataDxfId="742" totalsRowDxfId="741"/>
    <tableColumn id="18" xr3:uid="{6CDA3A2D-EF1F-4EC2-AC7E-E58925347173}" name="COMUNA / CORREGIMIENTO_x000a_DEL ESTUDIANTE" dataDxfId="740" totalsRowDxfId="739"/>
    <tableColumn id="19" xr3:uid="{D482553D-8ACE-41CC-985F-BF37DE94061B}" name="BARRIO / VEREDA_x000a_DEL ESTUDIANTE" dataDxfId="738" totalsRowDxfId="737"/>
    <tableColumn id="20" xr3:uid="{1DF717B4-7403-4582-98CF-933BADBE23C4}" name="GRUPO ÉTNICO" totalsRowFunction="count" dataDxfId="736" totalsRowDxfId="735"/>
    <tableColumn id="21" xr3:uid="{28F91DF4-12A3-4962-B686-0CA19EF82562}" name="SITUACIÓN O CONDICIÓN" totalsRowFunction="count" dataDxfId="734" totalsRowDxfId="733"/>
    <tableColumn id="22" xr3:uid="{B807AE28-6085-4CF8-B106-7B76637A75B0}" name="DISCAPACIDAD" totalsRowFunction="count" dataDxfId="732" totalsRowDxfId="731"/>
    <tableColumn id="23" xr3:uid="{B5DE930F-9FE5-4D4A-9CD9-C161E2971FF4}" name="EPS" dataDxfId="730" totalsRowDxfId="729"/>
    <tableColumn id="24" xr3:uid="{9B76C32D-1FF7-45ED-A800-B63F402B9CA1}" name="TIPO DE SANGRE" dataDxfId="728" totalsRowDxfId="727"/>
    <tableColumn id="25" xr3:uid="{1ED25171-EDC6-4736-A87E-0B33AE492A7F}" name="INSTITUCIÓN EDUCATIVA, FUNDACIÓN, ASOCIACIÓN O LUGAR DE TRABAJO" dataDxfId="726" totalsRowDxfId="725"/>
    <tableColumn id="26" xr3:uid="{9680581C-64E5-48CC-91BB-6753E592B36A}" name="JORNADA ACADÉMICA Y/O LABORAL" dataDxfId="724" totalsRowDxfId="723"/>
    <tableColumn id="27" xr3:uid="{1E247309-A0AF-4B49-B3C7-D2D27169A1AC}" name="NIVEL ESCOLAR" dataDxfId="722" totalsRowDxfId="721"/>
    <tableColumn id="28" xr3:uid="{3A3160A4-2F6F-496D-A511-741507D82228}" name="NOMBRE REFERENCIA 1" dataDxfId="720" totalsRowDxfId="719"/>
    <tableColumn id="29" xr3:uid="{571E2E3C-7C1B-4DF8-98D9-A0EA6C571B05}" name="PARENTESCO 1" dataDxfId="718" totalsRowDxfId="717"/>
    <tableColumn id="30" xr3:uid="{B7744054-3E4D-487A-872B-067A3217A24D}" name="TELÉFONO 1" dataDxfId="716" totalsRowDxfId="715"/>
    <tableColumn id="31" xr3:uid="{BBBB19B5-0903-4950-A565-C574CDA11D4A}" name="NOMBRE REFERENCIA 2" dataDxfId="714" totalsRowDxfId="713"/>
    <tableColumn id="32" xr3:uid="{EA6AB8E1-5B9A-4AD4-B15C-503DEC3C0EE2}" name="PARENTESCO 2" dataDxfId="712" totalsRowDxfId="711"/>
    <tableColumn id="44" xr3:uid="{5EF43DFD-D113-4943-9311-DFEA58A4C1D6}" name="TELÉFONO 2" dataDxfId="710" totalsRowDxfId="709"/>
    <tableColumn id="34" xr3:uid="{9158606C-88CC-45BB-B5A6-6AF357E213F0}" name="NOMBRE DEL FORMADOR" dataDxfId="708" totalsRowDxfId="707"/>
    <tableColumn id="33" xr3:uid="{65DADE56-A04C-4ED6-A717-4F9D829E46D3}" name="No DE CONTACTO DEL FORMADOR" dataDxfId="706" totalsRowDxfId="705"/>
    <tableColumn id="35" xr3:uid="{CA2C2A75-B2D3-4F14-994C-A5B0A743562C}" name="DÍA DE CLASE" dataDxfId="704" totalsRowDxfId="703"/>
    <tableColumn id="41" xr3:uid="{AF1F52ED-9DDA-4F5E-8363-342009DDAEB9}" name="HORARIO DE CLASE" dataDxfId="702" totalsRowDxfId="701"/>
    <tableColumn id="40" xr3:uid="{16A37676-E318-4F14-8045-8058228C77F6}" name="NOMBRE DEL LÍDER / RECTOR / COORDINADOR DE LA SUBSEDE" dataDxfId="700" totalsRowDxfId="699"/>
    <tableColumn id="36" xr3:uid="{DD9AE085-2A6E-4BDE-BE17-45375C1A1170}" name="No DE CONTACTO" totalsRowFunction="count" dataDxfId="698" totalsRowDxfId="697"/>
    <tableColumn id="45" xr3:uid="{3F1F2E50-738B-4A77-BEFA-C1E783CB3CF6}" name="OBSERVACIONES / NOVEDADES" dataDxfId="696" totalsRowDxfId="695"/>
  </tableColumns>
  <tableStyleInfo name="TableStyleMedium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183063-0E2F-410C-82A8-81FF2CEAB9A2}" name="FEBRERO923" displayName="FEBRERO923" ref="A17:AS193" totalsRowCount="1" headerRowDxfId="672" dataDxfId="671">
  <autoFilter ref="A17:AS192" xr:uid="{C630D75E-6DB6-4916-B390-35D635434E8D}"/>
  <tableColumns count="45">
    <tableColumn id="1" xr3:uid="{648D4873-FCAB-441B-A015-FE4AAC2E4FA8}" name="ÁREA DE FORMACIÓN" totalsRowLabel="Total" dataDxfId="670" totalsRowDxfId="669"/>
    <tableColumn id="2" xr3:uid="{F3E1C6C6-2D77-49C9-8897-E88EC58AC3AB}" name="ESPACIO GEOGRÁFICO" totalsRowFunction="count" dataDxfId="668" totalsRowDxfId="667"/>
    <tableColumn id="14" xr3:uid="{6D715E25-C818-4EA0-87BD-49A7AF079A51}" name="COMUNA / CORREGIMIENTO_x000a_DE LA SEDE O SUBSEDE" dataDxfId="666" totalsRowDxfId="665"/>
    <tableColumn id="37" xr3:uid="{EB06B36B-A527-4719-A29C-E10F348664F4}" name="BARRIO / VEREDA_x000a_DE LA SEDE O SUBSEDE" dataDxfId="664" totalsRowDxfId="663"/>
    <tableColumn id="43" xr3:uid="{C72C5282-5B06-4A4B-AF76-E42FE06D2525}" name="ENTIDAD" dataDxfId="662" totalsRowDxfId="661"/>
    <tableColumn id="3" xr3:uid="{FDEAEC6F-E720-40D3-8906-4B1C983F7261}" name="NOMBRE LUGAR _x000a_DE ENSAYO" dataDxfId="660" totalsRowDxfId="659"/>
    <tableColumn id="38" xr3:uid="{D319BC59-109E-42C3-A1B3-5598D6C7B547}" name="SALÓN / _x000a_LUGAR DE ENSAYO" dataDxfId="658" totalsRowDxfId="657"/>
    <tableColumn id="42" xr3:uid="{A4FDD0EA-7964-4126-8AE7-E7AAD8BA6B86}" name="NOMBRE DEL GRUPO" dataDxfId="656" totalsRowDxfId="655"/>
    <tableColumn id="39" xr3:uid="{54E8AF87-48C1-4416-9A4F-529AD9EFD447}" name="NIVEL DEL GRUPO" dataDxfId="654" totalsRowDxfId="653"/>
    <tableColumn id="5" xr3:uid="{2FB9FF16-8C2F-4BED-9735-BC0EA06F241B}" name="APELLIDOS" dataDxfId="652" totalsRowDxfId="651"/>
    <tableColumn id="4" xr3:uid="{4713BBD7-5EE9-4803-A4DA-0F8AAB7918D7}" name="NOMBRES" totalsRowFunction="count" dataDxfId="650" totalsRowDxfId="649"/>
    <tableColumn id="6" xr3:uid="{CCBE95AC-5C87-43AA-BC0D-575457D5642E}" name="ESTADO DEL ESTUDIANTE" totalsRowFunction="count" dataDxfId="648" totalsRowDxfId="647"/>
    <tableColumn id="7" xr3:uid="{A53D56A1-075E-4C84-86F5-38D0467F64BE}" name="OBSERVACIÓN PARA DESERCIÓN" dataDxfId="646" totalsRowDxfId="645"/>
    <tableColumn id="8" xr3:uid="{E1B5A916-AF81-4CAD-9008-D4E8F4A98545}" name="DOCUMENTO DE _x000a_IDENTIDAD" totalsRowFunction="count" dataDxfId="644" totalsRowDxfId="643"/>
    <tableColumn id="9" xr3:uid="{07F26F4E-0745-4ABC-B3D8-127EC070577E}" name="No. " dataDxfId="642" totalsRowDxfId="641"/>
    <tableColumn id="10" xr3:uid="{2243A6A1-534A-454F-908F-507EEEB39543}" name="FECHA DE NACIMIENTO (DÍA/MES/AÑO)" dataDxfId="640" totalsRowDxfId="639"/>
    <tableColumn id="11" xr3:uid="{DA5AD759-32B1-4900-BE61-94E9BB82774B}" name="EDAD" totalsRowFunction="count" dataDxfId="638" totalsRowDxfId="637"/>
    <tableColumn id="12" xr3:uid="{1411EABD-95EB-46A0-98AA-48727900A8E3}" name="GÉNERO" totalsRowFunction="count" dataDxfId="636" totalsRowDxfId="635"/>
    <tableColumn id="13" xr3:uid="{01A46F68-EC56-4945-B135-2061372CC120}" name="N° CONTACTO 1" dataDxfId="634" totalsRowDxfId="633"/>
    <tableColumn id="15" xr3:uid="{000B2010-9503-4506-97A0-99C4ECB475DF}" name="CORREO ELECTRÓNICO" dataDxfId="632" totalsRowDxfId="631"/>
    <tableColumn id="16" xr3:uid="{2C8CBDAC-23FC-40BB-939E-FDF87658316E}" name="DIRECCIÓN RESIDENCIA" dataDxfId="630" totalsRowDxfId="629"/>
    <tableColumn id="17" xr3:uid="{E3D0FB59-37A6-493E-A437-BE5FE47D8239}" name="ZONA" totalsRowFunction="count" dataDxfId="628" totalsRowDxfId="627"/>
    <tableColumn id="18" xr3:uid="{FCD353AE-FAD4-44B0-B2AF-BF39BB0206FF}" name="COMUNA / CORREGIMIENTO_x000a_DEL ESTUDIANTE" dataDxfId="626" totalsRowDxfId="625"/>
    <tableColumn id="19" xr3:uid="{7A3756EC-79CC-431B-AE38-F2F2EEC96F56}" name="BARRIO / VEREDA_x000a_DEL ESTUDIANTE" dataDxfId="624" totalsRowDxfId="623"/>
    <tableColumn id="20" xr3:uid="{20352B87-E236-4E24-A607-70E26635648C}" name="GRUPO ÉTNICO" totalsRowFunction="count" dataDxfId="622" totalsRowDxfId="621"/>
    <tableColumn id="21" xr3:uid="{B0243B06-023A-4374-873C-ED4EDD701011}" name="SITUACIÓN O CONDICIÓN" totalsRowFunction="count" dataDxfId="620" totalsRowDxfId="619"/>
    <tableColumn id="22" xr3:uid="{C98721E7-80A1-4A60-885A-A1E3F2DB2A58}" name="DISCAPACIDAD" totalsRowFunction="count" dataDxfId="618" totalsRowDxfId="617"/>
    <tableColumn id="23" xr3:uid="{17F69BBE-D8C5-43CD-8ABF-789B09C820F3}" name="EPS" dataDxfId="616" totalsRowDxfId="615"/>
    <tableColumn id="24" xr3:uid="{E5DA4357-842A-49BA-9745-7E2D5CC7937A}" name="TIPO DE SANGRE" dataDxfId="614" totalsRowDxfId="613"/>
    <tableColumn id="25" xr3:uid="{23AABBDE-B5DF-4C24-8CF8-1A3B664F2E5F}" name="INSTITUCIÓN EDUCATIVA, FUNDACIÓN, ASOCIACIÓN O LUGAR DE TRABAJO" dataDxfId="612" totalsRowDxfId="611"/>
    <tableColumn id="26" xr3:uid="{47D6CA2A-1BA0-4DB1-9B3F-BD23C4C353E3}" name="JORNADA ACADÉMICA Y/O LABORAL" dataDxfId="610" totalsRowDxfId="609"/>
    <tableColumn id="27" xr3:uid="{CDC19794-24D1-4EF0-981C-C4082B014377}" name="NIVEL ESCOLAR" dataDxfId="608" totalsRowDxfId="607"/>
    <tableColumn id="28" xr3:uid="{AF33F8C1-AB40-4D13-9B7E-5614E23B1CC4}" name="NOMBRE REFERENCIA 1" dataDxfId="606" totalsRowDxfId="605"/>
    <tableColumn id="29" xr3:uid="{12D17348-B240-4696-8009-B4250DC00039}" name="PARENTESCO 1" dataDxfId="604" totalsRowDxfId="603"/>
    <tableColumn id="30" xr3:uid="{9EC36CCB-078E-46F4-889F-6723C5D4BECA}" name="TELÉFONO 1" dataDxfId="602" totalsRowDxfId="601"/>
    <tableColumn id="31" xr3:uid="{F30ECC5E-61A6-4265-8D7A-B389259B61EE}" name="NOMBRE REFERENCIA 2" dataDxfId="600" totalsRowDxfId="599"/>
    <tableColumn id="32" xr3:uid="{EFA3F202-E698-4D07-AA11-2ABFECF058F6}" name="PARENTESCO 2" dataDxfId="598" totalsRowDxfId="597"/>
    <tableColumn id="44" xr3:uid="{93FF86C7-E0D9-4D14-AFB7-2B6E2AF5A9DC}" name="TELÉFONO 2" dataDxfId="596" totalsRowDxfId="595"/>
    <tableColumn id="34" xr3:uid="{1C5BCF22-AAED-4BE1-A3B6-6F6ADC212F5E}" name="NOMBRE DEL FORMADOR" dataDxfId="594" totalsRowDxfId="593"/>
    <tableColumn id="33" xr3:uid="{2605F56F-26D3-4E2D-92CC-8DDB0BB34F0F}" name="No DE CONTACTO DEL FORMADOR" dataDxfId="592" totalsRowDxfId="591"/>
    <tableColumn id="35" xr3:uid="{EEF2E87A-7051-41E9-B54A-C4A6873CBC68}" name="DÍA DE CLASE" dataDxfId="590" totalsRowDxfId="589"/>
    <tableColumn id="41" xr3:uid="{A8E27695-567F-4B38-84FA-DCE32D6A779C}" name="HORARIO DE CLASE" dataDxfId="588" totalsRowDxfId="587"/>
    <tableColumn id="40" xr3:uid="{615A2FFA-2AE6-491B-AF20-354B62E2D2FA}" name="NOMBRE DEL LÍDER / RECTOR / COORDINADOR DE LA SUBSEDE" dataDxfId="586" totalsRowDxfId="585"/>
    <tableColumn id="36" xr3:uid="{CB79433C-4F37-49EC-B7DA-D63599E38B17}" name="No DE CONTACTO" totalsRowFunction="count" dataDxfId="584" totalsRowDxfId="583"/>
    <tableColumn id="45" xr3:uid="{F3E0079A-0864-499D-A3CD-2EF3116A5B8F}" name="OBSERVACIONES / NOVEDADES" dataDxfId="582" totalsRowDxfId="581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9BCE7D-AF80-454E-AC80-DBF307FE9276}" name="FEBRERO9234" displayName="FEBRERO9234" ref="A17:AS170" totalsRowCount="1" headerRowDxfId="572" dataDxfId="571">
  <autoFilter ref="A17:AS169" xr:uid="{C630D75E-6DB6-4916-B390-35D635434E8D}"/>
  <tableColumns count="45">
    <tableColumn id="1" xr3:uid="{663383D5-345A-4A90-9BEA-AE876B67C12F}" name="ÁREA DE FORMACIÓN" totalsRowLabel="Total" dataDxfId="570" totalsRowDxfId="569"/>
    <tableColumn id="2" xr3:uid="{A7189DAE-A9F3-4B5F-A308-033A1E5B267C}" name="ESPACIO GEOGRÁFICO" totalsRowFunction="count" dataDxfId="568" totalsRowDxfId="567"/>
    <tableColumn id="14" xr3:uid="{FF835DD5-DA95-4D64-A41D-BD8DD21FE716}" name="COMUNA / CORREGIMIENTO_x000a_DE LA SEDE O SUBSEDE" dataDxfId="566" totalsRowDxfId="565"/>
    <tableColumn id="37" xr3:uid="{9B77B5CF-9374-4823-B0F1-FBEAFC5FF56E}" name="BARRIO / VEREDA_x000a_DE LA SEDE O SUBSEDE" dataDxfId="564" totalsRowDxfId="563"/>
    <tableColumn id="43" xr3:uid="{25761510-05A1-4991-9F20-EF82416A3CD6}" name="ENTIDAD" dataDxfId="562" totalsRowDxfId="561"/>
    <tableColumn id="3" xr3:uid="{5E91701D-8ED2-42F9-9222-A5A8EB04CDA2}" name="NOMBRE LUGAR _x000a_DE ENSAYO" dataDxfId="560" totalsRowDxfId="559"/>
    <tableColumn id="38" xr3:uid="{1D432762-8980-42D1-9274-633FE8F92F68}" name="SALÓN / _x000a_LUGAR DE ENSAYO" dataDxfId="558" totalsRowDxfId="557"/>
    <tableColumn id="42" xr3:uid="{7D731594-EA9D-40C2-8A45-B56EF97FB5D2}" name="NOMBRE DEL GRUPO" dataDxfId="556" totalsRowDxfId="555"/>
    <tableColumn id="39" xr3:uid="{61F2F5FC-B3CF-4CFB-887C-0304E9831EE7}" name="NIVEL DEL GRUPO" dataDxfId="554" totalsRowDxfId="553"/>
    <tableColumn id="5" xr3:uid="{E18A9571-7E0B-4148-9C1F-0EFF6A1E1FFE}" name="APELLIDOS" dataDxfId="552" totalsRowDxfId="551"/>
    <tableColumn id="4" xr3:uid="{5460A23A-0E15-4852-8E63-8A593509D0BD}" name="NOMBRES" totalsRowFunction="count" dataDxfId="550" totalsRowDxfId="549"/>
    <tableColumn id="6" xr3:uid="{2813FA0A-5FEE-4D05-BAF3-52FD20EF806C}" name="ESTADO DEL ESTUDIANTE" totalsRowFunction="count" dataDxfId="548" totalsRowDxfId="547"/>
    <tableColumn id="7" xr3:uid="{227C2EA4-731C-47A2-9687-622EEB674F0D}" name="OBSERVACIÓN PARA DESERCIÓN" dataDxfId="546" totalsRowDxfId="545"/>
    <tableColumn id="8" xr3:uid="{B8DD25A9-1435-4B92-BFCE-7C5E5C482D21}" name="DOCUMENTO DE _x000a_IDENTIDAD" totalsRowFunction="count" dataDxfId="544" totalsRowDxfId="543"/>
    <tableColumn id="9" xr3:uid="{3F21031C-37BE-447A-9155-2574CE56D180}" name="No. " dataDxfId="542" totalsRowDxfId="541"/>
    <tableColumn id="10" xr3:uid="{899992BB-1F08-4A78-8D5E-6E234B3EDB11}" name="FECHA DE NACIMIENTO (DÍA/MES/AÑO)" dataDxfId="540" totalsRowDxfId="539"/>
    <tableColumn id="11" xr3:uid="{7B9F1C9A-688A-4CFF-8F87-D35C126754ED}" name="EDAD" totalsRowFunction="count" dataDxfId="538" totalsRowDxfId="537"/>
    <tableColumn id="12" xr3:uid="{73F2EC54-3498-42FB-BA29-94A6DEF44FA9}" name="GÉNERO" totalsRowFunction="count" dataDxfId="536" totalsRowDxfId="535"/>
    <tableColumn id="13" xr3:uid="{0825E2BE-398A-4043-86B9-DE20368C534D}" name="N° CONTACTO 1" dataDxfId="534" totalsRowDxfId="533"/>
    <tableColumn id="15" xr3:uid="{697B365F-ACC1-4E03-BC37-9F951191CF99}" name="CORREO ELECTRÓNICO" dataDxfId="532" totalsRowDxfId="531"/>
    <tableColumn id="16" xr3:uid="{B13577B9-858B-4CA7-BF1D-9D7D690E5CF5}" name="DIRECCIÓN RESIDENCIA" dataDxfId="530" totalsRowDxfId="529"/>
    <tableColumn id="17" xr3:uid="{AADB5B22-EE7B-4559-A0FB-A0443316D5C2}" name="ZONA" totalsRowFunction="count" dataDxfId="528" totalsRowDxfId="527"/>
    <tableColumn id="18" xr3:uid="{111BF573-98E7-4E3E-A24E-B2B482894F19}" name="COMUNA / CORREGIMIENTO_x000a_DEL ESTUDIANTE" dataDxfId="526" totalsRowDxfId="525"/>
    <tableColumn id="19" xr3:uid="{790FE81F-5F27-4143-817C-C8BA0DD41AA9}" name="BARRIO / VEREDA_x000a_DEL ESTUDIANTE" dataDxfId="524" totalsRowDxfId="523"/>
    <tableColumn id="20" xr3:uid="{6E634A1A-02D2-41FB-A4FA-8EB886C1F6C5}" name="GRUPO ÉTNICO" totalsRowFunction="count" dataDxfId="522" totalsRowDxfId="521"/>
    <tableColumn id="21" xr3:uid="{BAE053D8-A4E6-44D9-B05D-31E372BCF25D}" name="SITUACIÓN O CONDICIÓN" totalsRowFunction="count" dataDxfId="520" totalsRowDxfId="519"/>
    <tableColumn id="22" xr3:uid="{E8BBA37B-5592-4913-96F1-F94E2851AED1}" name="DISCAPACIDAD" totalsRowFunction="count" dataDxfId="518" totalsRowDxfId="517"/>
    <tableColumn id="23" xr3:uid="{A19E58BA-A4FD-40D6-865A-B7B5D13A6B75}" name="EPS" dataDxfId="516" totalsRowDxfId="515"/>
    <tableColumn id="24" xr3:uid="{D478C280-F0BF-4EDE-81DC-4DEC696DC1B8}" name="TIPO DE SANGRE" dataDxfId="514" totalsRowDxfId="513"/>
    <tableColumn id="25" xr3:uid="{D55CA4A1-8A54-4E3D-B1DB-C7E5A80EBA20}" name="INSTITUCIÓN EDUCATIVA, FUNDACIÓN, ASOCIACIÓN O LUGAR DE TRABAJO" dataDxfId="512" totalsRowDxfId="511"/>
    <tableColumn id="26" xr3:uid="{EC1B960F-18F3-441A-8062-DB0F00616D29}" name="JORNADA ACADÉMICA Y/O LABORAL" dataDxfId="510" totalsRowDxfId="509"/>
    <tableColumn id="27" xr3:uid="{C3D43B04-75CE-4AE6-BD21-1526012F5F2C}" name="NIVEL ESCOLAR" dataDxfId="508" totalsRowDxfId="507"/>
    <tableColumn id="28" xr3:uid="{EF55483E-9370-42F3-98CC-5ED49FDE2ED2}" name="NOMBRE REFERENCIA 1" dataDxfId="506" totalsRowDxfId="505"/>
    <tableColumn id="29" xr3:uid="{A1872150-B05D-4EB5-86D5-A78BCFCC966A}" name="PARENTESCO 1" dataDxfId="504" totalsRowDxfId="503"/>
    <tableColumn id="30" xr3:uid="{0A8DEA54-B845-4A33-B6A2-7A3D79914248}" name="TELÉFONO 1" dataDxfId="502" totalsRowDxfId="501"/>
    <tableColumn id="31" xr3:uid="{97D2BB54-D5A3-4CCA-9638-45BE1E229488}" name="NOMBRE REFERENCIA 2" dataDxfId="500" totalsRowDxfId="499"/>
    <tableColumn id="32" xr3:uid="{2C524FC1-D3F8-4F2A-AE65-A9520797008B}" name="PARENTESCO 2" dataDxfId="498" totalsRowDxfId="497"/>
    <tableColumn id="44" xr3:uid="{B524415C-D69C-4B74-B988-B968910B8207}" name="TELÉFONO 2" dataDxfId="496" totalsRowDxfId="495"/>
    <tableColumn id="34" xr3:uid="{88EB33CA-C0E1-4629-886F-4B8DFF95434D}" name="NOMBRE DEL FORMADOR" dataDxfId="494" totalsRowDxfId="493"/>
    <tableColumn id="33" xr3:uid="{5E77A535-73B3-4BCC-8F8A-23C48FDBA3A5}" name="No DE CONTACTO DEL FORMADOR" dataDxfId="492" totalsRowDxfId="491"/>
    <tableColumn id="35" xr3:uid="{BC492068-078B-401F-8F7F-6EADFEAB18E1}" name="DÍA DE CLASE" dataDxfId="490" totalsRowDxfId="489"/>
    <tableColumn id="41" xr3:uid="{1033824C-7DEE-49D8-8F80-F1376D24CC69}" name="HORARIO DE CLASE" dataDxfId="488" totalsRowDxfId="487"/>
    <tableColumn id="40" xr3:uid="{007FF5A8-CBDB-431D-A45E-D89CEAE4A8D3}" name="NOMBRE DEL LÍDER / RECTOR / COORDINADOR DE LA SUBSEDE" dataDxfId="486" totalsRowDxfId="485"/>
    <tableColumn id="36" xr3:uid="{8C96E896-2E7A-4CD3-B30B-623BC070D270}" name="No DE CONTACTO" totalsRowFunction="count" dataDxfId="484" totalsRowDxfId="483"/>
    <tableColumn id="45" xr3:uid="{6F4DCDCE-6140-48D0-8BA1-8648430A94C5}" name="OBSERVACIONES / NOVEDADES" dataDxfId="482" totalsRowDxfId="481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8F9FA4D-21D5-4B0F-BEB6-61AA50671706}" name="FEBRERO92348" displayName="FEBRERO92348" ref="A17:AS170" totalsRowCount="1" headerRowDxfId="191" dataDxfId="190">
  <autoFilter ref="A17:AS169" xr:uid="{C630D75E-6DB6-4916-B390-35D635434E8D}"/>
  <tableColumns count="45">
    <tableColumn id="1" xr3:uid="{1807B564-1480-4EE7-BD44-CBA10BFE2810}" name="ÁREA DE FORMACIÓN" totalsRowLabel="Total" dataDxfId="188" totalsRowDxfId="189"/>
    <tableColumn id="2" xr3:uid="{54BDAE66-2E90-44A4-88E5-2665B7BC1AD8}" name="ESPACIO GEOGRÁFICO" totalsRowFunction="count" dataDxfId="186" totalsRowDxfId="187"/>
    <tableColumn id="14" xr3:uid="{36B2664C-F40B-4800-87B4-DAC6FBD90370}" name="COMUNA / CORREGIMIENTO_x000a_DE LA SEDE O SUBSEDE" dataDxfId="184" totalsRowDxfId="185"/>
    <tableColumn id="37" xr3:uid="{ACE4779A-357A-451C-8C2A-6D5E27E2CE01}" name="BARRIO / VEREDA_x000a_DE LA SEDE O SUBSEDE" dataDxfId="182" totalsRowDxfId="183"/>
    <tableColumn id="43" xr3:uid="{D2B259E8-27DC-45D4-B04D-B44691A6488E}" name="ENTIDAD" dataDxfId="180" totalsRowDxfId="181"/>
    <tableColumn id="3" xr3:uid="{9F9C16C8-171F-4DEF-9F14-F16B046B17FB}" name="NOMBRE LUGAR _x000a_DE ENSAYO" dataDxfId="178" totalsRowDxfId="179"/>
    <tableColumn id="38" xr3:uid="{F794A60A-6F76-430B-BD40-1E7B9228E458}" name="SALÓN / _x000a_LUGAR DE ENSAYO" dataDxfId="176" totalsRowDxfId="177"/>
    <tableColumn id="42" xr3:uid="{4A215283-657C-4191-91EF-4E4AA9931029}" name="NOMBRE DEL GRUPO" dataDxfId="174" totalsRowDxfId="175"/>
    <tableColumn id="39" xr3:uid="{E72C303E-3946-4314-8C90-C15FBF595D3E}" name="NIVEL DEL GRUPO" dataDxfId="172" totalsRowDxfId="173"/>
    <tableColumn id="5" xr3:uid="{DF383E8E-3487-4F9F-ADC2-8A8533F61739}" name="APELLIDOS" dataDxfId="170" totalsRowDxfId="171"/>
    <tableColumn id="4" xr3:uid="{D8074E5F-E4F9-4451-A885-33782330FD1E}" name="NOMBRES" totalsRowFunction="count" dataDxfId="168" totalsRowDxfId="169"/>
    <tableColumn id="6" xr3:uid="{9B78515E-7844-4ABF-A754-AF82D6A475A6}" name="ESTADO DEL ESTUDIANTE" totalsRowFunction="count" dataDxfId="166" totalsRowDxfId="167"/>
    <tableColumn id="7" xr3:uid="{892D09D6-A1DA-4BA4-9C19-37964FE61BF7}" name="OBSERVACIÓN PARA DESERCIÓN" dataDxfId="164" totalsRowDxfId="165"/>
    <tableColumn id="8" xr3:uid="{FE0F210F-DB6F-4DB9-8E00-8836B944EA48}" name="DOCUMENTO DE _x000a_IDENTIDAD" totalsRowFunction="count" dataDxfId="162" totalsRowDxfId="163"/>
    <tableColumn id="9" xr3:uid="{C333998E-103E-4C3B-9AA8-3FAB5202A6EA}" name="No. " dataDxfId="160" totalsRowDxfId="161"/>
    <tableColumn id="10" xr3:uid="{BE7053FC-680C-4965-BC4D-04CDB981CAE1}" name="FECHA DE NACIMIENTO (DÍA/MES/AÑO)" dataDxfId="158" totalsRowDxfId="159"/>
    <tableColumn id="11" xr3:uid="{1003A528-E738-4D89-81CD-0EA83AB354B6}" name="EDAD" totalsRowFunction="count" dataDxfId="156" totalsRowDxfId="157"/>
    <tableColumn id="12" xr3:uid="{AA1BC635-15E8-400B-BEAE-4453390F0CC9}" name="GÉNERO" totalsRowFunction="count" dataDxfId="154" totalsRowDxfId="155"/>
    <tableColumn id="13" xr3:uid="{15E67147-A721-426B-B2E0-B4C2F8113F14}" name="N° CONTACTO 1" dataDxfId="152" totalsRowDxfId="153"/>
    <tableColumn id="15" xr3:uid="{1066CC93-6A18-457D-BABE-BF5013AD2E4E}" name="CORREO ELECTRÓNICO" dataDxfId="150" totalsRowDxfId="151"/>
    <tableColumn id="16" xr3:uid="{5DDEB1EE-7896-461B-8483-4DC6CAC0ED06}" name="DIRECCIÓN RESIDENCIA" dataDxfId="148" totalsRowDxfId="149"/>
    <tableColumn id="17" xr3:uid="{5EA965FB-9738-4754-89A3-6E316588E732}" name="ZONA" totalsRowFunction="count" dataDxfId="146" totalsRowDxfId="147"/>
    <tableColumn id="18" xr3:uid="{782878D8-618B-4FF9-9A30-4364C810276D}" name="COMUNA / CORREGIMIENTO_x000a_DEL ESTUDIANTE" dataDxfId="144" totalsRowDxfId="145"/>
    <tableColumn id="19" xr3:uid="{644E3CEE-550B-4209-983F-7D7D3FB5C66D}" name="BARRIO / VEREDA_x000a_DEL ESTUDIANTE" dataDxfId="142" totalsRowDxfId="143"/>
    <tableColumn id="20" xr3:uid="{7F7DC6C1-23C4-4F6E-9FBA-25F4A61E3104}" name="GRUPO ÉTNICO" totalsRowFunction="count" dataDxfId="140" totalsRowDxfId="141"/>
    <tableColumn id="21" xr3:uid="{35E2EFC5-BFBB-449E-9392-8AF04641AF53}" name="SITUACIÓN O CONDICIÓN" totalsRowFunction="count" dataDxfId="138" totalsRowDxfId="139"/>
    <tableColumn id="22" xr3:uid="{7F10632F-3EC2-41C9-A923-61AF1318366F}" name="DISCAPACIDAD" totalsRowFunction="count" dataDxfId="136" totalsRowDxfId="137"/>
    <tableColumn id="23" xr3:uid="{3DB9918B-CD17-4DE9-8A22-4628DC4F5C9E}" name="EPS" dataDxfId="134" totalsRowDxfId="135"/>
    <tableColumn id="24" xr3:uid="{39E7A129-2EC1-411D-ABA9-F9FABFF44E11}" name="TIPO DE SANGRE" dataDxfId="132" totalsRowDxfId="133"/>
    <tableColumn id="25" xr3:uid="{2E8E0D83-FAF9-483D-80E7-3DB8FB7C4E2D}" name="INSTITUCIÓN EDUCATIVA, FUNDACIÓN, ASOCIACIÓN O LUGAR DE TRABAJO" dataDxfId="130" totalsRowDxfId="131"/>
    <tableColumn id="26" xr3:uid="{51C73071-A805-49AE-A676-6179CAF36F76}" name="JORNADA ACADÉMICA Y/O LABORAL" dataDxfId="128" totalsRowDxfId="129"/>
    <tableColumn id="27" xr3:uid="{F650FC99-7351-4F1B-8CA0-FBCF14130C07}" name="NIVEL ESCOLAR" dataDxfId="126" totalsRowDxfId="127"/>
    <tableColumn id="28" xr3:uid="{10F6CADB-4F2B-4A5A-890F-464CAB560689}" name="NOMBRE REFERENCIA 1" dataDxfId="124" totalsRowDxfId="125"/>
    <tableColumn id="29" xr3:uid="{EFB8FA65-8696-4B88-B14C-8A96350A701B}" name="PARENTESCO 1" dataDxfId="122" totalsRowDxfId="123"/>
    <tableColumn id="30" xr3:uid="{F27B0D9D-B2E9-4E51-AA33-76351DE99AC7}" name="TELÉFONO 1" dataDxfId="120" totalsRowDxfId="121"/>
    <tableColumn id="31" xr3:uid="{0327E327-EC3E-46EE-987D-2D86CE482EA9}" name="NOMBRE REFERENCIA 2" dataDxfId="118" totalsRowDxfId="119"/>
    <tableColumn id="32" xr3:uid="{64B705E7-028C-4B5B-9E24-E4C85337ADF6}" name="PARENTESCO 2" dataDxfId="116" totalsRowDxfId="117"/>
    <tableColumn id="44" xr3:uid="{E896AD89-43F3-40CD-9951-A07CACB9307D}" name="TELÉFONO 2" dataDxfId="114" totalsRowDxfId="115"/>
    <tableColumn id="34" xr3:uid="{8860E978-3ADC-457A-87B1-2D4D93A5DBD8}" name="NOMBRE DEL FORMADOR" dataDxfId="112" totalsRowDxfId="113"/>
    <tableColumn id="33" xr3:uid="{0314E952-1AEF-4A47-B2C2-B51A26921F53}" name="No DE CONTACTO DEL FORMADOR" dataDxfId="110" totalsRowDxfId="111"/>
    <tableColumn id="35" xr3:uid="{1393C99D-312C-49ED-8443-CA21380F1EDA}" name="DÍA DE CLASE" dataDxfId="108" totalsRowDxfId="109"/>
    <tableColumn id="41" xr3:uid="{770C8EF6-9920-4429-96B0-CC5986C6FD59}" name="HORARIO DE CLASE" dataDxfId="106" totalsRowDxfId="107"/>
    <tableColumn id="40" xr3:uid="{BDA59B91-67F9-4EF9-8C5A-8C7BA8AB3A8A}" name="NOMBRE DEL LÍDER / RECTOR / COORDINADOR DE LA SUBSEDE" dataDxfId="104" totalsRowDxfId="105"/>
    <tableColumn id="36" xr3:uid="{505D77E6-C51F-40F3-B99A-5B3179C4A45C}" name="No DE CONTACTO" totalsRowFunction="count" dataDxfId="102" totalsRowDxfId="103"/>
    <tableColumn id="45" xr3:uid="{B0AF0629-888C-4A7B-9772-3D3E0BD8FAAF}" name="OBSERVACIONES / NOVEDADES" dataDxfId="100" totalsRowDxfId="101"/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8D15EB2-C8EE-43F1-80C0-7B22C9AD931D}" name="FEBRERO9234810" displayName="FEBRERO9234810" ref="A17:AS170" totalsRowCount="1" headerRowDxfId="91" dataDxfId="90">
  <autoFilter ref="A17:AS169" xr:uid="{C630D75E-6DB6-4916-B390-35D635434E8D}"/>
  <tableColumns count="45">
    <tableColumn id="1" xr3:uid="{C9798D39-3F33-4C35-9133-7C01CC4A7B06}" name="ÁREA DE FORMACIÓN" totalsRowLabel="Total" dataDxfId="88" totalsRowDxfId="89"/>
    <tableColumn id="2" xr3:uid="{8EB49DB8-FBDF-43D8-8361-0684DE4E33A4}" name="ESPACIO GEOGRÁFICO" totalsRowFunction="count" dataDxfId="86" totalsRowDxfId="87"/>
    <tableColumn id="14" xr3:uid="{737D4961-1B48-4472-88AC-4E5D24192BC2}" name="COMUNA / CORREGIMIENTO_x000a_DE LA SEDE O SUBSEDE" dataDxfId="84" totalsRowDxfId="85"/>
    <tableColumn id="37" xr3:uid="{484F7C29-F2E7-4CB0-BA0D-6640EE83F200}" name="BARRIO / VEREDA_x000a_DE LA SEDE O SUBSEDE" dataDxfId="82" totalsRowDxfId="83"/>
    <tableColumn id="43" xr3:uid="{2F977F3E-8EF6-4AB0-9E82-AD68E9BBA97F}" name="ENTIDAD" dataDxfId="80" totalsRowDxfId="81"/>
    <tableColumn id="3" xr3:uid="{299B2629-5DAE-4476-9FFD-1E8F3847BFAB}" name="NOMBRE LUGAR _x000a_DE ENSAYO" dataDxfId="78" totalsRowDxfId="79"/>
    <tableColumn id="38" xr3:uid="{BE7C1953-B40E-490F-B8A4-3622711D4D1D}" name="SALÓN / _x000a_LUGAR DE ENSAYO" dataDxfId="76" totalsRowDxfId="77"/>
    <tableColumn id="42" xr3:uid="{666D7466-9F55-4702-B321-760A814D4B94}" name="NOMBRE DEL GRUPO" dataDxfId="74" totalsRowDxfId="75"/>
    <tableColumn id="39" xr3:uid="{1828F930-C5BD-4E0F-906E-FEC7AB835A5C}" name="NIVEL DEL GRUPO" dataDxfId="72" totalsRowDxfId="73"/>
    <tableColumn id="5" xr3:uid="{9A0BCAE4-D187-48BE-A55A-876822B4E7FE}" name="APELLIDOS" dataDxfId="70" totalsRowDxfId="71"/>
    <tableColumn id="4" xr3:uid="{A222C471-218F-492B-BED6-0343B78D7850}" name="NOMBRES" totalsRowFunction="count" dataDxfId="68" totalsRowDxfId="69"/>
    <tableColumn id="6" xr3:uid="{DA171593-DFE4-4F10-8EB9-7F69C8CF83DF}" name="ESTADO DEL ESTUDIANTE" totalsRowFunction="count" dataDxfId="66" totalsRowDxfId="67"/>
    <tableColumn id="7" xr3:uid="{D2C0AF74-784B-4F41-AD0D-CD108B6EC0AF}" name="OBSERVACIÓN PARA DESERCIÓN" dataDxfId="64" totalsRowDxfId="65"/>
    <tableColumn id="8" xr3:uid="{65F7E8F5-D508-423D-B9B1-E003AD695FAA}" name="DOCUMENTO DE _x000a_IDENTIDAD" totalsRowFunction="count" dataDxfId="62" totalsRowDxfId="63"/>
    <tableColumn id="9" xr3:uid="{22F0BF2B-661E-46EB-96AE-D72573E2BA22}" name="No. " dataDxfId="60" totalsRowDxfId="61"/>
    <tableColumn id="10" xr3:uid="{126AB284-764E-43BF-A30F-56B367180DB5}" name="FECHA DE NACIMIENTO (DÍA/MES/AÑO)" dataDxfId="58" totalsRowDxfId="59"/>
    <tableColumn id="11" xr3:uid="{8CBAD3B4-6355-4683-B8A7-31AD7FB79E5B}" name="EDAD" totalsRowFunction="count" dataDxfId="56" totalsRowDxfId="57"/>
    <tableColumn id="12" xr3:uid="{46548379-E6E5-4D1C-93F2-2785608A02F0}" name="GÉNERO" totalsRowFunction="count" dataDxfId="54" totalsRowDxfId="55"/>
    <tableColumn id="13" xr3:uid="{3BD6695F-C96A-455D-A6B1-67AAE0F1ADDE}" name="N° CONTACTO 1" dataDxfId="52" totalsRowDxfId="53"/>
    <tableColumn id="15" xr3:uid="{D7941C03-B76F-4679-BF88-5960F2FA02C9}" name="CORREO ELECTRÓNICO" dataDxfId="50" totalsRowDxfId="51"/>
    <tableColumn id="16" xr3:uid="{D1ECF789-818F-4280-86C5-F4635274ADCD}" name="DIRECCIÓN RESIDENCIA" dataDxfId="48" totalsRowDxfId="49"/>
    <tableColumn id="17" xr3:uid="{D5921DA7-CAAB-4968-896D-3A2F79138137}" name="ZONA" totalsRowFunction="count" dataDxfId="46" totalsRowDxfId="47"/>
    <tableColumn id="18" xr3:uid="{D6D30F17-A9FA-42D5-92B8-24D4F892CB4C}" name="COMUNA / CORREGIMIENTO_x000a_DEL ESTUDIANTE" dataDxfId="44" totalsRowDxfId="45"/>
    <tableColumn id="19" xr3:uid="{D440812B-0252-4897-884F-D4FA81A7F60B}" name="BARRIO / VEREDA_x000a_DEL ESTUDIANTE" dataDxfId="42" totalsRowDxfId="43"/>
    <tableColumn id="20" xr3:uid="{19F5B6B8-A65B-4D0C-9A0A-264AA48365DA}" name="GRUPO ÉTNICO" totalsRowFunction="count" dataDxfId="40" totalsRowDxfId="41"/>
    <tableColumn id="21" xr3:uid="{0119D0CF-0712-4D3D-97A2-61BA74622A6B}" name="SITUACIÓN O CONDICIÓN" totalsRowFunction="count" dataDxfId="38" totalsRowDxfId="39"/>
    <tableColumn id="22" xr3:uid="{90EA75CD-6213-4C26-A661-9181D0B38F29}" name="DISCAPACIDAD" totalsRowFunction="count" dataDxfId="36" totalsRowDxfId="37"/>
    <tableColumn id="23" xr3:uid="{D7417919-01B1-42E3-984D-4F064F1C45CA}" name="EPS" dataDxfId="34" totalsRowDxfId="35"/>
    <tableColumn id="24" xr3:uid="{F70ED707-9746-4316-844D-7B62A78B4610}" name="TIPO DE SANGRE" dataDxfId="32" totalsRowDxfId="33"/>
    <tableColumn id="25" xr3:uid="{A4BBC592-DD77-4F75-9C03-23437237CD66}" name="INSTITUCIÓN EDUCATIVA, FUNDACIÓN, ASOCIACIÓN O LUGAR DE TRABAJO" dataDxfId="30" totalsRowDxfId="31"/>
    <tableColumn id="26" xr3:uid="{4BDFD11C-F612-4283-9690-A1F853C76A6D}" name="JORNADA ACADÉMICA Y/O LABORAL" dataDxfId="28" totalsRowDxfId="29"/>
    <tableColumn id="27" xr3:uid="{959DCADC-6C6F-4A2B-A428-28D1D34543AF}" name="NIVEL ESCOLAR" dataDxfId="26" totalsRowDxfId="27"/>
    <tableColumn id="28" xr3:uid="{40651FC5-B978-4BFC-87CB-8C9E87EDAF17}" name="NOMBRE REFERENCIA 1" dataDxfId="24" totalsRowDxfId="25"/>
    <tableColumn id="29" xr3:uid="{CA2602B7-ECCD-458C-8BA0-1132EE422E25}" name="PARENTESCO 1" dataDxfId="22" totalsRowDxfId="23"/>
    <tableColumn id="30" xr3:uid="{D4867CB6-4AF8-4643-8CFB-82949E551F9F}" name="TELÉFONO 1" dataDxfId="20" totalsRowDxfId="21"/>
    <tableColumn id="31" xr3:uid="{09FFB92A-4CCA-4BD9-A313-77E8F983724B}" name="NOMBRE REFERENCIA 2" dataDxfId="18" totalsRowDxfId="19"/>
    <tableColumn id="32" xr3:uid="{10E5F1A6-3A86-45A7-B8FF-DE3B379DEE1B}" name="PARENTESCO 2" dataDxfId="16" totalsRowDxfId="17"/>
    <tableColumn id="44" xr3:uid="{A778E49E-D58D-428E-BC57-0204A9EAF0F0}" name="TELÉFONO 2" dataDxfId="14" totalsRowDxfId="15"/>
    <tableColumn id="34" xr3:uid="{B6626D0B-21CB-49D7-8082-37EC2157CFD6}" name="NOMBRE DEL FORMADOR" dataDxfId="12" totalsRowDxfId="13"/>
    <tableColumn id="33" xr3:uid="{B5A6B069-0A0E-4754-A5B6-FCBE2AB52831}" name="No DE CONTACTO DEL FORMADOR" dataDxfId="10" totalsRowDxfId="11"/>
    <tableColumn id="35" xr3:uid="{723C825B-7DA1-499C-A4A0-09F36339F5A6}" name="DÍA DE CLASE" dataDxfId="8" totalsRowDxfId="9"/>
    <tableColumn id="41" xr3:uid="{3CD8144F-6D29-48B9-9FAA-AACD241B287F}" name="HORARIO DE CLASE" dataDxfId="6" totalsRowDxfId="7"/>
    <tableColumn id="40" xr3:uid="{08FBB436-AE7B-4F29-BBCA-16560B17D153}" name="NOMBRE DEL LÍDER / RECTOR / COORDINADOR DE LA SUBSEDE" dataDxfId="4" totalsRowDxfId="5"/>
    <tableColumn id="36" xr3:uid="{C31366C6-570D-4D9A-909E-8991A15EAE4C}" name="No DE CONTACTO" totalsRowFunction="count" dataDxfId="2" totalsRowDxfId="3"/>
    <tableColumn id="45" xr3:uid="{CB7F5581-E00C-43AF-A0DE-44CD6933995A}" name="OBSERVACIONES / NOVEDADES" dataDxfId="0" totalsRowDxfId="1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7AD0F5A-2E1F-4FF1-90E5-B35B16FC9B43}" name="FEBRERO16" displayName="FEBRERO16" ref="A17:AS181" totalsRowCount="1" headerRowDxfId="475">
  <autoFilter ref="A17:AS180" xr:uid="{37AD0F5A-2E1F-4FF1-90E5-B35B16FC9B43}"/>
  <tableColumns count="45">
    <tableColumn id="1" xr3:uid="{B56DF62C-C24C-4684-88C4-B6BAE972DE8D}" name="ÁREA DE FORMACIÓN" totalsRowLabel="Total" dataDxfId="474" totalsRowDxfId="473"/>
    <tableColumn id="2" xr3:uid="{8B40E700-05D3-460D-9AB7-A8A9C8212302}" name="ESPACIO GEOGRÁFICO" totalsRowFunction="count" dataDxfId="472" totalsRowDxfId="471"/>
    <tableColumn id="14" xr3:uid="{47F4BF9E-5E9F-45FA-ABD6-03F2C435CA6C}" name="COMUNA / CORREGIMIENTO_x000a_DE LA SEDE O SUBSEDE" dataDxfId="470" totalsRowDxfId="469"/>
    <tableColumn id="37" xr3:uid="{318D57FB-A987-47F2-BBDD-C1B9B548B3BD}" name="BARRIO / VEREDA_x000a_DE LA SEDE O SUBSEDE" dataDxfId="468" totalsRowDxfId="467"/>
    <tableColumn id="43" xr3:uid="{4A6E22D0-AF2C-4215-85A2-60A5E88A47F2}" name="ENTIDAD" dataDxfId="466" totalsRowDxfId="465"/>
    <tableColumn id="3" xr3:uid="{2475B47E-63FD-4EB4-BC6E-262DECEED0C5}" name="NOMBRE LUGAR _x000a_DE ENSAYO" dataDxfId="464" totalsRowDxfId="463"/>
    <tableColumn id="38" xr3:uid="{A7DF0825-10DD-4EB6-9EC3-E3E3BE764816}" name="SALÓN / _x000a_LUGAR DE ENSAYO" dataDxfId="462" totalsRowDxfId="461"/>
    <tableColumn id="42" xr3:uid="{AC436D54-D787-437E-BAB3-E00C5ECCE6BF}" name="NOMBRE DEL GRUPO" dataDxfId="460" totalsRowDxfId="459"/>
    <tableColumn id="39" xr3:uid="{B4F6EE43-C8EC-425C-B458-8D5688180929}" name="NIVEL DEL GRUPO" dataDxfId="458" totalsRowDxfId="457"/>
    <tableColumn id="5" xr3:uid="{86EF2DF9-AEC0-431E-A825-0AFAF7CBEE4C}" name="APELLIDOS" dataDxfId="456" totalsRowDxfId="455"/>
    <tableColumn id="4" xr3:uid="{B900FA2D-3B4D-40BC-8BA1-8DD66585746C}" name="NOMBRES" totalsRowFunction="count" dataDxfId="454" totalsRowDxfId="453"/>
    <tableColumn id="6" xr3:uid="{B62C5EF4-0EBD-46C9-9E0C-D1ACC674A2FF}" name="ESTADO DEL ESTUDIANTE" totalsRowFunction="count" dataDxfId="452" totalsRowDxfId="451"/>
    <tableColumn id="7" xr3:uid="{3F171374-AA56-4F50-9516-F099CB672102}" name="OBSERVACIÓN PARA DESERCIÓN" dataDxfId="450" totalsRowDxfId="449"/>
    <tableColumn id="8" xr3:uid="{88F648FE-AA7E-4047-A0D3-FCB699EF0204}" name="DOCUMENTO DE _x000a_IDENTIDAD" totalsRowFunction="count" dataDxfId="448" totalsRowDxfId="447"/>
    <tableColumn id="9" xr3:uid="{A92022C8-CE92-46B9-B2AD-E25ADF310C5B}" name="No. " dataDxfId="446" totalsRowDxfId="445"/>
    <tableColumn id="10" xr3:uid="{B042C2D9-C5B0-4AEE-B866-AFEE48247985}" name="FECHA DE NACIMIENTO (DÍA/MES/AÑO)" dataDxfId="444" totalsRowDxfId="443"/>
    <tableColumn id="11" xr3:uid="{C1BE920A-6737-4CA9-8AC1-686FDE4F3DE7}" name="EDAD" totalsRowFunction="count" dataDxfId="442" totalsRowDxfId="441">
      <calculatedColumnFormula>INT(YEARFRAC(P18,TODAY()))</calculatedColumnFormula>
    </tableColumn>
    <tableColumn id="12" xr3:uid="{BA720BC0-27A3-48EF-9B02-BC3908559757}" name="GÉNERO" totalsRowFunction="count" dataDxfId="440" totalsRowDxfId="439"/>
    <tableColumn id="13" xr3:uid="{200CB272-393E-4F72-B768-3FFB375C2A8F}" name="N° CONTACTO 1" dataDxfId="438" totalsRowDxfId="437"/>
    <tableColumn id="15" xr3:uid="{F862AE64-37AA-4808-B0A7-913996706F54}" name="CORREO ELECTRÓNICO" dataDxfId="436" totalsRowDxfId="435"/>
    <tableColumn id="16" xr3:uid="{BB61640F-5B73-4B12-9F6B-369B45155F61}" name="DIRECCIÓN RESIDENCIA" dataDxfId="434" totalsRowDxfId="433"/>
    <tableColumn id="17" xr3:uid="{05052E8B-C5C2-4D3E-943E-670F80559FB4}" name="ZONA" totalsRowFunction="count" dataDxfId="432" totalsRowDxfId="431"/>
    <tableColumn id="18" xr3:uid="{7F998B0A-804D-4EC2-A2FE-67A481D2A4FD}" name="COMUNA / CORREGIMIENTO_x000a_DEL ESTUDIANTE" dataDxfId="430" totalsRowDxfId="429"/>
    <tableColumn id="19" xr3:uid="{0A09397B-3C4F-45BA-9243-FAC7F808386E}" name="BARRIO / VEREDA_x000a_DEL ESTUDIANTE" dataDxfId="428" totalsRowDxfId="427"/>
    <tableColumn id="20" xr3:uid="{417510DC-C644-40E7-BFF9-6D6198B26E88}" name="GRUPO ÉTNICO" totalsRowFunction="count" dataDxfId="426" totalsRowDxfId="425"/>
    <tableColumn id="21" xr3:uid="{E0F248DE-4A58-42F0-9DD8-09D3862B0ED2}" name="SITUACIÓN O CONDICIÓN" totalsRowFunction="count" dataDxfId="424" totalsRowDxfId="423"/>
    <tableColumn id="22" xr3:uid="{06F82D2B-C925-48BA-9746-853F1E4A4AAE}" name="DISCAPACIDAD" totalsRowFunction="count" dataDxfId="422" totalsRowDxfId="421"/>
    <tableColumn id="23" xr3:uid="{8415B82E-A593-4F1A-8234-F5557DC53F77}" name="EPS" dataDxfId="420" totalsRowDxfId="419"/>
    <tableColumn id="24" xr3:uid="{15166456-546C-482D-A140-6D6B5B3F1028}" name="TIPO DE SANGRE" dataDxfId="418" totalsRowDxfId="417"/>
    <tableColumn id="25" xr3:uid="{13A2265E-CCEF-4627-8FEB-B5F4E1BFD280}" name="INSTITUCIÓN EDUCATIVA, FUNDACIÓN, ASOCIACIÓN O LUGAR DE TRABAJO" dataDxfId="416" totalsRowDxfId="415"/>
    <tableColumn id="26" xr3:uid="{02F7BA3E-D1F3-45BF-B2B6-E3DAED4D7F11}" name="JORNADA ACADÉMICA Y/O LABORAL" dataDxfId="414" totalsRowDxfId="413"/>
    <tableColumn id="27" xr3:uid="{4080FBA7-6EA9-42D8-A633-763E596E828C}" name="NIVEL ESCOLAR" dataDxfId="412" totalsRowDxfId="411"/>
    <tableColumn id="28" xr3:uid="{4E199C71-2D15-4137-9190-9076AC526C64}" name="NOMBRE REFERENCIA 1" dataDxfId="410" totalsRowDxfId="409"/>
    <tableColumn id="29" xr3:uid="{14C48863-E9B5-4AAF-8574-D4492CAB00EF}" name="PARENTESCO 1" dataDxfId="408" totalsRowDxfId="407"/>
    <tableColumn id="30" xr3:uid="{931879BC-7C2E-4C27-83A8-143264D24F28}" name="TELÉFONO 1" dataDxfId="406" totalsRowDxfId="405"/>
    <tableColumn id="31" xr3:uid="{0FB23DCB-21E5-41E6-A0BE-1536FA27FBDD}" name="NOMBRE REFERENCIA 2" dataDxfId="404" totalsRowDxfId="403"/>
    <tableColumn id="32" xr3:uid="{78315EF1-E86D-4348-A354-72A04570D280}" name="PARENTESCO 2" dataDxfId="402" totalsRowDxfId="401"/>
    <tableColumn id="44" xr3:uid="{7A80816D-98E1-471F-9D61-125A9A160F68}" name="TELÉFONO 2" dataDxfId="400" totalsRowDxfId="399"/>
    <tableColumn id="34" xr3:uid="{9B58F4FB-8B22-4BC7-8028-C76F5EB7C867}" name="NOMBRE DEL FORMADOR" dataDxfId="398" totalsRowDxfId="397"/>
    <tableColumn id="33" xr3:uid="{2A7DB396-FC3B-4FBB-BEF9-5182BB2C8956}" name="No DE CONTACTO DEL FORMADOR" dataDxfId="396" totalsRowDxfId="395"/>
    <tableColumn id="35" xr3:uid="{43462F7B-C3F7-41CD-B750-1AE7834020D2}" name="DÍA DE CLASE" dataDxfId="394" totalsRowDxfId="393"/>
    <tableColumn id="41" xr3:uid="{9C9EBFB4-7D97-4AFC-826A-983F67C4FCDC}" name="HORARIO DE CLASE" dataDxfId="392" totalsRowDxfId="391"/>
    <tableColumn id="40" xr3:uid="{27B7E7C2-98FE-401A-93F3-0E2477AC5B53}" name="NOMBRE DEL LÍDER / RECTOR / COORDINADOR DE LA SUBSEDE" dataDxfId="390" totalsRowDxfId="389"/>
    <tableColumn id="36" xr3:uid="{F4037B11-4DC5-475D-8C20-3B172ABDBB4C}" name="No DE CONTACTO" totalsRowFunction="count" dataDxfId="388" totalsRowDxfId="387"/>
    <tableColumn id="45" xr3:uid="{D2C112C5-C188-4E78-B3F3-9D7186813BD1}" name="OBSERVACIONES / NOVEDADES" dataDxfId="386" totalsRowDxfId="385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C0E9FCA1-3EF0-4C51-8C69-3886F655E30A}" name="BARRIOBOSTON" displayName="BARRIOBOSTON" ref="G2:G41" totalsRowShown="0" headerRowDxfId="384" dataDxfId="382" headerRowBorderDxfId="383" tableBorderDxfId="381" totalsRowBorderDxfId="380">
  <autoFilter ref="G2:G41" xr:uid="{C0E9FCA1-3EF0-4C51-8C69-3886F655E30A}"/>
  <tableColumns count="1">
    <tableColumn id="1" xr3:uid="{CFFC62DD-68C2-46E0-B68F-548896C91442}" name="BOSTON" dataDxfId="379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616101D8-D08A-4DAD-B0DE-845261EA4131}" name="BARRIOCENTRO" displayName="BARRIOCENTRO" ref="G43:G60" totalsRowShown="0" headerRowDxfId="378" dataDxfId="376" headerRowBorderDxfId="377" tableBorderDxfId="375" totalsRowBorderDxfId="374">
  <autoFilter ref="G43:G60" xr:uid="{616101D8-D08A-4DAD-B0DE-845261EA4131}"/>
  <tableColumns count="1">
    <tableColumn id="1" xr3:uid="{37F5DD6F-C1AA-4A09-9E25-75A19526ACC6}" name="CENTRO" dataDxfId="373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402316F5-4BCB-4F75-B733-893A8DD7D84A}" name="BARRIOCONSOTA" displayName="BARRIOCONSOTA" ref="G62:G100" totalsRowShown="0" headerRowDxfId="372" dataDxfId="370" headerRowBorderDxfId="371" tableBorderDxfId="369" totalsRowBorderDxfId="368">
  <autoFilter ref="G62:G100" xr:uid="{402316F5-4BCB-4F75-B733-893A8DD7D84A}"/>
  <tableColumns count="1">
    <tableColumn id="1" xr3:uid="{0092BF4D-6139-4AC7-8BFF-C0ECA1CC2D2A}" name="CONSOTA" dataDxfId="367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8CA02BA5-ABC0-4A08-A8A6-CE57BE7A91C1}" name="BARRIOCUBA" displayName="BARRIOCUBA" ref="G102:G112" totalsRowShown="0" headerRowDxfId="366" dataDxfId="364" headerRowBorderDxfId="365" tableBorderDxfId="363" totalsRowBorderDxfId="362">
  <autoFilter ref="G102:G112" xr:uid="{8CA02BA5-ABC0-4A08-A8A6-CE57BE7A91C1}"/>
  <tableColumns count="1">
    <tableColumn id="1" xr3:uid="{56030384-ABB2-4F7A-8D2A-40F946FFAF39}" name="CUBA" dataDxfId="361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DC32A0-F90C-4CB4-8BBE-CFA56E548C6C}" name="BARRIODEL_CAFÉ" displayName="BARRIODEL_CAFÉ" ref="G114:G136" totalsRowShown="0" headerRowDxfId="360" dataDxfId="358" headerRowBorderDxfId="359" tableBorderDxfId="357" totalsRowBorderDxfId="356">
  <autoFilter ref="G114:G136" xr:uid="{F6DC32A0-F90C-4CB4-8BBE-CFA56E548C6C}"/>
  <tableColumns count="1">
    <tableColumn id="1" xr3:uid="{26786FE3-9793-411E-8D1C-157762D95A3F}" name="DEL_CAFÉ" dataDxfId="355"/>
  </tableColumns>
  <tableStyleInfo name="TableStyleLight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6F2FCAD1-FD61-4777-B87C-D564DE12A875}" name="BARRIOELPOBLADO" displayName="BARRIOELPOBLADO" ref="G230:G245" totalsRowShown="0" headerRowDxfId="354" dataDxfId="352" headerRowBorderDxfId="353" tableBorderDxfId="351" totalsRowBorderDxfId="350">
  <autoFilter ref="G230:G245" xr:uid="{6F2FCAD1-FD61-4777-B87C-D564DE12A875}"/>
  <tableColumns count="1">
    <tableColumn id="1" xr3:uid="{16CDFC67-3DAC-4368-9F18-94EDDB4FD6B5}" name="EL POBLADO" dataDxfId="349"/>
  </tableColumns>
  <tableStyleInfo name="TableStyleLight9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84DEE815-0281-47EE-807E-A949C5C219DB}" name="BARRIOFERROCARRIL" displayName="BARRIOFERROCARRIL" ref="G253:G268" totalsRowShown="0" headerRowDxfId="348" dataDxfId="346" headerRowBorderDxfId="347" tableBorderDxfId="345" totalsRowBorderDxfId="344">
  <autoFilter ref="G253:G268" xr:uid="{84DEE815-0281-47EE-807E-A949C5C219DB}"/>
  <tableColumns count="1">
    <tableColumn id="1" xr3:uid="{9963479A-C43C-4189-91A7-92C4AD55D97F}" name="FERROCARRIL" dataDxfId="343"/>
  </tableColumns>
  <tableStyleInfo name="TableStyleLight9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E8795D15-F32C-4180-825F-1582DF770988}" name="BARRIOOLIMPICA" displayName="BARRIOOLIMPICA" ref="G270:G318" totalsRowShown="0" headerRowDxfId="342" dataDxfId="340" headerRowBorderDxfId="341" tableBorderDxfId="339" totalsRowBorderDxfId="338">
  <autoFilter ref="G270:G318" xr:uid="{E8795D15-F32C-4180-825F-1582DF770988}"/>
  <tableColumns count="1">
    <tableColumn id="1" xr3:uid="{4F8372E1-7ECB-4AD4-96AB-3CB0793E81D4}" name="OLIMPICA" dataDxfId="337"/>
  </tableColumns>
  <tableStyleInfo name="TableStyleLight9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2B2188B-864D-4F59-907A-2B32C5D178D3}" name="BARRIOORIENTE" displayName="BARRIOORIENTE" ref="G320:G340" totalsRowShown="0" headerRowDxfId="336" dataDxfId="334" headerRowBorderDxfId="335" tableBorderDxfId="333" totalsRowBorderDxfId="332">
  <autoFilter ref="G320:G340" xr:uid="{82B2188B-864D-4F59-907A-2B32C5D178D3}"/>
  <tableColumns count="1">
    <tableColumn id="1" xr3:uid="{BE4F5CEF-323F-4438-90A6-7EC8D9C59EA6}" name="ORIENTE" dataDxfId="331"/>
  </tableColumns>
  <tableStyleInfo name="TableStyleLight9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5BD1053B-C597-4B5F-9302-5A1FBB76B742}" name="BARRIOPERLADELOTUN" displayName="BARRIOPERLADELOTUN" ref="G342:G364" totalsRowShown="0" headerRowDxfId="330" dataDxfId="328" headerRowBorderDxfId="329" tableBorderDxfId="327" totalsRowBorderDxfId="326">
  <autoFilter ref="G342:G364" xr:uid="{5BD1053B-C597-4B5F-9302-5A1FBB76B742}"/>
  <tableColumns count="1">
    <tableColumn id="1" xr3:uid="{BAB1E9BF-511C-45F8-B7A7-3075E673FD33}" name="PERLA DEL OTUN" dataDxfId="325"/>
  </tableColumns>
  <tableStyleInfo name="TableStyleLight9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F47DB3B6-B9AC-4FC9-9026-5874B20AE615}" name="BARRIODELDRIOOTUN" displayName="BARRIODELDRIOOTUN" ref="G366:G403" totalsRowShown="0" headerRowDxfId="324" dataDxfId="322" headerRowBorderDxfId="323" tableBorderDxfId="321" totalsRowBorderDxfId="320">
  <autoFilter ref="G366:G403" xr:uid="{F47DB3B6-B9AC-4FC9-9026-5874B20AE615}"/>
  <tableColumns count="1">
    <tableColumn id="1" xr3:uid="{59682901-5B8F-462D-A546-6A456F9B5538}" name="RIO OTUN" dataDxfId="319"/>
  </tableColumns>
  <tableStyleInfo name="TableStyleLight9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6BB194A4-97FC-466E-BF5C-E6996B14AE95}" name="BARRIOSANJOAQUIN" displayName="BARRIOSANJOAQUIN" ref="G405:G453" totalsRowShown="0" headerRowDxfId="318" dataDxfId="316" headerRowBorderDxfId="317" tableBorderDxfId="315" totalsRowBorderDxfId="314">
  <autoFilter ref="G405:G453" xr:uid="{6BB194A4-97FC-466E-BF5C-E6996B14AE95}"/>
  <tableColumns count="1">
    <tableColumn id="1" xr3:uid="{CC263F74-9F3E-463F-BC94-90248FB5645B}" name="SAN JOAQUIN" dataDxfId="313"/>
  </tableColumns>
  <tableStyleInfo name="TableStyleLight9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56434502-C4D0-4489-9DFA-3CA3DCACB323}" name="BARRIOSANNICOLAS" displayName="BARRIOSANNICOLAS" ref="G455:G464" totalsRowShown="0" headerRowDxfId="312" dataDxfId="310" headerRowBorderDxfId="311" tableBorderDxfId="309" totalsRowBorderDxfId="308">
  <autoFilter ref="G455:G464" xr:uid="{56434502-C4D0-4489-9DFA-3CA3DCACB323}"/>
  <tableColumns count="1">
    <tableColumn id="1" xr3:uid="{8D66F8FB-17A1-4C16-9754-C9279E04CFC2}" name="SAN NICOLAS" dataDxfId="307"/>
  </tableColumns>
  <tableStyleInfo name="TableStyleLight9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20331833-C350-4ABD-B64C-64A52CD864FA}" name="BARRIOUNIVERSIDAD" displayName="BARRIOUNIVERSIDAD" ref="G466:G489" totalsRowShown="0" headerRowDxfId="306" dataDxfId="304" headerRowBorderDxfId="305" tableBorderDxfId="303" totalsRowBorderDxfId="302">
  <autoFilter ref="G466:G489" xr:uid="{20331833-C350-4ABD-B64C-64A52CD864FA}"/>
  <tableColumns count="1">
    <tableColumn id="1" xr3:uid="{BC6EF529-CEAC-4534-95FE-68A550906FE1}" name="UNIVERSIDAD" dataDxfId="301"/>
  </tableColumns>
  <tableStyleInfo name="TableStyleLight9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7590560F-F5C3-4412-A33B-CAD0E86011C8}" name="BARRIOVILLAVICENCIO" displayName="BARRIOVILLAVICENCIO" ref="G518:G522" totalsRowShown="0" headerRowDxfId="300" dataDxfId="298" headerRowBorderDxfId="299" tableBorderDxfId="297" totalsRowBorderDxfId="296">
  <autoFilter ref="G518:G522" xr:uid="{7590560F-F5C3-4412-A33B-CAD0E86011C8}"/>
  <tableColumns count="1">
    <tableColumn id="1" xr3:uid="{9124A358-CB63-43E2-9D9C-31D1CB1D3668}" name="VILLAVICENCIO" dataDxfId="295"/>
  </tableColumns>
  <tableStyleInfo name="TableStyleLight9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6DBB2A16-1E04-43FE-AA09-A54FE3176690}" name="BARRIOVILLASANTANA" displayName="BARRIOVILLASANTANA" ref="G491:G516" totalsRowShown="0" headerRowDxfId="294" dataDxfId="292" headerRowBorderDxfId="293" tableBorderDxfId="291" totalsRowBorderDxfId="290">
  <autoFilter ref="G491:G516" xr:uid="{6DBB2A16-1E04-43FE-AA09-A54FE3176690}"/>
  <tableColumns count="1">
    <tableColumn id="1" xr3:uid="{AFD0A5DC-B8F7-4A8B-8D9C-8C4E63F59852}" name="VILLASANTANA" dataDxfId="289"/>
  </tableColumns>
  <tableStyleInfo name="TableStyleLight9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2D9E11FD-D2B9-4D95-B11C-05A2470D068F}" name="BARRIOELROCIO" displayName="BARRIOELROCIO" ref="G247:G251" totalsRowShown="0" headerRowDxfId="288" dataDxfId="286" headerRowBorderDxfId="287" tableBorderDxfId="285" totalsRowBorderDxfId="284">
  <autoFilter ref="G247:G251" xr:uid="{2D9E11FD-D2B9-4D95-B11C-05A2470D068F}"/>
  <tableColumns count="1">
    <tableColumn id="1" xr3:uid="{810F809E-A7CF-4D68-A707-599EFBE62110}" name="EL ROCIO" dataDxfId="283"/>
  </tableColumns>
  <tableStyleInfo name="TableStyleLight9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D62D01B2-9808-4601-90BB-4999DEAA887A}" name="VEREDAALTAGRCIA" displayName="VEREDAALTAGRCIA" ref="I2:I17" totalsRowShown="0" headerRowDxfId="282" dataDxfId="280" headerRowBorderDxfId="281" tableBorderDxfId="279" totalsRowBorderDxfId="278">
  <autoFilter ref="I2:I17" xr:uid="{D62D01B2-9808-4601-90BB-4999DEAA887A}"/>
  <tableColumns count="1">
    <tableColumn id="1" xr3:uid="{BD6A99F1-8F6D-498A-9CD4-21F50A7D1137}" name="ALTAGRACIA" dataDxfId="277"/>
  </tableColumns>
  <tableStyleInfo name="TableStyleLight9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28B6351-F658-4D5E-A2F5-5ECB7C422A8E}" name="VEREDACAIMALITO" displayName="VEREDACAIMALITO" ref="I34:I42" totalsRowShown="0" headerRowDxfId="276" dataDxfId="274" headerRowBorderDxfId="275" tableBorderDxfId="273">
  <autoFilter ref="I34:I42" xr:uid="{128B6351-F658-4D5E-A2F5-5ECB7C422A8E}"/>
  <tableColumns count="1">
    <tableColumn id="1" xr3:uid="{FE94725E-B6F0-40E7-BA80-53361473C36B}" name="CAIMALITO" dataDxfId="272"/>
  </tableColumns>
  <tableStyleInfo name="TableStyleLight9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D9019760-8F3B-46F5-82E8-6615AC87A125}" name="VEREDACERRITOS" displayName="VEREDACERRITOS" ref="I44:I52" totalsRowShown="0" headerRowDxfId="271" dataDxfId="269" headerRowBorderDxfId="270" tableBorderDxfId="268">
  <autoFilter ref="I44:I52" xr:uid="{D9019760-8F3B-46F5-82E8-6615AC87A125}"/>
  <tableColumns count="1">
    <tableColumn id="1" xr3:uid="{3F727280-6041-4389-8CF2-71305236AC06}" name="CERRITOS" dataDxfId="267"/>
  </tableColumns>
  <tableStyleInfo name="TableStyleLight9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99639862-532B-402C-9BC7-21AD55A9F5CE}" name="VEREDACOMBIAALTA" displayName="VEREDACOMBIAALTA" ref="I54:I67" totalsRowShown="0" headerRowDxfId="266" dataDxfId="264" headerRowBorderDxfId="265" tableBorderDxfId="263">
  <autoFilter ref="I54:I67" xr:uid="{99639862-532B-402C-9BC7-21AD55A9F5CE}"/>
  <tableColumns count="1">
    <tableColumn id="1" xr3:uid="{8C25268C-2E0A-49CA-88EC-5DAA208375DE}" name="COMBIA_ALTA" dataDxfId="262"/>
  </tableColumns>
  <tableStyleInfo name="TableStyleLight9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83A86908-E302-4526-9BD7-B8A46DD91938}" name="VEREDACOMBIABAJA" displayName="VEREDACOMBIABAJA" ref="I69:I80" totalsRowShown="0" headerRowDxfId="261" dataDxfId="259" headerRowBorderDxfId="260" tableBorderDxfId="258">
  <autoFilter ref="I69:I80" xr:uid="{83A86908-E302-4526-9BD7-B8A46DD91938}"/>
  <tableColumns count="1">
    <tableColumn id="1" xr3:uid="{EF99946F-502D-43C7-92B1-D1DD2A9D1121}" name="COMBIA BAJA" dataDxfId="257"/>
  </tableColumns>
  <tableStyleInfo name="TableStyleLight9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BAD5ACA7-9D76-44A8-9ECF-619FD7008057}" name="VEREDALAESTRELLAPALMILLA" displayName="VEREDALAESTRELLAPALMILLA" ref="I82:I89" totalsRowShown="0" headerRowDxfId="256" dataDxfId="254" headerRowBorderDxfId="255" tableBorderDxfId="253">
  <autoFilter ref="I82:I89" xr:uid="{BAD5ACA7-9D76-44A8-9ECF-619FD7008057}"/>
  <tableColumns count="1">
    <tableColumn id="1" xr3:uid="{908056DC-C65D-46E0-8A7C-D779F019910D}" name="ESTRELLA LA PALMILLA" dataDxfId="252"/>
  </tableColumns>
  <tableStyleInfo name="TableStyleLight9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C550B4E2-60F0-48C9-94ED-BAE4729292CD}" name="VEREDALABELLA" displayName="VEREDALABELLA" ref="I91:I101" totalsRowShown="0" headerRowDxfId="251" dataDxfId="249" headerRowBorderDxfId="250" tableBorderDxfId="248">
  <autoFilter ref="I91:I101" xr:uid="{C550B4E2-60F0-48C9-94ED-BAE4729292CD}"/>
  <tableColumns count="1">
    <tableColumn id="1" xr3:uid="{5A7E2749-8AD7-4107-8159-8401B69C0766}" name="LA BELLA" dataDxfId="247"/>
  </tableColumns>
  <tableStyleInfo name="TableStyleLight9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530B3E8D-2519-4C8E-A7CF-D5D297B9B366}" name="VEREDALAFLORIDA" displayName="VEREDALAFLORIDA" ref="I103:I114" totalsRowShown="0" headerRowDxfId="246" dataDxfId="244" headerRowBorderDxfId="245" tableBorderDxfId="243">
  <autoFilter ref="I103:I114" xr:uid="{530B3E8D-2519-4C8E-A7CF-D5D297B9B366}"/>
  <tableColumns count="1">
    <tableColumn id="1" xr3:uid="{FE5AAC7C-A625-4A42-A276-6D6F8F75EF21}" name="LA FLORIDA" dataDxfId="242"/>
  </tableColumns>
  <tableStyleInfo name="TableStyleLight9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75EEE25F-BE9E-4836-8613-D0C5633A6A05}" name="VEREDAMORELIA" displayName="VEREDAMORELIA" ref="I116:I126" totalsRowShown="0" headerRowDxfId="241" dataDxfId="239" headerRowBorderDxfId="240" tableBorderDxfId="238">
  <autoFilter ref="I116:I126" xr:uid="{75EEE25F-BE9E-4836-8613-D0C5633A6A05}"/>
  <tableColumns count="1">
    <tableColumn id="1" xr3:uid="{E104BFF5-1F6C-4E4C-91D3-AA3042D4CEE4}" name="MORELIA" dataDxfId="237"/>
  </tableColumns>
  <tableStyleInfo name="TableStyleLight9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24FD710D-D4D4-489E-B2AD-2C1D23EEC7E3}" name="VEREDAPUERTOCALDAS" displayName="VEREDAPUERTOCALDAS" ref="I128:I136" totalsRowShown="0" headerRowDxfId="236" dataDxfId="234" headerRowBorderDxfId="235" tableBorderDxfId="233">
  <autoFilter ref="I128:I136" xr:uid="{24FD710D-D4D4-489E-B2AD-2C1D23EEC7E3}"/>
  <tableColumns count="1">
    <tableColumn id="1" xr3:uid="{F2D9A343-7007-4736-B277-7EF4C34163F8}" name="PUERTO CALDAS" dataDxfId="232"/>
  </tableColumns>
  <tableStyleInfo name="TableStyleLight9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E46A8-2257-49BA-95AB-A727464B50FE}" name="VEREDATRIBUNAS" displayName="VEREDATRIBUNAS" ref="I138:I158" totalsRowShown="0" headerRowDxfId="231" dataDxfId="229" headerRowBorderDxfId="230" tableBorderDxfId="228">
  <autoFilter ref="I138:I158" xr:uid="{000E46A8-2257-49BA-95AB-A727464B50FE}"/>
  <tableColumns count="1">
    <tableColumn id="1" xr3:uid="{5B7ADF7A-E6BC-4F45-8EAA-859AE12DED91}" name="TRIBUNAS CORCEGA" dataDxfId="227"/>
  </tableColumns>
  <tableStyleInfo name="TableStyleLight9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E8DECB9C-CB4E-4302-BC9E-F7877C4D14CD}" name="BARRIOELOSO" displayName="BARRIOELOSO" ref="G173:G228" totalsRowShown="0" headerRowDxfId="226" dataDxfId="224" headerRowBorderDxfId="225" tableBorderDxfId="223" totalsRowBorderDxfId="222">
  <autoFilter ref="G173:G228" xr:uid="{E8DECB9C-CB4E-4302-BC9E-F7877C4D14CD}"/>
  <tableColumns count="1">
    <tableColumn id="1" xr3:uid="{983477DA-67C4-4B27-9E34-06CC723A03CA}" name="EL OSO" dataDxfId="221"/>
  </tableColumns>
  <tableStyleInfo name="TableStyleLight9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BC74024F-6E82-4F10-9A21-508DD2AA8469}" name="BARRIOELJARDIN" displayName="BARRIOELJARDIN" ref="G138:G171" totalsRowShown="0" headerRowDxfId="220" dataDxfId="218" headerRowBorderDxfId="219" tableBorderDxfId="217">
  <autoFilter ref="G138:G171" xr:uid="{BC74024F-6E82-4F10-9A21-508DD2AA8469}"/>
  <sortState xmlns:xlrd2="http://schemas.microsoft.com/office/spreadsheetml/2017/richdata2" ref="G139:G170">
    <sortCondition ref="G138:G170"/>
  </sortState>
  <tableColumns count="1">
    <tableColumn id="1" xr3:uid="{6745FD42-CD09-4AA6-A004-2B6B38ACEE13}" name="EL JARDIN" dataDxfId="216"/>
  </tableColumns>
  <tableStyleInfo name="TableStyleLight8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7F342A2F-764A-4321-A234-AE79494F3EE1}" name="Tabla178" displayName="Tabla178" ref="A2:A4" totalsRowShown="0" headerRowDxfId="215" dataDxfId="214" tableBorderDxfId="213">
  <autoFilter ref="A2:A4" xr:uid="{7F342A2F-764A-4321-A234-AE79494F3EE1}"/>
  <tableColumns count="1">
    <tableColumn id="1" xr3:uid="{E86880AB-1F76-4274-9560-86CCAF223D08}" name="ZONA" dataDxfId="212"/>
  </tableColumns>
  <tableStyleInfo name="TableStyleLight9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5B3C71AB-18C5-431C-BF7A-579589CB04C3}" name="Tabla179" displayName="Tabla179" ref="C2:C21" totalsRowShown="0" headerRowDxfId="211" tableBorderDxfId="210">
  <autoFilter ref="C2:C21" xr:uid="{5B3C71AB-18C5-431C-BF7A-579589CB04C3}"/>
  <tableColumns count="1">
    <tableColumn id="1" xr3:uid="{B300E444-9E4C-4914-B24B-8FB4DCED5913}" name="COMUNA"/>
  </tableColumns>
  <tableStyleInfo name="TableStyleLight9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AFBF3E2-3F95-46A5-9EE5-C3D23E0FCB60}" name="Tabla180" displayName="Tabla180" ref="E2:E14" totalsRowShown="0" headerRowDxfId="209" dataDxfId="208" tableBorderDxfId="207">
  <autoFilter ref="E2:E14" xr:uid="{9AFBF3E2-3F95-46A5-9EE5-C3D23E0FCB60}"/>
  <tableColumns count="1">
    <tableColumn id="1" xr3:uid="{A381EC5E-BDFF-493E-8F6B-CEE191C725AB}" name="CORREGIMIENTO" dataDxfId="206"/>
  </tableColumns>
  <tableStyleInfo name="TableStyleLight9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83C7B0E6-BEC3-4A6F-8A0F-8D252D086ECE}" name="VEREDAARABIA" displayName="VEREDAARABIA" ref="I19:I32" totalsRowShown="0" headerRowDxfId="205" dataDxfId="203" headerRowBorderDxfId="204" tableBorderDxfId="202" totalsRowBorderDxfId="201">
  <autoFilter ref="I19:I32" xr:uid="{83C7B0E6-BEC3-4A6F-8A0F-8D252D086ECE}"/>
  <tableColumns count="1">
    <tableColumn id="1" xr3:uid="{F325D526-D593-404E-980F-FF043DC55CE2}" name="ARABIA " dataDxfId="2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2" Type="http://schemas.openxmlformats.org/officeDocument/2006/relationships/hyperlink" Target="mailto:michellerojas1309@gmail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5" Type="http://schemas.openxmlformats.org/officeDocument/2006/relationships/hyperlink" Target="mailto:sofial.2028@iealfonsojaramillo.edu.co" TargetMode="External"/><Relationship Id="rId10" Type="http://schemas.openxmlformats.org/officeDocument/2006/relationships/table" Target="../tables/table3.xm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eisyyoerly29@gmail.com" TargetMode="External"/><Relationship Id="rId13" Type="http://schemas.openxmlformats.org/officeDocument/2006/relationships/hyperlink" Target="mailto:RENTE360@HOTMAIL.COM" TargetMode="External"/><Relationship Id="rId18" Type="http://schemas.openxmlformats.org/officeDocument/2006/relationships/drawing" Target="../drawings/drawing4.xml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12" Type="http://schemas.openxmlformats.org/officeDocument/2006/relationships/hyperlink" Target="mailto:YUSSYMORENO90@GMAIL.COM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mailto:michellerojas1309@gmail.com" TargetMode="External"/><Relationship Id="rId16" Type="http://schemas.openxmlformats.org/officeDocument/2006/relationships/hyperlink" Target="mailto:NEY-HERNANDEZ1999@OUTLOOK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11" Type="http://schemas.openxmlformats.org/officeDocument/2006/relationships/hyperlink" Target="mailto:VICTORSERNA123@GMAIL.COM" TargetMode="External"/><Relationship Id="rId5" Type="http://schemas.openxmlformats.org/officeDocument/2006/relationships/hyperlink" Target="mailto:sofial.2028@iealfonsojaramillo.edu.co" TargetMode="External"/><Relationship Id="rId15" Type="http://schemas.openxmlformats.org/officeDocument/2006/relationships/hyperlink" Target="mailto:LUISACARVAJAL341@GMAIL.COM" TargetMode="External"/><Relationship Id="rId10" Type="http://schemas.openxmlformats.org/officeDocument/2006/relationships/hyperlink" Target="mailto:MARTHALUCIAMENAAGUALIMPIA@GMAIL.COM" TargetMode="External"/><Relationship Id="rId19" Type="http://schemas.openxmlformats.org/officeDocument/2006/relationships/table" Target="../tables/table4.xm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hyperlink" Target="mailto:YUSSYMORENO90@GMAIL.COM" TargetMode="External"/><Relationship Id="rId14" Type="http://schemas.openxmlformats.org/officeDocument/2006/relationships/hyperlink" Target="mailto:YERMIOROZCO20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leisyyoerly29@gmail.com" TargetMode="External"/><Relationship Id="rId13" Type="http://schemas.openxmlformats.org/officeDocument/2006/relationships/hyperlink" Target="mailto:RENTE360@HOTMAIL.COM" TargetMode="External"/><Relationship Id="rId18" Type="http://schemas.openxmlformats.org/officeDocument/2006/relationships/table" Target="../tables/table5.xml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12" Type="http://schemas.openxmlformats.org/officeDocument/2006/relationships/hyperlink" Target="mailto:YUSSYMORENO90@GMAIL.COM" TargetMode="External"/><Relationship Id="rId17" Type="http://schemas.openxmlformats.org/officeDocument/2006/relationships/drawing" Target="../drawings/drawing5.xml"/><Relationship Id="rId2" Type="http://schemas.openxmlformats.org/officeDocument/2006/relationships/hyperlink" Target="mailto:michellerojas1309@gmail.com" TargetMode="External"/><Relationship Id="rId16" Type="http://schemas.openxmlformats.org/officeDocument/2006/relationships/hyperlink" Target="mailto:NEY-HERNANDEZ1999@OUTLOOK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11" Type="http://schemas.openxmlformats.org/officeDocument/2006/relationships/hyperlink" Target="mailto:VICTORSERNA123@GMAIL.COM" TargetMode="External"/><Relationship Id="rId5" Type="http://schemas.openxmlformats.org/officeDocument/2006/relationships/hyperlink" Target="mailto:sofial.2028@iealfonsojaramillo.edu.co" TargetMode="External"/><Relationship Id="rId15" Type="http://schemas.openxmlformats.org/officeDocument/2006/relationships/hyperlink" Target="mailto:LUISACARVAJAL341@GMAIL.COM" TargetMode="External"/><Relationship Id="rId10" Type="http://schemas.openxmlformats.org/officeDocument/2006/relationships/hyperlink" Target="mailto:MARTHALUCIAMENAAGUALIMPIA@GMAIL.COM" TargetMode="Externa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hyperlink" Target="mailto:YUSSYMORENO90@GMAIL.COM" TargetMode="External"/><Relationship Id="rId14" Type="http://schemas.openxmlformats.org/officeDocument/2006/relationships/hyperlink" Target="mailto:YERMIOROZCO20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leisyyoerly29@gmail.com" TargetMode="External"/><Relationship Id="rId13" Type="http://schemas.openxmlformats.org/officeDocument/2006/relationships/hyperlink" Target="mailto:RENTE360@HOTMAIL.COM" TargetMode="External"/><Relationship Id="rId18" Type="http://schemas.openxmlformats.org/officeDocument/2006/relationships/table" Target="../tables/table6.xml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12" Type="http://schemas.openxmlformats.org/officeDocument/2006/relationships/hyperlink" Target="mailto:YUSSYMORENO90@GMAIL.COM" TargetMode="External"/><Relationship Id="rId17" Type="http://schemas.openxmlformats.org/officeDocument/2006/relationships/drawing" Target="../drawings/drawing6.xml"/><Relationship Id="rId2" Type="http://schemas.openxmlformats.org/officeDocument/2006/relationships/hyperlink" Target="mailto:michellerojas1309@gmail.com" TargetMode="External"/><Relationship Id="rId16" Type="http://schemas.openxmlformats.org/officeDocument/2006/relationships/hyperlink" Target="mailto:NEY-HERNANDEZ1999@OUTLOOK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11" Type="http://schemas.openxmlformats.org/officeDocument/2006/relationships/hyperlink" Target="mailto:VICTORSERNA123@GMAIL.COM" TargetMode="External"/><Relationship Id="rId5" Type="http://schemas.openxmlformats.org/officeDocument/2006/relationships/hyperlink" Target="mailto:sofial.2028@iealfonsojaramillo.edu.co" TargetMode="External"/><Relationship Id="rId15" Type="http://schemas.openxmlformats.org/officeDocument/2006/relationships/hyperlink" Target="mailto:LUISACARVAJAL341@GMAIL.COM" TargetMode="External"/><Relationship Id="rId10" Type="http://schemas.openxmlformats.org/officeDocument/2006/relationships/hyperlink" Target="mailto:MARTHALUCIAMENAAGUALIMPIA@GMAIL.COM" TargetMode="Externa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hyperlink" Target="mailto:YUSSYMORENO90@GMAIL.COM" TargetMode="External"/><Relationship Id="rId14" Type="http://schemas.openxmlformats.org/officeDocument/2006/relationships/hyperlink" Target="mailto:YERMIOROZCO20@GMAIL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leisyyoerly29@gmail.com" TargetMode="External"/><Relationship Id="rId13" Type="http://schemas.openxmlformats.org/officeDocument/2006/relationships/hyperlink" Target="mailto:RENTE360@HOTMAIL.COM" TargetMode="External"/><Relationship Id="rId18" Type="http://schemas.openxmlformats.org/officeDocument/2006/relationships/drawing" Target="../drawings/drawing7.xml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12" Type="http://schemas.openxmlformats.org/officeDocument/2006/relationships/hyperlink" Target="mailto:YUSSYMORENO90@GMAIL.COM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mailto:michellerojas1309@gmail.com" TargetMode="External"/><Relationship Id="rId16" Type="http://schemas.openxmlformats.org/officeDocument/2006/relationships/hyperlink" Target="mailto:NEY-HERNANDEZ1999@OUTLOOK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11" Type="http://schemas.openxmlformats.org/officeDocument/2006/relationships/hyperlink" Target="mailto:VICTORSERNA123@GMAIL.COM" TargetMode="External"/><Relationship Id="rId5" Type="http://schemas.openxmlformats.org/officeDocument/2006/relationships/hyperlink" Target="mailto:sofial.2028@iealfonsojaramillo.edu.co" TargetMode="External"/><Relationship Id="rId15" Type="http://schemas.openxmlformats.org/officeDocument/2006/relationships/hyperlink" Target="mailto:LUISACARVAJAL341@GMAIL.COM" TargetMode="External"/><Relationship Id="rId10" Type="http://schemas.openxmlformats.org/officeDocument/2006/relationships/hyperlink" Target="mailto:MARTHALUCIAMENAAGUALIMPIA@GMAIL.COM" TargetMode="External"/><Relationship Id="rId19" Type="http://schemas.openxmlformats.org/officeDocument/2006/relationships/table" Target="../tables/table7.xm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hyperlink" Target="mailto:YUSSYMORENO90@GMAIL.COM" TargetMode="External"/><Relationship Id="rId14" Type="http://schemas.openxmlformats.org/officeDocument/2006/relationships/hyperlink" Target="mailto:YERMIOROZCO20@GMAIL.CO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leisyyoerly29@gmail.com" TargetMode="External"/><Relationship Id="rId13" Type="http://schemas.openxmlformats.org/officeDocument/2006/relationships/hyperlink" Target="mailto:RENTE360@HOTMAIL.COM" TargetMode="External"/><Relationship Id="rId18" Type="http://schemas.openxmlformats.org/officeDocument/2006/relationships/drawing" Target="../drawings/drawing8.xml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12" Type="http://schemas.openxmlformats.org/officeDocument/2006/relationships/hyperlink" Target="mailto:YUSSYMORENO90@GMAIL.COM" TargetMode="External"/><Relationship Id="rId17" Type="http://schemas.openxmlformats.org/officeDocument/2006/relationships/printerSettings" Target="../printerSettings/printerSettings6.bin"/><Relationship Id="rId2" Type="http://schemas.openxmlformats.org/officeDocument/2006/relationships/hyperlink" Target="mailto:michellerojas1309@gmail.com" TargetMode="External"/><Relationship Id="rId16" Type="http://schemas.openxmlformats.org/officeDocument/2006/relationships/hyperlink" Target="mailto:NEY-HERNANDEZ1999@OUTLOOK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11" Type="http://schemas.openxmlformats.org/officeDocument/2006/relationships/hyperlink" Target="mailto:VICTORSERNA123@GMAIL.COM" TargetMode="External"/><Relationship Id="rId5" Type="http://schemas.openxmlformats.org/officeDocument/2006/relationships/hyperlink" Target="mailto:sofial.2028@iealfonsojaramillo.edu.co" TargetMode="External"/><Relationship Id="rId15" Type="http://schemas.openxmlformats.org/officeDocument/2006/relationships/hyperlink" Target="mailto:LUISACARVAJAL341@GMAIL.COM" TargetMode="External"/><Relationship Id="rId10" Type="http://schemas.openxmlformats.org/officeDocument/2006/relationships/hyperlink" Target="mailto:MARTHALUCIAMENAAGUALIMPIA@GMAIL.COM" TargetMode="External"/><Relationship Id="rId19" Type="http://schemas.openxmlformats.org/officeDocument/2006/relationships/table" Target="../tables/table8.xm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hyperlink" Target="mailto:YUSSYMORENO90@GMAIL.COM" TargetMode="External"/><Relationship Id="rId14" Type="http://schemas.openxmlformats.org/officeDocument/2006/relationships/hyperlink" Target="mailto:YERMIOROZCO20@GMAIL.CO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leisyyoerly29@gmail.com" TargetMode="External"/><Relationship Id="rId13" Type="http://schemas.openxmlformats.org/officeDocument/2006/relationships/hyperlink" Target="mailto:RENTE360@HOTMAIL.COM" TargetMode="External"/><Relationship Id="rId18" Type="http://schemas.openxmlformats.org/officeDocument/2006/relationships/drawing" Target="../drawings/drawing9.xml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12" Type="http://schemas.openxmlformats.org/officeDocument/2006/relationships/hyperlink" Target="mailto:YUSSYMORENO90@GMAIL.COM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mailto:michellerojas1309@gmail.com" TargetMode="External"/><Relationship Id="rId16" Type="http://schemas.openxmlformats.org/officeDocument/2006/relationships/hyperlink" Target="mailto:NEY-HERNANDEZ1999@OUTLOOK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11" Type="http://schemas.openxmlformats.org/officeDocument/2006/relationships/hyperlink" Target="mailto:VICTORSERNA123@GMAIL.COM" TargetMode="External"/><Relationship Id="rId5" Type="http://schemas.openxmlformats.org/officeDocument/2006/relationships/hyperlink" Target="mailto:sofial.2028@iealfonsojaramillo.edu.co" TargetMode="External"/><Relationship Id="rId15" Type="http://schemas.openxmlformats.org/officeDocument/2006/relationships/hyperlink" Target="mailto:LUISACARVAJAL341@GMAIL.COM" TargetMode="External"/><Relationship Id="rId10" Type="http://schemas.openxmlformats.org/officeDocument/2006/relationships/hyperlink" Target="mailto:MARTHALUCIAMENAAGUALIMPIA@GMAIL.COM" TargetMode="External"/><Relationship Id="rId19" Type="http://schemas.openxmlformats.org/officeDocument/2006/relationships/table" Target="../tables/table9.xm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hyperlink" Target="mailto:YUSSYMORENO90@GMAIL.COM" TargetMode="External"/><Relationship Id="rId14" Type="http://schemas.openxmlformats.org/officeDocument/2006/relationships/hyperlink" Target="mailto:YERMIOROZCO20@GMAIL.CO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leisyyoerly29@gmail.com" TargetMode="External"/><Relationship Id="rId13" Type="http://schemas.openxmlformats.org/officeDocument/2006/relationships/hyperlink" Target="mailto:RENTE360@HOTMAIL.COM" TargetMode="External"/><Relationship Id="rId18" Type="http://schemas.openxmlformats.org/officeDocument/2006/relationships/drawing" Target="../drawings/drawing10.xml"/><Relationship Id="rId3" Type="http://schemas.openxmlformats.org/officeDocument/2006/relationships/hyperlink" Target="mailto:richjosaca@gmail.com" TargetMode="External"/><Relationship Id="rId7" Type="http://schemas.openxmlformats.org/officeDocument/2006/relationships/hyperlink" Target="mailto:heidygonzalesmar@gmail.com" TargetMode="External"/><Relationship Id="rId12" Type="http://schemas.openxmlformats.org/officeDocument/2006/relationships/hyperlink" Target="mailto:YUSSYMORENO90@GMAIL.COM" TargetMode="External"/><Relationship Id="rId17" Type="http://schemas.openxmlformats.org/officeDocument/2006/relationships/printerSettings" Target="../printerSettings/printerSettings8.bin"/><Relationship Id="rId2" Type="http://schemas.openxmlformats.org/officeDocument/2006/relationships/hyperlink" Target="mailto:michellerojas1309@gmail.com" TargetMode="External"/><Relationship Id="rId16" Type="http://schemas.openxmlformats.org/officeDocument/2006/relationships/hyperlink" Target="mailto:NEY-HERNANDEZ1999@OUTLOOK.COM" TargetMode="External"/><Relationship Id="rId1" Type="http://schemas.openxmlformats.org/officeDocument/2006/relationships/hyperlink" Target="mailto:jorgeflotante@gmail.com" TargetMode="External"/><Relationship Id="rId6" Type="http://schemas.openxmlformats.org/officeDocument/2006/relationships/hyperlink" Target="mailto:vivip183@hotmail.com" TargetMode="External"/><Relationship Id="rId11" Type="http://schemas.openxmlformats.org/officeDocument/2006/relationships/hyperlink" Target="mailto:VICTORSERNA123@GMAIL.COM" TargetMode="External"/><Relationship Id="rId5" Type="http://schemas.openxmlformats.org/officeDocument/2006/relationships/hyperlink" Target="mailto:sofial.2028@iealfonsojaramillo.edu.co" TargetMode="External"/><Relationship Id="rId15" Type="http://schemas.openxmlformats.org/officeDocument/2006/relationships/hyperlink" Target="mailto:LUISACARVAJAL341@GMAIL.COM" TargetMode="External"/><Relationship Id="rId10" Type="http://schemas.openxmlformats.org/officeDocument/2006/relationships/hyperlink" Target="mailto:MARTHALUCIAMENAAGUALIMPIA@GMAIL.COM" TargetMode="External"/><Relationship Id="rId19" Type="http://schemas.openxmlformats.org/officeDocument/2006/relationships/table" Target="../tables/table10.xml"/><Relationship Id="rId4" Type="http://schemas.openxmlformats.org/officeDocument/2006/relationships/hyperlink" Target="mailto:monicaramirezarcila52@gmail.com" TargetMode="External"/><Relationship Id="rId9" Type="http://schemas.openxmlformats.org/officeDocument/2006/relationships/hyperlink" Target="mailto:YUSSYMORENO90@GMAIL.COM" TargetMode="External"/><Relationship Id="rId14" Type="http://schemas.openxmlformats.org/officeDocument/2006/relationships/hyperlink" Target="mailto:YERMIOROZCO20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24.xml"/><Relationship Id="rId18" Type="http://schemas.openxmlformats.org/officeDocument/2006/relationships/table" Target="../tables/table29.xml"/><Relationship Id="rId26" Type="http://schemas.openxmlformats.org/officeDocument/2006/relationships/table" Target="../tables/table37.xml"/><Relationship Id="rId3" Type="http://schemas.openxmlformats.org/officeDocument/2006/relationships/table" Target="../tables/table14.xml"/><Relationship Id="rId21" Type="http://schemas.openxmlformats.org/officeDocument/2006/relationships/table" Target="../tables/table32.xml"/><Relationship Id="rId34" Type="http://schemas.openxmlformats.org/officeDocument/2006/relationships/table" Target="../tables/table45.xml"/><Relationship Id="rId7" Type="http://schemas.openxmlformats.org/officeDocument/2006/relationships/table" Target="../tables/table18.xml"/><Relationship Id="rId12" Type="http://schemas.openxmlformats.org/officeDocument/2006/relationships/table" Target="../tables/table23.xml"/><Relationship Id="rId17" Type="http://schemas.openxmlformats.org/officeDocument/2006/relationships/table" Target="../tables/table28.xml"/><Relationship Id="rId25" Type="http://schemas.openxmlformats.org/officeDocument/2006/relationships/table" Target="../tables/table36.xml"/><Relationship Id="rId33" Type="http://schemas.openxmlformats.org/officeDocument/2006/relationships/table" Target="../tables/table44.xml"/><Relationship Id="rId2" Type="http://schemas.openxmlformats.org/officeDocument/2006/relationships/table" Target="../tables/table13.xml"/><Relationship Id="rId16" Type="http://schemas.openxmlformats.org/officeDocument/2006/relationships/table" Target="../tables/table27.xml"/><Relationship Id="rId20" Type="http://schemas.openxmlformats.org/officeDocument/2006/relationships/table" Target="../tables/table31.xml"/><Relationship Id="rId29" Type="http://schemas.openxmlformats.org/officeDocument/2006/relationships/table" Target="../tables/table40.xml"/><Relationship Id="rId1" Type="http://schemas.openxmlformats.org/officeDocument/2006/relationships/table" Target="../tables/table12.xml"/><Relationship Id="rId6" Type="http://schemas.openxmlformats.org/officeDocument/2006/relationships/table" Target="../tables/table17.xml"/><Relationship Id="rId11" Type="http://schemas.openxmlformats.org/officeDocument/2006/relationships/table" Target="../tables/table22.xml"/><Relationship Id="rId24" Type="http://schemas.openxmlformats.org/officeDocument/2006/relationships/table" Target="../tables/table35.xml"/><Relationship Id="rId32" Type="http://schemas.openxmlformats.org/officeDocument/2006/relationships/table" Target="../tables/table43.xml"/><Relationship Id="rId5" Type="http://schemas.openxmlformats.org/officeDocument/2006/relationships/table" Target="../tables/table16.xml"/><Relationship Id="rId15" Type="http://schemas.openxmlformats.org/officeDocument/2006/relationships/table" Target="../tables/table26.xml"/><Relationship Id="rId23" Type="http://schemas.openxmlformats.org/officeDocument/2006/relationships/table" Target="../tables/table34.xml"/><Relationship Id="rId28" Type="http://schemas.openxmlformats.org/officeDocument/2006/relationships/table" Target="../tables/table39.xml"/><Relationship Id="rId10" Type="http://schemas.openxmlformats.org/officeDocument/2006/relationships/table" Target="../tables/table21.xml"/><Relationship Id="rId19" Type="http://schemas.openxmlformats.org/officeDocument/2006/relationships/table" Target="../tables/table30.xml"/><Relationship Id="rId31" Type="http://schemas.openxmlformats.org/officeDocument/2006/relationships/table" Target="../tables/table42.xml"/><Relationship Id="rId4" Type="http://schemas.openxmlformats.org/officeDocument/2006/relationships/table" Target="../tables/table15.xml"/><Relationship Id="rId9" Type="http://schemas.openxmlformats.org/officeDocument/2006/relationships/table" Target="../tables/table20.xml"/><Relationship Id="rId14" Type="http://schemas.openxmlformats.org/officeDocument/2006/relationships/table" Target="../tables/table25.xml"/><Relationship Id="rId22" Type="http://schemas.openxmlformats.org/officeDocument/2006/relationships/table" Target="../tables/table33.xml"/><Relationship Id="rId27" Type="http://schemas.openxmlformats.org/officeDocument/2006/relationships/table" Target="../tables/table38.xml"/><Relationship Id="rId30" Type="http://schemas.openxmlformats.org/officeDocument/2006/relationships/table" Target="../tables/table41.xml"/><Relationship Id="rId8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8A53-153D-40D5-B7DB-CA28FEA77D49}">
  <dimension ref="A7:AS181"/>
  <sheetViews>
    <sheetView showGridLines="0" topLeftCell="I8" zoomScaleNormal="100" workbookViewId="0">
      <selection activeCell="I8" sqref="A8:XFD10"/>
    </sheetView>
  </sheetViews>
  <sheetFormatPr baseColWidth="10" defaultColWidth="29.85546875" defaultRowHeight="12" customHeight="1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+FEBRERO[[#Totals],[ESPACIO GEOGRÁFICO]]</f>
        <v>0</v>
      </c>
      <c r="K9" s="25" t="s">
        <v>438</v>
      </c>
      <c r="L9" s="26"/>
      <c r="N9" s="190" t="s">
        <v>439</v>
      </c>
      <c r="O9" s="191">
        <f>+FEBRERO[[#Totals],[ESPACIO GEOGRÁFICO]]</f>
        <v>0</v>
      </c>
      <c r="AC9" s="20"/>
    </row>
    <row r="10" spans="1:44" ht="12" customHeight="1" x14ac:dyDescent="0.25">
      <c r="A10" s="11" t="s">
        <v>21</v>
      </c>
      <c r="B10" s="12">
        <f>COUNTIF(FEBRERO[ESTADO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COUNTIF(FEBRERO[ESTADO DEL ESTUDIANTE],A11)</f>
        <v>0</v>
      </c>
      <c r="K11" s="11" t="s">
        <v>23</v>
      </c>
      <c r="L11" s="12">
        <f>COUNTIF(FEBRERO[ESTADO DEL ESTUDIANTE],K11)</f>
        <v>0</v>
      </c>
      <c r="N11"/>
      <c r="O11"/>
    </row>
    <row r="12" spans="1:44" ht="12" customHeight="1" x14ac:dyDescent="0.25">
      <c r="A12" s="11" t="s">
        <v>415</v>
      </c>
      <c r="B12" s="12">
        <f>COUNTIF(FEBRERO[ESTADO DEL ESTUDIANTE],A12)</f>
        <v>0</v>
      </c>
      <c r="K12" s="11" t="s">
        <v>415</v>
      </c>
      <c r="L12" s="12">
        <f>COUNTIF(FEBRERO[ESTADO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COUNTIF(FEBRERO[ESTADO DEL ESTUDIANTE],A13)</f>
        <v>0</v>
      </c>
      <c r="K13" s="11" t="s">
        <v>22</v>
      </c>
      <c r="L13" s="12">
        <f>COUNTIF(FEBRERO[ESTADO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0</v>
      </c>
      <c r="K14" s="13" t="s">
        <v>414</v>
      </c>
      <c r="L14" s="14">
        <f>SUM(L10:L13)</f>
        <v>0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27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28"/>
      <c r="M18" s="8"/>
      <c r="N18" s="15"/>
      <c r="O18" s="8"/>
      <c r="P18" s="9"/>
      <c r="Q18" s="7">
        <f t="shared" ref="Q18" ca="1" si="0">INT(YEARFRAC(P18,TODAY()))</f>
        <v>124</v>
      </c>
      <c r="R18" s="15"/>
      <c r="S18" s="10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16"/>
      <c r="AF18" s="8"/>
      <c r="AG18" s="8"/>
      <c r="AH18" s="16"/>
      <c r="AI18" s="10"/>
      <c r="AJ18" s="8"/>
      <c r="AK18" s="16"/>
      <c r="AL18" s="10"/>
      <c r="AM18" s="8"/>
      <c r="AN18" s="10"/>
      <c r="AO18" s="8"/>
      <c r="AP18" s="8"/>
      <c r="AQ18" s="8"/>
      <c r="AR18" s="10"/>
      <c r="AS18" s="8"/>
    </row>
    <row r="19" spans="1:45" ht="12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28"/>
      <c r="M19" s="8"/>
      <c r="N19" s="15"/>
      <c r="O19" s="8"/>
      <c r="P19" s="9"/>
      <c r="Q19" s="7">
        <f t="shared" ref="Q19:Q82" ca="1" si="1">INT(YEARFRAC(P19,TODAY()))</f>
        <v>124</v>
      </c>
      <c r="R19" s="15"/>
      <c r="S19" s="10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16"/>
      <c r="AF19" s="8"/>
      <c r="AG19" s="8"/>
      <c r="AH19" s="16"/>
      <c r="AI19" s="10"/>
      <c r="AJ19" s="8"/>
      <c r="AK19" s="16"/>
      <c r="AL19" s="10"/>
      <c r="AM19" s="8"/>
      <c r="AN19" s="10"/>
      <c r="AO19" s="8"/>
      <c r="AP19" s="8"/>
      <c r="AQ19" s="8"/>
      <c r="AR19" s="10"/>
      <c r="AS19" s="8"/>
    </row>
    <row r="20" spans="1:45" ht="12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28"/>
      <c r="M20" s="8"/>
      <c r="N20" s="15"/>
      <c r="O20" s="8"/>
      <c r="P20" s="9"/>
      <c r="Q20" s="7">
        <f t="shared" ca="1" si="1"/>
        <v>124</v>
      </c>
      <c r="R20" s="15"/>
      <c r="S20" s="10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16"/>
      <c r="AF20" s="8"/>
      <c r="AG20" s="8"/>
      <c r="AH20" s="16"/>
      <c r="AI20" s="10"/>
      <c r="AJ20" s="8"/>
      <c r="AK20" s="16"/>
      <c r="AL20" s="10"/>
      <c r="AM20" s="8"/>
      <c r="AN20" s="10"/>
      <c r="AO20" s="8"/>
      <c r="AP20" s="8"/>
      <c r="AQ20" s="8"/>
      <c r="AR20" s="10"/>
      <c r="AS20" s="8"/>
    </row>
    <row r="21" spans="1:45" ht="12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28"/>
      <c r="M21" s="8"/>
      <c r="N21" s="15"/>
      <c r="O21" s="8"/>
      <c r="P21" s="9"/>
      <c r="Q21" s="7">
        <f t="shared" ca="1" si="1"/>
        <v>124</v>
      </c>
      <c r="R21" s="15"/>
      <c r="S21" s="10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16"/>
      <c r="AF21" s="8"/>
      <c r="AG21" s="8"/>
      <c r="AH21" s="16"/>
      <c r="AI21" s="10"/>
      <c r="AJ21" s="8"/>
      <c r="AK21" s="16"/>
      <c r="AL21" s="10"/>
      <c r="AM21" s="8"/>
      <c r="AN21" s="10"/>
      <c r="AO21" s="8"/>
      <c r="AP21" s="8"/>
      <c r="AQ21" s="8"/>
      <c r="AR21" s="10"/>
      <c r="AS21" s="8"/>
    </row>
    <row r="22" spans="1:45" ht="12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28"/>
      <c r="M22" s="8"/>
      <c r="N22" s="15"/>
      <c r="O22" s="8"/>
      <c r="P22" s="9"/>
      <c r="Q22" s="7">
        <f t="shared" ca="1" si="1"/>
        <v>124</v>
      </c>
      <c r="R22" s="15"/>
      <c r="S22" s="10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16"/>
      <c r="AF22" s="8"/>
      <c r="AG22" s="8"/>
      <c r="AH22" s="16"/>
      <c r="AI22" s="10"/>
      <c r="AJ22" s="8"/>
      <c r="AK22" s="16"/>
      <c r="AL22" s="10"/>
      <c r="AM22" s="8"/>
      <c r="AN22" s="10"/>
      <c r="AO22" s="8"/>
      <c r="AP22" s="8"/>
      <c r="AQ22" s="8"/>
      <c r="AR22" s="10"/>
      <c r="AS22" s="8"/>
    </row>
    <row r="23" spans="1:45" ht="12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28"/>
      <c r="M23" s="8"/>
      <c r="N23" s="15"/>
      <c r="O23" s="8"/>
      <c r="P23" s="9"/>
      <c r="Q23" s="7">
        <f t="shared" ca="1" si="1"/>
        <v>124</v>
      </c>
      <c r="R23" s="15"/>
      <c r="S23" s="10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16"/>
      <c r="AF23" s="8"/>
      <c r="AG23" s="8"/>
      <c r="AH23" s="16"/>
      <c r="AI23" s="10"/>
      <c r="AJ23" s="8"/>
      <c r="AK23" s="16"/>
      <c r="AL23" s="10"/>
      <c r="AM23" s="8"/>
      <c r="AN23" s="10"/>
      <c r="AO23" s="8"/>
      <c r="AP23" s="8"/>
      <c r="AQ23" s="8"/>
      <c r="AR23" s="10"/>
      <c r="AS23" s="8"/>
    </row>
    <row r="24" spans="1:45" ht="12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28"/>
      <c r="M24" s="8"/>
      <c r="N24" s="15"/>
      <c r="O24" s="8"/>
      <c r="P24" s="9"/>
      <c r="Q24" s="7">
        <f t="shared" ca="1" si="1"/>
        <v>124</v>
      </c>
      <c r="R24" s="15"/>
      <c r="S24" s="10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16"/>
      <c r="AF24" s="8"/>
      <c r="AG24" s="8"/>
      <c r="AH24" s="16"/>
      <c r="AI24" s="10"/>
      <c r="AJ24" s="8"/>
      <c r="AK24" s="16"/>
      <c r="AL24" s="10"/>
      <c r="AM24" s="8"/>
      <c r="AN24" s="10"/>
      <c r="AO24" s="8"/>
      <c r="AP24" s="8"/>
      <c r="AQ24" s="8"/>
      <c r="AR24" s="10"/>
      <c r="AS24" s="8"/>
    </row>
    <row r="25" spans="1:45" ht="12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28"/>
      <c r="M25" s="8"/>
      <c r="N25" s="15"/>
      <c r="O25" s="8"/>
      <c r="P25" s="9"/>
      <c r="Q25" s="7">
        <f t="shared" ca="1" si="1"/>
        <v>124</v>
      </c>
      <c r="R25" s="15"/>
      <c r="S25" s="10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16"/>
      <c r="AF25" s="8"/>
      <c r="AG25" s="8"/>
      <c r="AH25" s="16"/>
      <c r="AI25" s="10"/>
      <c r="AJ25" s="8"/>
      <c r="AK25" s="16"/>
      <c r="AL25" s="10"/>
      <c r="AM25" s="8"/>
      <c r="AN25" s="10"/>
      <c r="AO25" s="8"/>
      <c r="AP25" s="8"/>
      <c r="AQ25" s="8"/>
      <c r="AR25" s="10"/>
      <c r="AS25" s="8"/>
    </row>
    <row r="26" spans="1:45" ht="12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28"/>
      <c r="M26" s="8"/>
      <c r="N26" s="15"/>
      <c r="O26" s="8"/>
      <c r="P26" s="9"/>
      <c r="Q26" s="7">
        <f t="shared" ca="1" si="1"/>
        <v>124</v>
      </c>
      <c r="R26" s="15"/>
      <c r="S26" s="10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16"/>
      <c r="AF26" s="8"/>
      <c r="AG26" s="8"/>
      <c r="AH26" s="16"/>
      <c r="AI26" s="10"/>
      <c r="AJ26" s="8"/>
      <c r="AK26" s="16"/>
      <c r="AL26" s="10"/>
      <c r="AM26" s="8"/>
      <c r="AN26" s="10"/>
      <c r="AO26" s="8"/>
      <c r="AP26" s="8"/>
      <c r="AQ26" s="8"/>
      <c r="AR26" s="10"/>
      <c r="AS26" s="8"/>
    </row>
    <row r="27" spans="1:45" ht="12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28"/>
      <c r="M27" s="8"/>
      <c r="N27" s="15"/>
      <c r="O27" s="8"/>
      <c r="P27" s="9"/>
      <c r="Q27" s="7">
        <f t="shared" ca="1" si="1"/>
        <v>124</v>
      </c>
      <c r="R27" s="15"/>
      <c r="S27" s="10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16"/>
      <c r="AF27" s="8"/>
      <c r="AG27" s="8"/>
      <c r="AH27" s="16"/>
      <c r="AI27" s="10"/>
      <c r="AJ27" s="8"/>
      <c r="AK27" s="16"/>
      <c r="AL27" s="10"/>
      <c r="AM27" s="8"/>
      <c r="AN27" s="10"/>
      <c r="AO27" s="8"/>
      <c r="AP27" s="8"/>
      <c r="AQ27" s="8"/>
      <c r="AR27" s="10"/>
      <c r="AS27" s="8"/>
    </row>
    <row r="28" spans="1:45" ht="12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28"/>
      <c r="M28" s="8"/>
      <c r="N28" s="15"/>
      <c r="O28" s="8"/>
      <c r="P28" s="9"/>
      <c r="Q28" s="7">
        <f t="shared" ca="1" si="1"/>
        <v>124</v>
      </c>
      <c r="R28" s="15"/>
      <c r="S28" s="10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16"/>
      <c r="AF28" s="8"/>
      <c r="AG28" s="8"/>
      <c r="AH28" s="16"/>
      <c r="AI28" s="10"/>
      <c r="AJ28" s="8"/>
      <c r="AK28" s="16"/>
      <c r="AL28" s="10"/>
      <c r="AM28" s="8"/>
      <c r="AN28" s="10"/>
      <c r="AO28" s="8"/>
      <c r="AP28" s="8"/>
      <c r="AQ28" s="8"/>
      <c r="AR28" s="10"/>
      <c r="AS28" s="8"/>
    </row>
    <row r="29" spans="1:45" ht="12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28"/>
      <c r="M29" s="8"/>
      <c r="N29" s="15"/>
      <c r="O29" s="8"/>
      <c r="P29" s="9"/>
      <c r="Q29" s="7">
        <f t="shared" ca="1" si="1"/>
        <v>124</v>
      </c>
      <c r="R29" s="15"/>
      <c r="S29" s="10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/>
      <c r="AF29" s="8"/>
      <c r="AG29" s="8"/>
      <c r="AH29" s="16"/>
      <c r="AI29" s="10"/>
      <c r="AJ29" s="8"/>
      <c r="AK29" s="16"/>
      <c r="AL29" s="10"/>
      <c r="AM29" s="8"/>
      <c r="AN29" s="10"/>
      <c r="AO29" s="8"/>
      <c r="AP29" s="8"/>
      <c r="AQ29" s="8"/>
      <c r="AR29" s="10"/>
      <c r="AS29" s="8"/>
    </row>
    <row r="30" spans="1:45" ht="12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28"/>
      <c r="M30" s="8"/>
      <c r="N30" s="15"/>
      <c r="O30" s="8"/>
      <c r="P30" s="9"/>
      <c r="Q30" s="7">
        <f t="shared" ca="1" si="1"/>
        <v>124</v>
      </c>
      <c r="R30" s="15"/>
      <c r="S30" s="10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/>
      <c r="AF30" s="8"/>
      <c r="AG30" s="8"/>
      <c r="AH30" s="16"/>
      <c r="AI30" s="10"/>
      <c r="AJ30" s="8"/>
      <c r="AK30" s="16"/>
      <c r="AL30" s="10"/>
      <c r="AM30" s="8"/>
      <c r="AN30" s="10"/>
      <c r="AO30" s="8"/>
      <c r="AP30" s="8"/>
      <c r="AQ30" s="8"/>
      <c r="AR30" s="10"/>
      <c r="AS30" s="8"/>
    </row>
    <row r="31" spans="1:45" ht="12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28"/>
      <c r="M31" s="8"/>
      <c r="N31" s="15"/>
      <c r="O31" s="8"/>
      <c r="P31" s="9"/>
      <c r="Q31" s="7">
        <f t="shared" ca="1" si="1"/>
        <v>124</v>
      </c>
      <c r="R31" s="15"/>
      <c r="S31" s="10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/>
      <c r="AF31" s="8"/>
      <c r="AG31" s="8"/>
      <c r="AH31" s="16"/>
      <c r="AI31" s="10"/>
      <c r="AJ31" s="8"/>
      <c r="AK31" s="16"/>
      <c r="AL31" s="10"/>
      <c r="AM31" s="8"/>
      <c r="AN31" s="10"/>
      <c r="AO31" s="8"/>
      <c r="AP31" s="8"/>
      <c r="AQ31" s="8"/>
      <c r="AR31" s="10"/>
      <c r="AS31" s="8"/>
    </row>
    <row r="32" spans="1:45" ht="12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28"/>
      <c r="M32" s="8"/>
      <c r="N32" s="15"/>
      <c r="O32" s="8"/>
      <c r="P32" s="9"/>
      <c r="Q32" s="7">
        <f t="shared" ca="1" si="1"/>
        <v>124</v>
      </c>
      <c r="R32" s="15"/>
      <c r="S32" s="10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/>
      <c r="AF32" s="8"/>
      <c r="AG32" s="8"/>
      <c r="AH32" s="16"/>
      <c r="AI32" s="10"/>
      <c r="AJ32" s="8"/>
      <c r="AK32" s="16"/>
      <c r="AL32" s="10"/>
      <c r="AM32" s="8"/>
      <c r="AN32" s="10"/>
      <c r="AO32" s="8"/>
      <c r="AP32" s="8"/>
      <c r="AQ32" s="8"/>
      <c r="AR32" s="10"/>
      <c r="AS32" s="8"/>
    </row>
    <row r="33" spans="1:45" ht="12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8"/>
      <c r="M33" s="8"/>
      <c r="N33" s="15"/>
      <c r="O33" s="8"/>
      <c r="P33" s="9"/>
      <c r="Q33" s="7">
        <f t="shared" ca="1" si="1"/>
        <v>124</v>
      </c>
      <c r="R33" s="15"/>
      <c r="S33" s="10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/>
      <c r="AF33" s="8"/>
      <c r="AG33" s="8"/>
      <c r="AH33" s="16"/>
      <c r="AI33" s="10"/>
      <c r="AJ33" s="8"/>
      <c r="AK33" s="16"/>
      <c r="AL33" s="10"/>
      <c r="AM33" s="8"/>
      <c r="AN33" s="10"/>
      <c r="AO33" s="8"/>
      <c r="AP33" s="8"/>
      <c r="AQ33" s="8"/>
      <c r="AR33" s="10"/>
      <c r="AS33" s="8"/>
    </row>
    <row r="34" spans="1:45" ht="12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28"/>
      <c r="M34" s="8"/>
      <c r="N34" s="15"/>
      <c r="O34" s="8"/>
      <c r="P34" s="9"/>
      <c r="Q34" s="7">
        <f t="shared" ca="1" si="1"/>
        <v>124</v>
      </c>
      <c r="R34" s="15"/>
      <c r="S34" s="10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/>
      <c r="AF34" s="8"/>
      <c r="AG34" s="8"/>
      <c r="AH34" s="16"/>
      <c r="AI34" s="10"/>
      <c r="AJ34" s="8"/>
      <c r="AK34" s="16"/>
      <c r="AL34" s="10"/>
      <c r="AM34" s="8"/>
      <c r="AN34" s="10"/>
      <c r="AO34" s="8"/>
      <c r="AP34" s="8"/>
      <c r="AQ34" s="8"/>
      <c r="AR34" s="10"/>
      <c r="AS34" s="8"/>
    </row>
    <row r="35" spans="1:45" ht="12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28"/>
      <c r="M35" s="8"/>
      <c r="N35" s="15"/>
      <c r="O35" s="8"/>
      <c r="P35" s="9"/>
      <c r="Q35" s="7">
        <f t="shared" ca="1" si="1"/>
        <v>124</v>
      </c>
      <c r="R35" s="15"/>
      <c r="S35" s="10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/>
      <c r="AF35" s="8"/>
      <c r="AG35" s="8"/>
      <c r="AH35" s="16"/>
      <c r="AI35" s="10"/>
      <c r="AJ35" s="8"/>
      <c r="AK35" s="16"/>
      <c r="AL35" s="10"/>
      <c r="AM35" s="8"/>
      <c r="AN35" s="10"/>
      <c r="AO35" s="8"/>
      <c r="AP35" s="8"/>
      <c r="AQ35" s="8"/>
      <c r="AR35" s="10"/>
      <c r="AS35" s="8"/>
    </row>
    <row r="36" spans="1:45" ht="12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"/>
      <c r="M36" s="8"/>
      <c r="N36" s="15"/>
      <c r="O36" s="8"/>
      <c r="P36" s="9"/>
      <c r="Q36" s="7">
        <f t="shared" ca="1" si="1"/>
        <v>124</v>
      </c>
      <c r="R36" s="15"/>
      <c r="S36" s="10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/>
      <c r="AF36" s="8"/>
      <c r="AG36" s="8"/>
      <c r="AH36" s="16"/>
      <c r="AI36" s="10"/>
      <c r="AJ36" s="8"/>
      <c r="AK36" s="16"/>
      <c r="AL36" s="10"/>
      <c r="AM36" s="8"/>
      <c r="AN36" s="10"/>
      <c r="AO36" s="8"/>
      <c r="AP36" s="8"/>
      <c r="AQ36" s="8"/>
      <c r="AR36" s="10"/>
      <c r="AS36" s="8"/>
    </row>
    <row r="37" spans="1:45" ht="12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28"/>
      <c r="M37" s="8"/>
      <c r="N37" s="15"/>
      <c r="O37" s="8"/>
      <c r="P37" s="9"/>
      <c r="Q37" s="7">
        <f t="shared" ca="1" si="1"/>
        <v>124</v>
      </c>
      <c r="R37" s="15"/>
      <c r="S37" s="10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/>
      <c r="AF37" s="8"/>
      <c r="AG37" s="8"/>
      <c r="AH37" s="16"/>
      <c r="AI37" s="10"/>
      <c r="AJ37" s="8"/>
      <c r="AK37" s="16"/>
      <c r="AL37" s="10"/>
      <c r="AM37" s="8"/>
      <c r="AN37" s="10"/>
      <c r="AO37" s="8"/>
      <c r="AP37" s="8"/>
      <c r="AQ37" s="8"/>
      <c r="AR37" s="10"/>
      <c r="AS37" s="8"/>
    </row>
    <row r="38" spans="1:45" ht="12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28"/>
      <c r="M38" s="8"/>
      <c r="N38" s="15"/>
      <c r="O38" s="8"/>
      <c r="P38" s="9"/>
      <c r="Q38" s="7">
        <f t="shared" ca="1" si="1"/>
        <v>124</v>
      </c>
      <c r="R38" s="15"/>
      <c r="S38" s="10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/>
      <c r="AF38" s="8"/>
      <c r="AG38" s="8"/>
      <c r="AH38" s="16"/>
      <c r="AI38" s="10"/>
      <c r="AJ38" s="8"/>
      <c r="AK38" s="16"/>
      <c r="AL38" s="10"/>
      <c r="AM38" s="8"/>
      <c r="AN38" s="10"/>
      <c r="AO38" s="8"/>
      <c r="AP38" s="8"/>
      <c r="AQ38" s="8"/>
      <c r="AR38" s="10"/>
      <c r="AS38" s="8"/>
    </row>
    <row r="39" spans="1:45" ht="12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28"/>
      <c r="M39" s="8"/>
      <c r="N39" s="15"/>
      <c r="O39" s="8"/>
      <c r="P39" s="9"/>
      <c r="Q39" s="7">
        <f t="shared" ca="1" si="1"/>
        <v>124</v>
      </c>
      <c r="R39" s="15"/>
      <c r="S39" s="10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/>
      <c r="AF39" s="8"/>
      <c r="AG39" s="8"/>
      <c r="AH39" s="16"/>
      <c r="AI39" s="10"/>
      <c r="AJ39" s="8"/>
      <c r="AK39" s="16"/>
      <c r="AL39" s="10"/>
      <c r="AM39" s="8"/>
      <c r="AN39" s="10"/>
      <c r="AO39" s="8"/>
      <c r="AP39" s="8"/>
      <c r="AQ39" s="8"/>
      <c r="AR39" s="10"/>
      <c r="AS39" s="8"/>
    </row>
    <row r="40" spans="1:45" ht="12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28"/>
      <c r="M40" s="8"/>
      <c r="N40" s="15"/>
      <c r="O40" s="8"/>
      <c r="P40" s="9"/>
      <c r="Q40" s="7">
        <f t="shared" ca="1" si="1"/>
        <v>124</v>
      </c>
      <c r="R40" s="15"/>
      <c r="S40" s="10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/>
      <c r="AF40" s="8"/>
      <c r="AG40" s="8"/>
      <c r="AH40" s="16"/>
      <c r="AI40" s="10"/>
      <c r="AJ40" s="8"/>
      <c r="AK40" s="16"/>
      <c r="AL40" s="10"/>
      <c r="AM40" s="8"/>
      <c r="AN40" s="10"/>
      <c r="AO40" s="8"/>
      <c r="AP40" s="8"/>
      <c r="AQ40" s="8"/>
      <c r="AR40" s="10"/>
      <c r="AS40" s="8"/>
    </row>
    <row r="41" spans="1:45" ht="12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28"/>
      <c r="M41" s="8"/>
      <c r="N41" s="15"/>
      <c r="O41" s="8"/>
      <c r="P41" s="9"/>
      <c r="Q41" s="7">
        <f t="shared" ca="1" si="1"/>
        <v>124</v>
      </c>
      <c r="R41" s="15"/>
      <c r="S41" s="10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/>
      <c r="AF41" s="8"/>
      <c r="AG41" s="8"/>
      <c r="AH41" s="16"/>
      <c r="AI41" s="10"/>
      <c r="AJ41" s="8"/>
      <c r="AK41" s="16"/>
      <c r="AL41" s="10"/>
      <c r="AM41" s="8"/>
      <c r="AN41" s="10"/>
      <c r="AO41" s="8"/>
      <c r="AP41" s="8"/>
      <c r="AQ41" s="8"/>
      <c r="AR41" s="10"/>
      <c r="AS41" s="8"/>
    </row>
    <row r="42" spans="1:45" ht="12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28"/>
      <c r="M42" s="8"/>
      <c r="N42" s="15"/>
      <c r="O42" s="8"/>
      <c r="P42" s="9"/>
      <c r="Q42" s="7">
        <f t="shared" ca="1" si="1"/>
        <v>124</v>
      </c>
      <c r="R42" s="15"/>
      <c r="S42" s="10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/>
      <c r="AF42" s="8"/>
      <c r="AG42" s="8"/>
      <c r="AH42" s="16"/>
      <c r="AI42" s="10"/>
      <c r="AJ42" s="8"/>
      <c r="AK42" s="16"/>
      <c r="AL42" s="10"/>
      <c r="AM42" s="8"/>
      <c r="AN42" s="10"/>
      <c r="AO42" s="8"/>
      <c r="AP42" s="8"/>
      <c r="AQ42" s="8"/>
      <c r="AR42" s="10"/>
      <c r="AS42" s="8"/>
    </row>
    <row r="43" spans="1:45" ht="12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28"/>
      <c r="M43" s="8"/>
      <c r="N43" s="15"/>
      <c r="O43" s="8"/>
      <c r="P43" s="9"/>
      <c r="Q43" s="7">
        <f t="shared" ca="1" si="1"/>
        <v>124</v>
      </c>
      <c r="R43" s="15"/>
      <c r="S43" s="10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/>
      <c r="AF43" s="8"/>
      <c r="AG43" s="8"/>
      <c r="AH43" s="16"/>
      <c r="AI43" s="10"/>
      <c r="AJ43" s="8"/>
      <c r="AK43" s="16"/>
      <c r="AL43" s="10"/>
      <c r="AM43" s="8"/>
      <c r="AN43" s="10"/>
      <c r="AO43" s="8"/>
      <c r="AP43" s="8"/>
      <c r="AQ43" s="8"/>
      <c r="AR43" s="10"/>
      <c r="AS43" s="8"/>
    </row>
    <row r="44" spans="1:45" ht="12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28"/>
      <c r="M44" s="8"/>
      <c r="N44" s="15"/>
      <c r="O44" s="8"/>
      <c r="P44" s="9"/>
      <c r="Q44" s="7">
        <f t="shared" ca="1" si="1"/>
        <v>124</v>
      </c>
      <c r="R44" s="15"/>
      <c r="S44" s="10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/>
      <c r="AF44" s="8"/>
      <c r="AG44" s="8"/>
      <c r="AH44" s="16"/>
      <c r="AI44" s="10"/>
      <c r="AJ44" s="8"/>
      <c r="AK44" s="16"/>
      <c r="AL44" s="10"/>
      <c r="AM44" s="8"/>
      <c r="AN44" s="10"/>
      <c r="AO44" s="8"/>
      <c r="AP44" s="8"/>
      <c r="AQ44" s="8"/>
      <c r="AR44" s="10"/>
      <c r="AS44" s="8"/>
    </row>
    <row r="45" spans="1:45" ht="12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28"/>
      <c r="M45" s="8"/>
      <c r="N45" s="15"/>
      <c r="O45" s="8"/>
      <c r="P45" s="9"/>
      <c r="Q45" s="7">
        <f t="shared" ca="1" si="1"/>
        <v>124</v>
      </c>
      <c r="R45" s="15"/>
      <c r="S45" s="10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/>
      <c r="AF45" s="8"/>
      <c r="AG45" s="8"/>
      <c r="AH45" s="16"/>
      <c r="AI45" s="10"/>
      <c r="AJ45" s="8"/>
      <c r="AK45" s="16"/>
      <c r="AL45" s="10"/>
      <c r="AM45" s="8"/>
      <c r="AN45" s="10"/>
      <c r="AO45" s="8"/>
      <c r="AP45" s="8"/>
      <c r="AQ45" s="8"/>
      <c r="AR45" s="10"/>
      <c r="AS45" s="8"/>
    </row>
    <row r="46" spans="1:45" ht="12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28"/>
      <c r="M46" s="8"/>
      <c r="N46" s="15"/>
      <c r="O46" s="8"/>
      <c r="P46" s="9"/>
      <c r="Q46" s="7">
        <f t="shared" ca="1" si="1"/>
        <v>124</v>
      </c>
      <c r="R46" s="15"/>
      <c r="S46" s="10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/>
      <c r="AF46" s="8"/>
      <c r="AG46" s="8"/>
      <c r="AH46" s="16"/>
      <c r="AI46" s="10"/>
      <c r="AJ46" s="8"/>
      <c r="AK46" s="16"/>
      <c r="AL46" s="10"/>
      <c r="AM46" s="8"/>
      <c r="AN46" s="10"/>
      <c r="AO46" s="8"/>
      <c r="AP46" s="8"/>
      <c r="AQ46" s="8"/>
      <c r="AR46" s="10"/>
      <c r="AS46" s="8"/>
    </row>
    <row r="47" spans="1:45" ht="12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28"/>
      <c r="M47" s="8"/>
      <c r="N47" s="15"/>
      <c r="O47" s="8"/>
      <c r="P47" s="9"/>
      <c r="Q47" s="7">
        <f t="shared" ca="1" si="1"/>
        <v>124</v>
      </c>
      <c r="R47" s="15"/>
      <c r="S47" s="10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/>
      <c r="AF47" s="8"/>
      <c r="AG47" s="8"/>
      <c r="AH47" s="16"/>
      <c r="AI47" s="10"/>
      <c r="AJ47" s="8"/>
      <c r="AK47" s="16"/>
      <c r="AL47" s="10"/>
      <c r="AM47" s="8"/>
      <c r="AN47" s="10"/>
      <c r="AO47" s="8"/>
      <c r="AP47" s="8"/>
      <c r="AQ47" s="8"/>
      <c r="AR47" s="10"/>
      <c r="AS47" s="8"/>
    </row>
    <row r="48" spans="1:45" ht="12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28"/>
      <c r="M48" s="8"/>
      <c r="N48" s="15"/>
      <c r="O48" s="8"/>
      <c r="P48" s="9"/>
      <c r="Q48" s="7">
        <f t="shared" ca="1" si="1"/>
        <v>124</v>
      </c>
      <c r="R48" s="15"/>
      <c r="S48" s="10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/>
      <c r="AF48" s="8"/>
      <c r="AG48" s="8"/>
      <c r="AH48" s="16"/>
      <c r="AI48" s="10"/>
      <c r="AJ48" s="8"/>
      <c r="AK48" s="16"/>
      <c r="AL48" s="10"/>
      <c r="AM48" s="8"/>
      <c r="AN48" s="10"/>
      <c r="AO48" s="8"/>
      <c r="AP48" s="8"/>
      <c r="AQ48" s="8"/>
      <c r="AR48" s="10"/>
      <c r="AS48" s="8"/>
    </row>
    <row r="49" spans="1:45" ht="12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28"/>
      <c r="M49" s="8"/>
      <c r="N49" s="15"/>
      <c r="O49" s="8"/>
      <c r="P49" s="9"/>
      <c r="Q49" s="7">
        <f t="shared" ca="1" si="1"/>
        <v>124</v>
      </c>
      <c r="R49" s="15"/>
      <c r="S49" s="10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/>
      <c r="AF49" s="8"/>
      <c r="AG49" s="8"/>
      <c r="AH49" s="16"/>
      <c r="AI49" s="10"/>
      <c r="AJ49" s="8"/>
      <c r="AK49" s="16"/>
      <c r="AL49" s="10"/>
      <c r="AM49" s="8"/>
      <c r="AN49" s="10"/>
      <c r="AO49" s="8"/>
      <c r="AP49" s="8"/>
      <c r="AQ49" s="8"/>
      <c r="AR49" s="10"/>
      <c r="AS49" s="8"/>
    </row>
    <row r="50" spans="1:45" ht="12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28"/>
      <c r="M50" s="8"/>
      <c r="N50" s="15"/>
      <c r="O50" s="8"/>
      <c r="P50" s="9"/>
      <c r="Q50" s="7">
        <f t="shared" ca="1" si="1"/>
        <v>124</v>
      </c>
      <c r="R50" s="15"/>
      <c r="S50" s="10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/>
      <c r="AF50" s="8"/>
      <c r="AG50" s="8"/>
      <c r="AH50" s="16"/>
      <c r="AI50" s="10"/>
      <c r="AJ50" s="8"/>
      <c r="AK50" s="16"/>
      <c r="AL50" s="10"/>
      <c r="AM50" s="8"/>
      <c r="AN50" s="10"/>
      <c r="AO50" s="8"/>
      <c r="AP50" s="8"/>
      <c r="AQ50" s="8"/>
      <c r="AR50" s="10"/>
      <c r="AS50" s="8"/>
    </row>
    <row r="51" spans="1:45" ht="12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28"/>
      <c r="M51" s="8"/>
      <c r="N51" s="15"/>
      <c r="O51" s="8"/>
      <c r="P51" s="9"/>
      <c r="Q51" s="7">
        <f t="shared" ca="1" si="1"/>
        <v>124</v>
      </c>
      <c r="R51" s="15"/>
      <c r="S51" s="10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/>
      <c r="AF51" s="8"/>
      <c r="AG51" s="8"/>
      <c r="AH51" s="16"/>
      <c r="AI51" s="10"/>
      <c r="AJ51" s="8"/>
      <c r="AK51" s="16"/>
      <c r="AL51" s="10"/>
      <c r="AM51" s="8"/>
      <c r="AN51" s="10"/>
      <c r="AO51" s="8"/>
      <c r="AP51" s="8"/>
      <c r="AQ51" s="8"/>
      <c r="AR51" s="10"/>
      <c r="AS51" s="8"/>
    </row>
    <row r="52" spans="1:45" ht="12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28"/>
      <c r="M52" s="8"/>
      <c r="N52" s="15"/>
      <c r="O52" s="8"/>
      <c r="P52" s="9"/>
      <c r="Q52" s="7">
        <f t="shared" ca="1" si="1"/>
        <v>124</v>
      </c>
      <c r="R52" s="15"/>
      <c r="S52" s="10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/>
      <c r="AF52" s="8"/>
      <c r="AG52" s="8"/>
      <c r="AH52" s="16"/>
      <c r="AI52" s="10"/>
      <c r="AJ52" s="8"/>
      <c r="AK52" s="16"/>
      <c r="AL52" s="10"/>
      <c r="AM52" s="8"/>
      <c r="AN52" s="10"/>
      <c r="AO52" s="8"/>
      <c r="AP52" s="8"/>
      <c r="AQ52" s="8"/>
      <c r="AR52" s="10"/>
      <c r="AS52" s="8"/>
    </row>
    <row r="53" spans="1:45" ht="12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28"/>
      <c r="M53" s="8"/>
      <c r="N53" s="15"/>
      <c r="O53" s="8"/>
      <c r="P53" s="9"/>
      <c r="Q53" s="7">
        <f t="shared" ca="1" si="1"/>
        <v>124</v>
      </c>
      <c r="R53" s="15"/>
      <c r="S53" s="10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/>
      <c r="AF53" s="8"/>
      <c r="AG53" s="8"/>
      <c r="AH53" s="16"/>
      <c r="AI53" s="10"/>
      <c r="AJ53" s="8"/>
      <c r="AK53" s="16"/>
      <c r="AL53" s="10"/>
      <c r="AM53" s="8"/>
      <c r="AN53" s="10"/>
      <c r="AO53" s="8"/>
      <c r="AP53" s="8"/>
      <c r="AQ53" s="8"/>
      <c r="AR53" s="10"/>
      <c r="AS53" s="8"/>
    </row>
    <row r="54" spans="1:45" ht="12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28"/>
      <c r="M54" s="8"/>
      <c r="N54" s="15"/>
      <c r="O54" s="8"/>
      <c r="P54" s="9"/>
      <c r="Q54" s="7">
        <f t="shared" ca="1" si="1"/>
        <v>124</v>
      </c>
      <c r="R54" s="15"/>
      <c r="S54" s="10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/>
      <c r="AF54" s="8"/>
      <c r="AG54" s="8"/>
      <c r="AH54" s="16"/>
      <c r="AI54" s="10"/>
      <c r="AJ54" s="8"/>
      <c r="AK54" s="16"/>
      <c r="AL54" s="10"/>
      <c r="AM54" s="8"/>
      <c r="AN54" s="10"/>
      <c r="AO54" s="8"/>
      <c r="AP54" s="8"/>
      <c r="AQ54" s="8"/>
      <c r="AR54" s="10"/>
      <c r="AS54" s="8"/>
    </row>
    <row r="55" spans="1:45" ht="12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28"/>
      <c r="M55" s="8"/>
      <c r="N55" s="15"/>
      <c r="O55" s="8"/>
      <c r="P55" s="9"/>
      <c r="Q55" s="7">
        <f t="shared" ca="1" si="1"/>
        <v>124</v>
      </c>
      <c r="R55" s="15"/>
      <c r="S55" s="10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/>
      <c r="AF55" s="8"/>
      <c r="AG55" s="8"/>
      <c r="AH55" s="16"/>
      <c r="AI55" s="10"/>
      <c r="AJ55" s="8"/>
      <c r="AK55" s="16"/>
      <c r="AL55" s="10"/>
      <c r="AM55" s="8"/>
      <c r="AN55" s="10"/>
      <c r="AO55" s="8"/>
      <c r="AP55" s="8"/>
      <c r="AQ55" s="8"/>
      <c r="AR55" s="10"/>
      <c r="AS55" s="8"/>
    </row>
    <row r="56" spans="1:45" ht="12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28"/>
      <c r="M56" s="8"/>
      <c r="N56" s="15"/>
      <c r="O56" s="8"/>
      <c r="P56" s="9"/>
      <c r="Q56" s="7">
        <f t="shared" ca="1" si="1"/>
        <v>124</v>
      </c>
      <c r="R56" s="15"/>
      <c r="S56" s="10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/>
      <c r="AF56" s="8"/>
      <c r="AG56" s="8"/>
      <c r="AH56" s="16"/>
      <c r="AI56" s="10"/>
      <c r="AJ56" s="8"/>
      <c r="AK56" s="16"/>
      <c r="AL56" s="10"/>
      <c r="AM56" s="8"/>
      <c r="AN56" s="10"/>
      <c r="AO56" s="8"/>
      <c r="AP56" s="8"/>
      <c r="AQ56" s="8"/>
      <c r="AR56" s="10"/>
      <c r="AS56" s="8"/>
    </row>
    <row r="57" spans="1:45" ht="12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28"/>
      <c r="M57" s="8"/>
      <c r="N57" s="15"/>
      <c r="O57" s="8"/>
      <c r="P57" s="9"/>
      <c r="Q57" s="7">
        <f t="shared" ca="1" si="1"/>
        <v>124</v>
      </c>
      <c r="R57" s="15"/>
      <c r="S57" s="10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/>
      <c r="AF57" s="8"/>
      <c r="AG57" s="8"/>
      <c r="AH57" s="16"/>
      <c r="AI57" s="10"/>
      <c r="AJ57" s="8"/>
      <c r="AK57" s="16"/>
      <c r="AL57" s="10"/>
      <c r="AM57" s="8"/>
      <c r="AN57" s="10"/>
      <c r="AO57" s="8"/>
      <c r="AP57" s="8"/>
      <c r="AQ57" s="8"/>
      <c r="AR57" s="10"/>
      <c r="AS57" s="8"/>
    </row>
    <row r="58" spans="1:45" ht="12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28"/>
      <c r="M58" s="8"/>
      <c r="N58" s="15"/>
      <c r="O58" s="8"/>
      <c r="P58" s="9"/>
      <c r="Q58" s="7">
        <f t="shared" ca="1" si="1"/>
        <v>124</v>
      </c>
      <c r="R58" s="15"/>
      <c r="S58" s="10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/>
      <c r="AF58" s="8"/>
      <c r="AG58" s="8"/>
      <c r="AH58" s="16"/>
      <c r="AI58" s="10"/>
      <c r="AJ58" s="8"/>
      <c r="AK58" s="16"/>
      <c r="AL58" s="10"/>
      <c r="AM58" s="8"/>
      <c r="AN58" s="10"/>
      <c r="AO58" s="8"/>
      <c r="AP58" s="8"/>
      <c r="AQ58" s="8"/>
      <c r="AR58" s="10"/>
      <c r="AS58" s="8"/>
    </row>
    <row r="59" spans="1:45" ht="12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28"/>
      <c r="M59" s="8"/>
      <c r="N59" s="15"/>
      <c r="O59" s="8"/>
      <c r="P59" s="9"/>
      <c r="Q59" s="7">
        <f t="shared" ca="1" si="1"/>
        <v>124</v>
      </c>
      <c r="R59" s="15"/>
      <c r="S59" s="10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/>
      <c r="AF59" s="8"/>
      <c r="AG59" s="8"/>
      <c r="AH59" s="16"/>
      <c r="AI59" s="10"/>
      <c r="AJ59" s="8"/>
      <c r="AK59" s="16"/>
      <c r="AL59" s="10"/>
      <c r="AM59" s="8"/>
      <c r="AN59" s="10"/>
      <c r="AO59" s="8"/>
      <c r="AP59" s="8"/>
      <c r="AQ59" s="8"/>
      <c r="AR59" s="10"/>
      <c r="AS59" s="8"/>
    </row>
    <row r="60" spans="1:45" ht="12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28"/>
      <c r="M60" s="8"/>
      <c r="N60" s="15"/>
      <c r="O60" s="8"/>
      <c r="P60" s="9"/>
      <c r="Q60" s="7">
        <f t="shared" ca="1" si="1"/>
        <v>124</v>
      </c>
      <c r="R60" s="15"/>
      <c r="S60" s="10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/>
      <c r="AF60" s="8"/>
      <c r="AG60" s="8"/>
      <c r="AH60" s="16"/>
      <c r="AI60" s="10"/>
      <c r="AJ60" s="8"/>
      <c r="AK60" s="16"/>
      <c r="AL60" s="10"/>
      <c r="AM60" s="8"/>
      <c r="AN60" s="10"/>
      <c r="AO60" s="8"/>
      <c r="AP60" s="8"/>
      <c r="AQ60" s="8"/>
      <c r="AR60" s="10"/>
      <c r="AS60" s="8"/>
    </row>
    <row r="61" spans="1:45" ht="12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28"/>
      <c r="M61" s="8"/>
      <c r="N61" s="15"/>
      <c r="O61" s="8"/>
      <c r="P61" s="9"/>
      <c r="Q61" s="7">
        <f t="shared" ca="1" si="1"/>
        <v>124</v>
      </c>
      <c r="R61" s="15"/>
      <c r="S61" s="10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/>
      <c r="AF61" s="8"/>
      <c r="AG61" s="8"/>
      <c r="AH61" s="16"/>
      <c r="AI61" s="10"/>
      <c r="AJ61" s="8"/>
      <c r="AK61" s="16"/>
      <c r="AL61" s="10"/>
      <c r="AM61" s="8"/>
      <c r="AN61" s="10"/>
      <c r="AO61" s="8"/>
      <c r="AP61" s="8"/>
      <c r="AQ61" s="8"/>
      <c r="AR61" s="10"/>
      <c r="AS61" s="8"/>
    </row>
    <row r="62" spans="1:45" ht="12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28"/>
      <c r="M62" s="8"/>
      <c r="N62" s="15"/>
      <c r="O62" s="8"/>
      <c r="P62" s="9"/>
      <c r="Q62" s="7">
        <f t="shared" ca="1" si="1"/>
        <v>124</v>
      </c>
      <c r="R62" s="15"/>
      <c r="S62" s="10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/>
      <c r="AF62" s="8"/>
      <c r="AG62" s="8"/>
      <c r="AH62" s="16"/>
      <c r="AI62" s="10"/>
      <c r="AJ62" s="8"/>
      <c r="AK62" s="16"/>
      <c r="AL62" s="10"/>
      <c r="AM62" s="8"/>
      <c r="AN62" s="10"/>
      <c r="AO62" s="8"/>
      <c r="AP62" s="8"/>
      <c r="AQ62" s="8"/>
      <c r="AR62" s="10"/>
      <c r="AS62" s="8"/>
    </row>
    <row r="63" spans="1:45" ht="12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28"/>
      <c r="M63" s="8"/>
      <c r="N63" s="15"/>
      <c r="O63" s="8"/>
      <c r="P63" s="9"/>
      <c r="Q63" s="7">
        <f t="shared" ca="1" si="1"/>
        <v>124</v>
      </c>
      <c r="R63" s="15"/>
      <c r="S63" s="10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/>
      <c r="AF63" s="8"/>
      <c r="AG63" s="8"/>
      <c r="AH63" s="16"/>
      <c r="AI63" s="10"/>
      <c r="AJ63" s="8"/>
      <c r="AK63" s="16"/>
      <c r="AL63" s="10"/>
      <c r="AM63" s="8"/>
      <c r="AN63" s="10"/>
      <c r="AO63" s="8"/>
      <c r="AP63" s="8"/>
      <c r="AQ63" s="8"/>
      <c r="AR63" s="10"/>
      <c r="AS63" s="8"/>
    </row>
    <row r="64" spans="1:45" ht="12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28"/>
      <c r="M64" s="8"/>
      <c r="N64" s="15"/>
      <c r="O64" s="8"/>
      <c r="P64" s="9"/>
      <c r="Q64" s="7">
        <f t="shared" ca="1" si="1"/>
        <v>124</v>
      </c>
      <c r="R64" s="15"/>
      <c r="S64" s="10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/>
      <c r="AF64" s="8"/>
      <c r="AG64" s="8"/>
      <c r="AH64" s="16"/>
      <c r="AI64" s="10"/>
      <c r="AJ64" s="8"/>
      <c r="AK64" s="16"/>
      <c r="AL64" s="10"/>
      <c r="AM64" s="8"/>
      <c r="AN64" s="10"/>
      <c r="AO64" s="8"/>
      <c r="AP64" s="8"/>
      <c r="AQ64" s="8"/>
      <c r="AR64" s="10"/>
      <c r="AS64" s="8"/>
    </row>
    <row r="65" spans="1:45" ht="12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28"/>
      <c r="M65" s="8"/>
      <c r="N65" s="15"/>
      <c r="O65" s="8"/>
      <c r="P65" s="9"/>
      <c r="Q65" s="7">
        <f t="shared" ca="1" si="1"/>
        <v>124</v>
      </c>
      <c r="R65" s="15"/>
      <c r="S65" s="10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/>
      <c r="AF65" s="8"/>
      <c r="AG65" s="8"/>
      <c r="AH65" s="16"/>
      <c r="AI65" s="10"/>
      <c r="AJ65" s="8"/>
      <c r="AK65" s="16"/>
      <c r="AL65" s="10"/>
      <c r="AM65" s="8"/>
      <c r="AN65" s="10"/>
      <c r="AO65" s="8"/>
      <c r="AP65" s="8"/>
      <c r="AQ65" s="8"/>
      <c r="AR65" s="10"/>
      <c r="AS65" s="8"/>
    </row>
    <row r="66" spans="1:45" ht="12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28"/>
      <c r="M66" s="8"/>
      <c r="N66" s="15"/>
      <c r="O66" s="8"/>
      <c r="P66" s="9"/>
      <c r="Q66" s="7">
        <f t="shared" ca="1" si="1"/>
        <v>124</v>
      </c>
      <c r="R66" s="15"/>
      <c r="S66" s="10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/>
      <c r="AF66" s="8"/>
      <c r="AG66" s="8"/>
      <c r="AH66" s="16"/>
      <c r="AI66" s="10"/>
      <c r="AJ66" s="8"/>
      <c r="AK66" s="16"/>
      <c r="AL66" s="10"/>
      <c r="AM66" s="8"/>
      <c r="AN66" s="10"/>
      <c r="AO66" s="8"/>
      <c r="AP66" s="8"/>
      <c r="AQ66" s="8"/>
      <c r="AR66" s="10"/>
      <c r="AS66" s="8"/>
    </row>
    <row r="67" spans="1:45" ht="12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28"/>
      <c r="M67" s="8"/>
      <c r="N67" s="15"/>
      <c r="O67" s="8"/>
      <c r="P67" s="9"/>
      <c r="Q67" s="7">
        <f t="shared" ca="1" si="1"/>
        <v>124</v>
      </c>
      <c r="R67" s="15"/>
      <c r="S67" s="10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/>
      <c r="AF67" s="8"/>
      <c r="AG67" s="8"/>
      <c r="AH67" s="16"/>
      <c r="AI67" s="10"/>
      <c r="AJ67" s="8"/>
      <c r="AK67" s="16"/>
      <c r="AL67" s="10"/>
      <c r="AM67" s="8"/>
      <c r="AN67" s="10"/>
      <c r="AO67" s="8"/>
      <c r="AP67" s="8"/>
      <c r="AQ67" s="8"/>
      <c r="AR67" s="10"/>
      <c r="AS67" s="8"/>
    </row>
    <row r="68" spans="1:45" ht="12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28"/>
      <c r="M68" s="8"/>
      <c r="N68" s="15"/>
      <c r="O68" s="8"/>
      <c r="P68" s="9"/>
      <c r="Q68" s="7">
        <f t="shared" ca="1" si="1"/>
        <v>124</v>
      </c>
      <c r="R68" s="15"/>
      <c r="S68" s="10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/>
      <c r="AF68" s="8"/>
      <c r="AG68" s="8"/>
      <c r="AH68" s="16"/>
      <c r="AI68" s="10"/>
      <c r="AJ68" s="8"/>
      <c r="AK68" s="16"/>
      <c r="AL68" s="10"/>
      <c r="AM68" s="8"/>
      <c r="AN68" s="10"/>
      <c r="AO68" s="8"/>
      <c r="AP68" s="8"/>
      <c r="AQ68" s="8"/>
      <c r="AR68" s="10"/>
      <c r="AS68" s="8"/>
    </row>
    <row r="69" spans="1:45" ht="12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28"/>
      <c r="M69" s="8"/>
      <c r="N69" s="15"/>
      <c r="O69" s="8"/>
      <c r="P69" s="9"/>
      <c r="Q69" s="7">
        <f t="shared" ca="1" si="1"/>
        <v>124</v>
      </c>
      <c r="R69" s="15"/>
      <c r="S69" s="10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/>
      <c r="AF69" s="8"/>
      <c r="AG69" s="8"/>
      <c r="AH69" s="16"/>
      <c r="AI69" s="10"/>
      <c r="AJ69" s="8"/>
      <c r="AK69" s="16"/>
      <c r="AL69" s="10"/>
      <c r="AM69" s="8"/>
      <c r="AN69" s="10"/>
      <c r="AO69" s="8"/>
      <c r="AP69" s="8"/>
      <c r="AQ69" s="8"/>
      <c r="AR69" s="10"/>
      <c r="AS69" s="8"/>
    </row>
    <row r="70" spans="1:45" ht="12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28"/>
      <c r="M70" s="8"/>
      <c r="N70" s="15"/>
      <c r="O70" s="8"/>
      <c r="P70" s="9"/>
      <c r="Q70" s="7">
        <f t="shared" ca="1" si="1"/>
        <v>124</v>
      </c>
      <c r="R70" s="15"/>
      <c r="S70" s="10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/>
      <c r="AF70" s="8"/>
      <c r="AG70" s="8"/>
      <c r="AH70" s="16"/>
      <c r="AI70" s="10"/>
      <c r="AJ70" s="8"/>
      <c r="AK70" s="16"/>
      <c r="AL70" s="10"/>
      <c r="AM70" s="8"/>
      <c r="AN70" s="10"/>
      <c r="AO70" s="8"/>
      <c r="AP70" s="8"/>
      <c r="AQ70" s="8"/>
      <c r="AR70" s="10"/>
      <c r="AS70" s="8"/>
    </row>
    <row r="71" spans="1:45" ht="12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28"/>
      <c r="M71" s="8"/>
      <c r="N71" s="15"/>
      <c r="O71" s="8"/>
      <c r="P71" s="9"/>
      <c r="Q71" s="7">
        <f t="shared" ca="1" si="1"/>
        <v>124</v>
      </c>
      <c r="R71" s="15"/>
      <c r="S71" s="10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/>
      <c r="AF71" s="8"/>
      <c r="AG71" s="8"/>
      <c r="AH71" s="16"/>
      <c r="AI71" s="10"/>
      <c r="AJ71" s="8"/>
      <c r="AK71" s="16"/>
      <c r="AL71" s="10"/>
      <c r="AM71" s="8"/>
      <c r="AN71" s="10"/>
      <c r="AO71" s="8"/>
      <c r="AP71" s="8"/>
      <c r="AQ71" s="8"/>
      <c r="AR71" s="10"/>
      <c r="AS71" s="8"/>
    </row>
    <row r="72" spans="1:45" ht="12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28"/>
      <c r="M72" s="8"/>
      <c r="N72" s="15"/>
      <c r="O72" s="8"/>
      <c r="P72" s="9"/>
      <c r="Q72" s="7">
        <f t="shared" ca="1" si="1"/>
        <v>124</v>
      </c>
      <c r="R72" s="15"/>
      <c r="S72" s="10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/>
      <c r="AF72" s="8"/>
      <c r="AG72" s="8"/>
      <c r="AH72" s="16"/>
      <c r="AI72" s="10"/>
      <c r="AJ72" s="8"/>
      <c r="AK72" s="16"/>
      <c r="AL72" s="10"/>
      <c r="AM72" s="8"/>
      <c r="AN72" s="10"/>
      <c r="AO72" s="8"/>
      <c r="AP72" s="8"/>
      <c r="AQ72" s="8"/>
      <c r="AR72" s="10"/>
      <c r="AS72" s="8"/>
    </row>
    <row r="73" spans="1:45" ht="12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28"/>
      <c r="M73" s="8"/>
      <c r="N73" s="15"/>
      <c r="O73" s="8"/>
      <c r="P73" s="9"/>
      <c r="Q73" s="7">
        <f t="shared" ca="1" si="1"/>
        <v>124</v>
      </c>
      <c r="R73" s="15"/>
      <c r="S73" s="10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/>
      <c r="AF73" s="8"/>
      <c r="AG73" s="8"/>
      <c r="AH73" s="16"/>
      <c r="AI73" s="10"/>
      <c r="AJ73" s="8"/>
      <c r="AK73" s="16"/>
      <c r="AL73" s="10"/>
      <c r="AM73" s="8"/>
      <c r="AN73" s="10"/>
      <c r="AO73" s="8"/>
      <c r="AP73" s="8"/>
      <c r="AQ73" s="8"/>
      <c r="AR73" s="10"/>
      <c r="AS73" s="8"/>
    </row>
    <row r="74" spans="1:45" ht="12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28"/>
      <c r="M74" s="8"/>
      <c r="N74" s="15"/>
      <c r="O74" s="8"/>
      <c r="P74" s="9"/>
      <c r="Q74" s="7">
        <f t="shared" ca="1" si="1"/>
        <v>124</v>
      </c>
      <c r="R74" s="15"/>
      <c r="S74" s="10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/>
      <c r="AF74" s="8"/>
      <c r="AG74" s="8"/>
      <c r="AH74" s="16"/>
      <c r="AI74" s="10"/>
      <c r="AJ74" s="8"/>
      <c r="AK74" s="16"/>
      <c r="AL74" s="10"/>
      <c r="AM74" s="8"/>
      <c r="AN74" s="10"/>
      <c r="AO74" s="8"/>
      <c r="AP74" s="8"/>
      <c r="AQ74" s="8"/>
      <c r="AR74" s="10"/>
      <c r="AS74" s="8"/>
    </row>
    <row r="75" spans="1:45" ht="12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28"/>
      <c r="M75" s="8"/>
      <c r="N75" s="15"/>
      <c r="O75" s="8"/>
      <c r="P75" s="9"/>
      <c r="Q75" s="7">
        <f t="shared" ca="1" si="1"/>
        <v>124</v>
      </c>
      <c r="R75" s="15"/>
      <c r="S75" s="10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/>
      <c r="AF75" s="8"/>
      <c r="AG75" s="8"/>
      <c r="AH75" s="16"/>
      <c r="AI75" s="10"/>
      <c r="AJ75" s="8"/>
      <c r="AK75" s="16"/>
      <c r="AL75" s="10"/>
      <c r="AM75" s="8"/>
      <c r="AN75" s="10"/>
      <c r="AO75" s="8"/>
      <c r="AP75" s="8"/>
      <c r="AQ75" s="8"/>
      <c r="AR75" s="10"/>
      <c r="AS75" s="8"/>
    </row>
    <row r="76" spans="1:45" ht="12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28"/>
      <c r="M76" s="8"/>
      <c r="N76" s="15"/>
      <c r="O76" s="8"/>
      <c r="P76" s="9"/>
      <c r="Q76" s="7">
        <f t="shared" ca="1" si="1"/>
        <v>124</v>
      </c>
      <c r="R76" s="15"/>
      <c r="S76" s="10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/>
      <c r="AF76" s="8"/>
      <c r="AG76" s="8"/>
      <c r="AH76" s="16"/>
      <c r="AI76" s="10"/>
      <c r="AJ76" s="8"/>
      <c r="AK76" s="16"/>
      <c r="AL76" s="10"/>
      <c r="AM76" s="8"/>
      <c r="AN76" s="10"/>
      <c r="AO76" s="8"/>
      <c r="AP76" s="8"/>
      <c r="AQ76" s="8"/>
      <c r="AR76" s="10"/>
      <c r="AS76" s="8"/>
    </row>
    <row r="77" spans="1:45" ht="12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28"/>
      <c r="M77" s="8"/>
      <c r="N77" s="15"/>
      <c r="O77" s="8"/>
      <c r="P77" s="9"/>
      <c r="Q77" s="7">
        <f t="shared" ca="1" si="1"/>
        <v>124</v>
      </c>
      <c r="R77" s="15"/>
      <c r="S77" s="10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/>
      <c r="AF77" s="8"/>
      <c r="AG77" s="8"/>
      <c r="AH77" s="16"/>
      <c r="AI77" s="10"/>
      <c r="AJ77" s="8"/>
      <c r="AK77" s="16"/>
      <c r="AL77" s="10"/>
      <c r="AM77" s="8"/>
      <c r="AN77" s="10"/>
      <c r="AO77" s="8"/>
      <c r="AP77" s="8"/>
      <c r="AQ77" s="8"/>
      <c r="AR77" s="10"/>
      <c r="AS77" s="8"/>
    </row>
    <row r="78" spans="1:45" ht="12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28"/>
      <c r="M78" s="8"/>
      <c r="N78" s="15"/>
      <c r="O78" s="8"/>
      <c r="P78" s="9"/>
      <c r="Q78" s="7">
        <f t="shared" ca="1" si="1"/>
        <v>124</v>
      </c>
      <c r="R78" s="15"/>
      <c r="S78" s="10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/>
      <c r="AF78" s="8"/>
      <c r="AG78" s="8"/>
      <c r="AH78" s="16"/>
      <c r="AI78" s="10"/>
      <c r="AJ78" s="8"/>
      <c r="AK78" s="16"/>
      <c r="AL78" s="10"/>
      <c r="AM78" s="8"/>
      <c r="AN78" s="10"/>
      <c r="AO78" s="8"/>
      <c r="AP78" s="8"/>
      <c r="AQ78" s="8"/>
      <c r="AR78" s="10"/>
      <c r="AS78" s="8"/>
    </row>
    <row r="79" spans="1:45" ht="12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28"/>
      <c r="M79" s="8"/>
      <c r="N79" s="15"/>
      <c r="O79" s="8"/>
      <c r="P79" s="9"/>
      <c r="Q79" s="7">
        <f t="shared" ca="1" si="1"/>
        <v>124</v>
      </c>
      <c r="R79" s="15"/>
      <c r="S79" s="10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/>
      <c r="AF79" s="8"/>
      <c r="AG79" s="8"/>
      <c r="AH79" s="16"/>
      <c r="AI79" s="10"/>
      <c r="AJ79" s="8"/>
      <c r="AK79" s="16"/>
      <c r="AL79" s="10"/>
      <c r="AM79" s="8"/>
      <c r="AN79" s="10"/>
      <c r="AO79" s="8"/>
      <c r="AP79" s="8"/>
      <c r="AQ79" s="8"/>
      <c r="AR79" s="10"/>
      <c r="AS79" s="8"/>
    </row>
    <row r="80" spans="1:45" ht="12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28"/>
      <c r="M80" s="8"/>
      <c r="N80" s="15"/>
      <c r="O80" s="8"/>
      <c r="P80" s="9"/>
      <c r="Q80" s="7">
        <f t="shared" ca="1" si="1"/>
        <v>124</v>
      </c>
      <c r="R80" s="15"/>
      <c r="S80" s="10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/>
      <c r="AF80" s="8"/>
      <c r="AG80" s="8"/>
      <c r="AH80" s="16"/>
      <c r="AI80" s="10"/>
      <c r="AJ80" s="8"/>
      <c r="AK80" s="16"/>
      <c r="AL80" s="10"/>
      <c r="AM80" s="8"/>
      <c r="AN80" s="10"/>
      <c r="AO80" s="8"/>
      <c r="AP80" s="8"/>
      <c r="AQ80" s="8"/>
      <c r="AR80" s="10"/>
      <c r="AS80" s="8"/>
    </row>
    <row r="81" spans="1:45" ht="12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28"/>
      <c r="M81" s="8"/>
      <c r="N81" s="15"/>
      <c r="O81" s="8"/>
      <c r="P81" s="9"/>
      <c r="Q81" s="7">
        <f t="shared" ca="1" si="1"/>
        <v>124</v>
      </c>
      <c r="R81" s="15"/>
      <c r="S81" s="10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/>
      <c r="AF81" s="8"/>
      <c r="AG81" s="8"/>
      <c r="AH81" s="16"/>
      <c r="AI81" s="10"/>
      <c r="AJ81" s="8"/>
      <c r="AK81" s="16"/>
      <c r="AL81" s="10"/>
      <c r="AM81" s="8"/>
      <c r="AN81" s="10"/>
      <c r="AO81" s="8"/>
      <c r="AP81" s="8"/>
      <c r="AQ81" s="8"/>
      <c r="AR81" s="10"/>
      <c r="AS81" s="8"/>
    </row>
    <row r="82" spans="1:45" ht="12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28"/>
      <c r="M82" s="8"/>
      <c r="N82" s="15"/>
      <c r="O82" s="8"/>
      <c r="P82" s="9"/>
      <c r="Q82" s="7">
        <f t="shared" ca="1" si="1"/>
        <v>124</v>
      </c>
      <c r="R82" s="15"/>
      <c r="S82" s="10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/>
      <c r="AF82" s="8"/>
      <c r="AG82" s="8"/>
      <c r="AH82" s="16"/>
      <c r="AI82" s="10"/>
      <c r="AJ82" s="8"/>
      <c r="AK82" s="16"/>
      <c r="AL82" s="10"/>
      <c r="AM82" s="8"/>
      <c r="AN82" s="10"/>
      <c r="AO82" s="8"/>
      <c r="AP82" s="8"/>
      <c r="AQ82" s="8"/>
      <c r="AR82" s="10"/>
      <c r="AS82" s="8"/>
    </row>
    <row r="83" spans="1:45" ht="12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28"/>
      <c r="M83" s="8"/>
      <c r="N83" s="15"/>
      <c r="O83" s="8"/>
      <c r="P83" s="9"/>
      <c r="Q83" s="7">
        <f t="shared" ref="Q83:Q146" ca="1" si="2">INT(YEARFRAC(P83,TODAY()))</f>
        <v>124</v>
      </c>
      <c r="R83" s="15"/>
      <c r="S83" s="10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/>
      <c r="AF83" s="8"/>
      <c r="AG83" s="8"/>
      <c r="AH83" s="16"/>
      <c r="AI83" s="10"/>
      <c r="AJ83" s="8"/>
      <c r="AK83" s="16"/>
      <c r="AL83" s="10"/>
      <c r="AM83" s="8"/>
      <c r="AN83" s="10"/>
      <c r="AO83" s="8"/>
      <c r="AP83" s="8"/>
      <c r="AQ83" s="8"/>
      <c r="AR83" s="10"/>
      <c r="AS83" s="8"/>
    </row>
    <row r="84" spans="1:45" ht="12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28"/>
      <c r="M84" s="8"/>
      <c r="N84" s="15"/>
      <c r="O84" s="8"/>
      <c r="P84" s="9"/>
      <c r="Q84" s="7">
        <f t="shared" ca="1" si="2"/>
        <v>124</v>
      </c>
      <c r="R84" s="15"/>
      <c r="S84" s="10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/>
      <c r="AF84" s="8"/>
      <c r="AG84" s="8"/>
      <c r="AH84" s="16"/>
      <c r="AI84" s="10"/>
      <c r="AJ84" s="8"/>
      <c r="AK84" s="16"/>
      <c r="AL84" s="10"/>
      <c r="AM84" s="8"/>
      <c r="AN84" s="10"/>
      <c r="AO84" s="8"/>
      <c r="AP84" s="8"/>
      <c r="AQ84" s="8"/>
      <c r="AR84" s="10"/>
      <c r="AS84" s="8"/>
    </row>
    <row r="85" spans="1:45" ht="12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28"/>
      <c r="M85" s="8"/>
      <c r="N85" s="15"/>
      <c r="O85" s="8"/>
      <c r="P85" s="9"/>
      <c r="Q85" s="7">
        <f t="shared" ca="1" si="2"/>
        <v>124</v>
      </c>
      <c r="R85" s="15"/>
      <c r="S85" s="10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/>
      <c r="AF85" s="8"/>
      <c r="AG85" s="8"/>
      <c r="AH85" s="16"/>
      <c r="AI85" s="10"/>
      <c r="AJ85" s="8"/>
      <c r="AK85" s="16"/>
      <c r="AL85" s="10"/>
      <c r="AM85" s="8"/>
      <c r="AN85" s="10"/>
      <c r="AO85" s="8"/>
      <c r="AP85" s="8"/>
      <c r="AQ85" s="8"/>
      <c r="AR85" s="10"/>
      <c r="AS85" s="8"/>
    </row>
    <row r="86" spans="1:45" ht="12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28"/>
      <c r="M86" s="8"/>
      <c r="N86" s="15"/>
      <c r="O86" s="8"/>
      <c r="P86" s="9"/>
      <c r="Q86" s="7">
        <f t="shared" ca="1" si="2"/>
        <v>124</v>
      </c>
      <c r="R86" s="15"/>
      <c r="S86" s="10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/>
      <c r="AF86" s="8"/>
      <c r="AG86" s="8"/>
      <c r="AH86" s="16"/>
      <c r="AI86" s="10"/>
      <c r="AJ86" s="8"/>
      <c r="AK86" s="16"/>
      <c r="AL86" s="10"/>
      <c r="AM86" s="8"/>
      <c r="AN86" s="10"/>
      <c r="AO86" s="8"/>
      <c r="AP86" s="8"/>
      <c r="AQ86" s="8"/>
      <c r="AR86" s="10"/>
      <c r="AS86" s="8"/>
    </row>
    <row r="87" spans="1:45" ht="12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28"/>
      <c r="M87" s="8"/>
      <c r="N87" s="15"/>
      <c r="O87" s="8"/>
      <c r="P87" s="9"/>
      <c r="Q87" s="7">
        <f t="shared" ca="1" si="2"/>
        <v>124</v>
      </c>
      <c r="R87" s="15"/>
      <c r="S87" s="10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/>
      <c r="AF87" s="8"/>
      <c r="AG87" s="8"/>
      <c r="AH87" s="16"/>
      <c r="AI87" s="10"/>
      <c r="AJ87" s="8"/>
      <c r="AK87" s="16"/>
      <c r="AL87" s="10"/>
      <c r="AM87" s="8"/>
      <c r="AN87" s="10"/>
      <c r="AO87" s="8"/>
      <c r="AP87" s="8"/>
      <c r="AQ87" s="8"/>
      <c r="AR87" s="10"/>
      <c r="AS87" s="8"/>
    </row>
    <row r="88" spans="1:45" ht="12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28"/>
      <c r="M88" s="8"/>
      <c r="N88" s="15"/>
      <c r="O88" s="8"/>
      <c r="P88" s="9"/>
      <c r="Q88" s="7">
        <f t="shared" ca="1" si="2"/>
        <v>124</v>
      </c>
      <c r="R88" s="15"/>
      <c r="S88" s="10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/>
      <c r="AF88" s="8"/>
      <c r="AG88" s="8"/>
      <c r="AH88" s="16"/>
      <c r="AI88" s="10"/>
      <c r="AJ88" s="8"/>
      <c r="AK88" s="16"/>
      <c r="AL88" s="10"/>
      <c r="AM88" s="8"/>
      <c r="AN88" s="10"/>
      <c r="AO88" s="8"/>
      <c r="AP88" s="8"/>
      <c r="AQ88" s="8"/>
      <c r="AR88" s="10"/>
      <c r="AS88" s="8"/>
    </row>
    <row r="89" spans="1:45" ht="12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28"/>
      <c r="M89" s="8"/>
      <c r="N89" s="15"/>
      <c r="O89" s="8"/>
      <c r="P89" s="9"/>
      <c r="Q89" s="7">
        <f t="shared" ca="1" si="2"/>
        <v>124</v>
      </c>
      <c r="R89" s="15"/>
      <c r="S89" s="10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/>
      <c r="AF89" s="8"/>
      <c r="AG89" s="8"/>
      <c r="AH89" s="16"/>
      <c r="AI89" s="10"/>
      <c r="AJ89" s="8"/>
      <c r="AK89" s="16"/>
      <c r="AL89" s="10"/>
      <c r="AM89" s="8"/>
      <c r="AN89" s="10"/>
      <c r="AO89" s="8"/>
      <c r="AP89" s="8"/>
      <c r="AQ89" s="8"/>
      <c r="AR89" s="10"/>
      <c r="AS89" s="8"/>
    </row>
    <row r="90" spans="1:45" ht="12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28"/>
      <c r="M90" s="8"/>
      <c r="N90" s="15"/>
      <c r="O90" s="8"/>
      <c r="P90" s="9"/>
      <c r="Q90" s="7">
        <f t="shared" ca="1" si="2"/>
        <v>124</v>
      </c>
      <c r="R90" s="15"/>
      <c r="S90" s="10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/>
      <c r="AF90" s="8"/>
      <c r="AG90" s="8"/>
      <c r="AH90" s="16"/>
      <c r="AI90" s="10"/>
      <c r="AJ90" s="8"/>
      <c r="AK90" s="16"/>
      <c r="AL90" s="10"/>
      <c r="AM90" s="8"/>
      <c r="AN90" s="10"/>
      <c r="AO90" s="8"/>
      <c r="AP90" s="8"/>
      <c r="AQ90" s="8"/>
      <c r="AR90" s="10"/>
      <c r="AS90" s="8"/>
    </row>
    <row r="91" spans="1:45" ht="12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28"/>
      <c r="M91" s="8"/>
      <c r="N91" s="15"/>
      <c r="O91" s="8"/>
      <c r="P91" s="9"/>
      <c r="Q91" s="7">
        <f t="shared" ca="1" si="2"/>
        <v>124</v>
      </c>
      <c r="R91" s="15"/>
      <c r="S91" s="10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/>
      <c r="AF91" s="8"/>
      <c r="AG91" s="8"/>
      <c r="AH91" s="16"/>
      <c r="AI91" s="10"/>
      <c r="AJ91" s="8"/>
      <c r="AK91" s="16"/>
      <c r="AL91" s="10"/>
      <c r="AM91" s="8"/>
      <c r="AN91" s="10"/>
      <c r="AO91" s="8"/>
      <c r="AP91" s="8"/>
      <c r="AQ91" s="8"/>
      <c r="AR91" s="10"/>
      <c r="AS91" s="8"/>
    </row>
    <row r="92" spans="1:45" ht="12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28"/>
      <c r="M92" s="8"/>
      <c r="N92" s="15"/>
      <c r="O92" s="8"/>
      <c r="P92" s="9"/>
      <c r="Q92" s="7">
        <f t="shared" ca="1" si="2"/>
        <v>124</v>
      </c>
      <c r="R92" s="15"/>
      <c r="S92" s="10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/>
      <c r="AF92" s="8"/>
      <c r="AG92" s="8"/>
      <c r="AH92" s="16"/>
      <c r="AI92" s="10"/>
      <c r="AJ92" s="8"/>
      <c r="AK92" s="16"/>
      <c r="AL92" s="10"/>
      <c r="AM92" s="8"/>
      <c r="AN92" s="10"/>
      <c r="AO92" s="8"/>
      <c r="AP92" s="8"/>
      <c r="AQ92" s="8"/>
      <c r="AR92" s="10"/>
      <c r="AS92" s="8"/>
    </row>
    <row r="93" spans="1:45" ht="12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28"/>
      <c r="M93" s="8"/>
      <c r="N93" s="15"/>
      <c r="O93" s="8"/>
      <c r="P93" s="9"/>
      <c r="Q93" s="7">
        <f t="shared" ca="1" si="2"/>
        <v>124</v>
      </c>
      <c r="R93" s="15"/>
      <c r="S93" s="10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/>
      <c r="AF93" s="8"/>
      <c r="AG93" s="8"/>
      <c r="AH93" s="16"/>
      <c r="AI93" s="10"/>
      <c r="AJ93" s="8"/>
      <c r="AK93" s="16"/>
      <c r="AL93" s="10"/>
      <c r="AM93" s="8"/>
      <c r="AN93" s="10"/>
      <c r="AO93" s="8"/>
      <c r="AP93" s="8"/>
      <c r="AQ93" s="8"/>
      <c r="AR93" s="10"/>
      <c r="AS93" s="8"/>
    </row>
    <row r="94" spans="1:45" ht="12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28"/>
      <c r="M94" s="8"/>
      <c r="N94" s="15"/>
      <c r="O94" s="8"/>
      <c r="P94" s="9"/>
      <c r="Q94" s="7">
        <f t="shared" ca="1" si="2"/>
        <v>124</v>
      </c>
      <c r="R94" s="15"/>
      <c r="S94" s="10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/>
      <c r="AF94" s="8"/>
      <c r="AG94" s="8"/>
      <c r="AH94" s="16"/>
      <c r="AI94" s="10"/>
      <c r="AJ94" s="8"/>
      <c r="AK94" s="16"/>
      <c r="AL94" s="10"/>
      <c r="AM94" s="8"/>
      <c r="AN94" s="10"/>
      <c r="AO94" s="8"/>
      <c r="AP94" s="8"/>
      <c r="AQ94" s="8"/>
      <c r="AR94" s="10"/>
      <c r="AS94" s="8"/>
    </row>
    <row r="95" spans="1:45" ht="12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28"/>
      <c r="M95" s="8"/>
      <c r="N95" s="15"/>
      <c r="O95" s="8"/>
      <c r="P95" s="9"/>
      <c r="Q95" s="7">
        <f t="shared" ca="1" si="2"/>
        <v>124</v>
      </c>
      <c r="R95" s="15"/>
      <c r="S95" s="10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/>
      <c r="AF95" s="8"/>
      <c r="AG95" s="8"/>
      <c r="AH95" s="16"/>
      <c r="AI95" s="10"/>
      <c r="AJ95" s="8"/>
      <c r="AK95" s="16"/>
      <c r="AL95" s="10"/>
      <c r="AM95" s="8"/>
      <c r="AN95" s="10"/>
      <c r="AO95" s="8"/>
      <c r="AP95" s="8"/>
      <c r="AQ95" s="8"/>
      <c r="AR95" s="10"/>
      <c r="AS95" s="8"/>
    </row>
    <row r="96" spans="1:45" ht="12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28"/>
      <c r="M96" s="8"/>
      <c r="N96" s="15"/>
      <c r="O96" s="8"/>
      <c r="P96" s="9"/>
      <c r="Q96" s="7">
        <f t="shared" ca="1" si="2"/>
        <v>124</v>
      </c>
      <c r="R96" s="15"/>
      <c r="S96" s="10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/>
      <c r="AF96" s="8"/>
      <c r="AG96" s="8"/>
      <c r="AH96" s="16"/>
      <c r="AI96" s="10"/>
      <c r="AJ96" s="8"/>
      <c r="AK96" s="16"/>
      <c r="AL96" s="10"/>
      <c r="AM96" s="8"/>
      <c r="AN96" s="10"/>
      <c r="AO96" s="8"/>
      <c r="AP96" s="8"/>
      <c r="AQ96" s="8"/>
      <c r="AR96" s="10"/>
      <c r="AS96" s="8"/>
    </row>
    <row r="97" spans="1:45" ht="12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28"/>
      <c r="M97" s="8"/>
      <c r="N97" s="15"/>
      <c r="O97" s="8"/>
      <c r="P97" s="9"/>
      <c r="Q97" s="7">
        <f t="shared" ca="1" si="2"/>
        <v>124</v>
      </c>
      <c r="R97" s="15"/>
      <c r="S97" s="10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/>
      <c r="AF97" s="8"/>
      <c r="AG97" s="8"/>
      <c r="AH97" s="16"/>
      <c r="AI97" s="10"/>
      <c r="AJ97" s="8"/>
      <c r="AK97" s="16"/>
      <c r="AL97" s="10"/>
      <c r="AM97" s="8"/>
      <c r="AN97" s="10"/>
      <c r="AO97" s="8"/>
      <c r="AP97" s="8"/>
      <c r="AQ97" s="8"/>
      <c r="AR97" s="10"/>
      <c r="AS97" s="8"/>
    </row>
    <row r="98" spans="1:45" ht="12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28"/>
      <c r="M98" s="8"/>
      <c r="N98" s="15"/>
      <c r="O98" s="8"/>
      <c r="P98" s="9"/>
      <c r="Q98" s="7">
        <f t="shared" ca="1" si="2"/>
        <v>124</v>
      </c>
      <c r="R98" s="15"/>
      <c r="S98" s="10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/>
      <c r="AF98" s="8"/>
      <c r="AG98" s="8"/>
      <c r="AH98" s="16"/>
      <c r="AI98" s="10"/>
      <c r="AJ98" s="8"/>
      <c r="AK98" s="16"/>
      <c r="AL98" s="10"/>
      <c r="AM98" s="8"/>
      <c r="AN98" s="10"/>
      <c r="AO98" s="8"/>
      <c r="AP98" s="8"/>
      <c r="AQ98" s="8"/>
      <c r="AR98" s="10"/>
      <c r="AS98" s="8"/>
    </row>
    <row r="99" spans="1:45" ht="12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28"/>
      <c r="M99" s="8"/>
      <c r="N99" s="15"/>
      <c r="O99" s="8"/>
      <c r="P99" s="9"/>
      <c r="Q99" s="7">
        <f t="shared" ca="1" si="2"/>
        <v>124</v>
      </c>
      <c r="R99" s="15"/>
      <c r="S99" s="10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/>
      <c r="AF99" s="8"/>
      <c r="AG99" s="8"/>
      <c r="AH99" s="16"/>
      <c r="AI99" s="10"/>
      <c r="AJ99" s="8"/>
      <c r="AK99" s="16"/>
      <c r="AL99" s="10"/>
      <c r="AM99" s="8"/>
      <c r="AN99" s="10"/>
      <c r="AO99" s="8"/>
      <c r="AP99" s="8"/>
      <c r="AQ99" s="8"/>
      <c r="AR99" s="10"/>
      <c r="AS99" s="8"/>
    </row>
    <row r="100" spans="1:45" ht="12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28"/>
      <c r="M100" s="8"/>
      <c r="N100" s="15"/>
      <c r="O100" s="8"/>
      <c r="P100" s="9"/>
      <c r="Q100" s="7">
        <f t="shared" ca="1" si="2"/>
        <v>124</v>
      </c>
      <c r="R100" s="15"/>
      <c r="S100" s="10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/>
      <c r="AF100" s="8"/>
      <c r="AG100" s="8"/>
      <c r="AH100" s="16"/>
      <c r="AI100" s="10"/>
      <c r="AJ100" s="8"/>
      <c r="AK100" s="16"/>
      <c r="AL100" s="10"/>
      <c r="AM100" s="8"/>
      <c r="AN100" s="10"/>
      <c r="AO100" s="8"/>
      <c r="AP100" s="8"/>
      <c r="AQ100" s="8"/>
      <c r="AR100" s="10"/>
      <c r="AS100" s="8"/>
    </row>
    <row r="101" spans="1:45" ht="12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28"/>
      <c r="M101" s="8"/>
      <c r="N101" s="15"/>
      <c r="O101" s="8"/>
      <c r="P101" s="9"/>
      <c r="Q101" s="7">
        <f t="shared" ca="1" si="2"/>
        <v>124</v>
      </c>
      <c r="R101" s="15"/>
      <c r="S101" s="10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/>
      <c r="AF101" s="8"/>
      <c r="AG101" s="8"/>
      <c r="AH101" s="16"/>
      <c r="AI101" s="10"/>
      <c r="AJ101" s="8"/>
      <c r="AK101" s="16"/>
      <c r="AL101" s="10"/>
      <c r="AM101" s="8"/>
      <c r="AN101" s="10"/>
      <c r="AO101" s="8"/>
      <c r="AP101" s="8"/>
      <c r="AQ101" s="8"/>
      <c r="AR101" s="10"/>
      <c r="AS101" s="8"/>
    </row>
    <row r="102" spans="1:45" ht="12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28"/>
      <c r="M102" s="8"/>
      <c r="N102" s="15"/>
      <c r="O102" s="8"/>
      <c r="P102" s="9"/>
      <c r="Q102" s="7">
        <f t="shared" ca="1" si="2"/>
        <v>124</v>
      </c>
      <c r="R102" s="15"/>
      <c r="S102" s="10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/>
      <c r="AF102" s="8"/>
      <c r="AG102" s="8"/>
      <c r="AH102" s="16"/>
      <c r="AI102" s="10"/>
      <c r="AJ102" s="8"/>
      <c r="AK102" s="16"/>
      <c r="AL102" s="10"/>
      <c r="AM102" s="8"/>
      <c r="AN102" s="10"/>
      <c r="AO102" s="8"/>
      <c r="AP102" s="8"/>
      <c r="AQ102" s="8"/>
      <c r="AR102" s="10"/>
      <c r="AS102" s="8"/>
    </row>
    <row r="103" spans="1:45" ht="12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28"/>
      <c r="M103" s="8"/>
      <c r="N103" s="15"/>
      <c r="O103" s="8"/>
      <c r="P103" s="9"/>
      <c r="Q103" s="7">
        <f t="shared" ca="1" si="2"/>
        <v>124</v>
      </c>
      <c r="R103" s="15"/>
      <c r="S103" s="10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/>
      <c r="AF103" s="8"/>
      <c r="AG103" s="8"/>
      <c r="AH103" s="16"/>
      <c r="AI103" s="10"/>
      <c r="AJ103" s="8"/>
      <c r="AK103" s="16"/>
      <c r="AL103" s="10"/>
      <c r="AM103" s="8"/>
      <c r="AN103" s="10"/>
      <c r="AO103" s="8"/>
      <c r="AP103" s="8"/>
      <c r="AQ103" s="8"/>
      <c r="AR103" s="10"/>
      <c r="AS103" s="8"/>
    </row>
    <row r="104" spans="1:45" ht="12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28"/>
      <c r="M104" s="8"/>
      <c r="N104" s="15"/>
      <c r="O104" s="8"/>
      <c r="P104" s="9"/>
      <c r="Q104" s="7">
        <f t="shared" ca="1" si="2"/>
        <v>124</v>
      </c>
      <c r="R104" s="15"/>
      <c r="S104" s="10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/>
      <c r="AF104" s="8"/>
      <c r="AG104" s="8"/>
      <c r="AH104" s="16"/>
      <c r="AI104" s="10"/>
      <c r="AJ104" s="8"/>
      <c r="AK104" s="16"/>
      <c r="AL104" s="10"/>
      <c r="AM104" s="8"/>
      <c r="AN104" s="10"/>
      <c r="AO104" s="8"/>
      <c r="AP104" s="8"/>
      <c r="AQ104" s="8"/>
      <c r="AR104" s="10"/>
      <c r="AS104" s="8"/>
    </row>
    <row r="105" spans="1:45" ht="12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28"/>
      <c r="M105" s="8"/>
      <c r="N105" s="15"/>
      <c r="O105" s="8"/>
      <c r="P105" s="9"/>
      <c r="Q105" s="7">
        <f t="shared" ca="1" si="2"/>
        <v>124</v>
      </c>
      <c r="R105" s="15"/>
      <c r="S105" s="10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/>
      <c r="AF105" s="8"/>
      <c r="AG105" s="8"/>
      <c r="AH105" s="16"/>
      <c r="AI105" s="10"/>
      <c r="AJ105" s="8"/>
      <c r="AK105" s="16"/>
      <c r="AL105" s="10"/>
      <c r="AM105" s="8"/>
      <c r="AN105" s="10"/>
      <c r="AO105" s="8"/>
      <c r="AP105" s="8"/>
      <c r="AQ105" s="8"/>
      <c r="AR105" s="10"/>
      <c r="AS105" s="8"/>
    </row>
    <row r="106" spans="1:45" ht="12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28"/>
      <c r="M106" s="8"/>
      <c r="N106" s="15"/>
      <c r="O106" s="8"/>
      <c r="P106" s="9"/>
      <c r="Q106" s="7">
        <f t="shared" ca="1" si="2"/>
        <v>124</v>
      </c>
      <c r="R106" s="15"/>
      <c r="S106" s="10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/>
      <c r="AF106" s="8"/>
      <c r="AG106" s="8"/>
      <c r="AH106" s="16"/>
      <c r="AI106" s="10"/>
      <c r="AJ106" s="8"/>
      <c r="AK106" s="16"/>
      <c r="AL106" s="10"/>
      <c r="AM106" s="8"/>
      <c r="AN106" s="10"/>
      <c r="AO106" s="8"/>
      <c r="AP106" s="8"/>
      <c r="AQ106" s="8"/>
      <c r="AR106" s="10"/>
      <c r="AS106" s="8"/>
    </row>
    <row r="107" spans="1:45" ht="12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28"/>
      <c r="M107" s="8"/>
      <c r="N107" s="15"/>
      <c r="O107" s="8"/>
      <c r="P107" s="9"/>
      <c r="Q107" s="7">
        <f t="shared" ca="1" si="2"/>
        <v>124</v>
      </c>
      <c r="R107" s="15"/>
      <c r="S107" s="10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/>
      <c r="AF107" s="8"/>
      <c r="AG107" s="8"/>
      <c r="AH107" s="16"/>
      <c r="AI107" s="10"/>
      <c r="AJ107" s="8"/>
      <c r="AK107" s="16"/>
      <c r="AL107" s="10"/>
      <c r="AM107" s="8"/>
      <c r="AN107" s="10"/>
      <c r="AO107" s="8"/>
      <c r="AP107" s="8"/>
      <c r="AQ107" s="8"/>
      <c r="AR107" s="10"/>
      <c r="AS107" s="8"/>
    </row>
    <row r="108" spans="1:45" ht="12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28"/>
      <c r="M108" s="8"/>
      <c r="N108" s="15"/>
      <c r="O108" s="8"/>
      <c r="P108" s="9"/>
      <c r="Q108" s="7">
        <f t="shared" ca="1" si="2"/>
        <v>124</v>
      </c>
      <c r="R108" s="15"/>
      <c r="S108" s="10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/>
      <c r="AF108" s="8"/>
      <c r="AG108" s="8"/>
      <c r="AH108" s="16"/>
      <c r="AI108" s="10"/>
      <c r="AJ108" s="8"/>
      <c r="AK108" s="16"/>
      <c r="AL108" s="10"/>
      <c r="AM108" s="8"/>
      <c r="AN108" s="10"/>
      <c r="AO108" s="8"/>
      <c r="AP108" s="8"/>
      <c r="AQ108" s="8"/>
      <c r="AR108" s="10"/>
      <c r="AS108" s="8"/>
    </row>
    <row r="109" spans="1:45" ht="12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28"/>
      <c r="M109" s="8"/>
      <c r="N109" s="15"/>
      <c r="O109" s="8"/>
      <c r="P109" s="9"/>
      <c r="Q109" s="7">
        <f t="shared" ca="1" si="2"/>
        <v>124</v>
      </c>
      <c r="R109" s="15"/>
      <c r="S109" s="10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/>
      <c r="AF109" s="8"/>
      <c r="AG109" s="8"/>
      <c r="AH109" s="16"/>
      <c r="AI109" s="10"/>
      <c r="AJ109" s="8"/>
      <c r="AK109" s="16"/>
      <c r="AL109" s="10"/>
      <c r="AM109" s="8"/>
      <c r="AN109" s="10"/>
      <c r="AO109" s="8"/>
      <c r="AP109" s="8"/>
      <c r="AQ109" s="8"/>
      <c r="AR109" s="10"/>
      <c r="AS109" s="8"/>
    </row>
    <row r="110" spans="1:45" ht="12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28"/>
      <c r="M110" s="8"/>
      <c r="N110" s="15"/>
      <c r="O110" s="8"/>
      <c r="P110" s="9"/>
      <c r="Q110" s="7">
        <f t="shared" ca="1" si="2"/>
        <v>124</v>
      </c>
      <c r="R110" s="15"/>
      <c r="S110" s="10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/>
      <c r="AF110" s="8"/>
      <c r="AG110" s="8"/>
      <c r="AH110" s="16"/>
      <c r="AI110" s="10"/>
      <c r="AJ110" s="8"/>
      <c r="AK110" s="16"/>
      <c r="AL110" s="10"/>
      <c r="AM110" s="8"/>
      <c r="AN110" s="10"/>
      <c r="AO110" s="8"/>
      <c r="AP110" s="8"/>
      <c r="AQ110" s="8"/>
      <c r="AR110" s="10"/>
      <c r="AS110" s="8"/>
    </row>
    <row r="111" spans="1:45" ht="12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28"/>
      <c r="M111" s="8"/>
      <c r="N111" s="15"/>
      <c r="O111" s="8"/>
      <c r="P111" s="9"/>
      <c r="Q111" s="7">
        <f t="shared" ca="1" si="2"/>
        <v>124</v>
      </c>
      <c r="R111" s="15"/>
      <c r="S111" s="10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/>
      <c r="AF111" s="8"/>
      <c r="AG111" s="8"/>
      <c r="AH111" s="16"/>
      <c r="AI111" s="10"/>
      <c r="AJ111" s="8"/>
      <c r="AK111" s="16"/>
      <c r="AL111" s="10"/>
      <c r="AM111" s="8"/>
      <c r="AN111" s="10"/>
      <c r="AO111" s="8"/>
      <c r="AP111" s="8"/>
      <c r="AQ111" s="8"/>
      <c r="AR111" s="10"/>
      <c r="AS111" s="8"/>
    </row>
    <row r="112" spans="1:45" ht="12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28"/>
      <c r="M112" s="8"/>
      <c r="N112" s="15"/>
      <c r="O112" s="8"/>
      <c r="P112" s="9"/>
      <c r="Q112" s="7">
        <f t="shared" ca="1" si="2"/>
        <v>124</v>
      </c>
      <c r="R112" s="15"/>
      <c r="S112" s="10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/>
      <c r="AF112" s="8"/>
      <c r="AG112" s="8"/>
      <c r="AH112" s="16"/>
      <c r="AI112" s="10"/>
      <c r="AJ112" s="8"/>
      <c r="AK112" s="16"/>
      <c r="AL112" s="10"/>
      <c r="AM112" s="8"/>
      <c r="AN112" s="10"/>
      <c r="AO112" s="8"/>
      <c r="AP112" s="8"/>
      <c r="AQ112" s="8"/>
      <c r="AR112" s="10"/>
      <c r="AS112" s="8"/>
    </row>
    <row r="113" spans="1:45" ht="12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28"/>
      <c r="M113" s="8"/>
      <c r="N113" s="15"/>
      <c r="O113" s="8"/>
      <c r="P113" s="9"/>
      <c r="Q113" s="7">
        <f t="shared" ca="1" si="2"/>
        <v>124</v>
      </c>
      <c r="R113" s="15"/>
      <c r="S113" s="10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/>
      <c r="AF113" s="8"/>
      <c r="AG113" s="8"/>
      <c r="AH113" s="16"/>
      <c r="AI113" s="10"/>
      <c r="AJ113" s="8"/>
      <c r="AK113" s="16"/>
      <c r="AL113" s="10"/>
      <c r="AM113" s="8"/>
      <c r="AN113" s="10"/>
      <c r="AO113" s="8"/>
      <c r="AP113" s="8"/>
      <c r="AQ113" s="8"/>
      <c r="AR113" s="10"/>
      <c r="AS113" s="8"/>
    </row>
    <row r="114" spans="1:45" ht="12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28"/>
      <c r="M114" s="8"/>
      <c r="N114" s="15"/>
      <c r="O114" s="8"/>
      <c r="P114" s="9"/>
      <c r="Q114" s="7">
        <f t="shared" ca="1" si="2"/>
        <v>124</v>
      </c>
      <c r="R114" s="15"/>
      <c r="S114" s="10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/>
      <c r="AF114" s="8"/>
      <c r="AG114" s="8"/>
      <c r="AH114" s="16"/>
      <c r="AI114" s="10"/>
      <c r="AJ114" s="8"/>
      <c r="AK114" s="16"/>
      <c r="AL114" s="10"/>
      <c r="AM114" s="8"/>
      <c r="AN114" s="10"/>
      <c r="AO114" s="8"/>
      <c r="AP114" s="8"/>
      <c r="AQ114" s="8"/>
      <c r="AR114" s="10"/>
      <c r="AS114" s="8"/>
    </row>
    <row r="115" spans="1:45" ht="12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28"/>
      <c r="M115" s="8"/>
      <c r="N115" s="15"/>
      <c r="O115" s="8"/>
      <c r="P115" s="9"/>
      <c r="Q115" s="7">
        <f t="shared" ca="1" si="2"/>
        <v>124</v>
      </c>
      <c r="R115" s="15"/>
      <c r="S115" s="10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/>
      <c r="AF115" s="8"/>
      <c r="AG115" s="8"/>
      <c r="AH115" s="16"/>
      <c r="AI115" s="10"/>
      <c r="AJ115" s="8"/>
      <c r="AK115" s="16"/>
      <c r="AL115" s="10"/>
      <c r="AM115" s="8"/>
      <c r="AN115" s="10"/>
      <c r="AO115" s="8"/>
      <c r="AP115" s="8"/>
      <c r="AQ115" s="8"/>
      <c r="AR115" s="10"/>
      <c r="AS115" s="8"/>
    </row>
    <row r="116" spans="1:45" ht="12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28"/>
      <c r="M116" s="8"/>
      <c r="N116" s="15"/>
      <c r="O116" s="8"/>
      <c r="P116" s="9"/>
      <c r="Q116" s="7">
        <f t="shared" ca="1" si="2"/>
        <v>124</v>
      </c>
      <c r="R116" s="15"/>
      <c r="S116" s="10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/>
      <c r="AF116" s="8"/>
      <c r="AG116" s="8"/>
      <c r="AH116" s="16"/>
      <c r="AI116" s="10"/>
      <c r="AJ116" s="8"/>
      <c r="AK116" s="16"/>
      <c r="AL116" s="10"/>
      <c r="AM116" s="8"/>
      <c r="AN116" s="10"/>
      <c r="AO116" s="8"/>
      <c r="AP116" s="8"/>
      <c r="AQ116" s="8"/>
      <c r="AR116" s="10"/>
      <c r="AS116" s="8"/>
    </row>
    <row r="117" spans="1:45" ht="12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28"/>
      <c r="M117" s="8"/>
      <c r="N117" s="15"/>
      <c r="O117" s="8"/>
      <c r="P117" s="9"/>
      <c r="Q117" s="7">
        <f t="shared" ca="1" si="2"/>
        <v>124</v>
      </c>
      <c r="R117" s="15"/>
      <c r="S117" s="10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/>
      <c r="AF117" s="8"/>
      <c r="AG117" s="8"/>
      <c r="AH117" s="16"/>
      <c r="AI117" s="10"/>
      <c r="AJ117" s="8"/>
      <c r="AK117" s="16"/>
      <c r="AL117" s="10"/>
      <c r="AM117" s="8"/>
      <c r="AN117" s="10"/>
      <c r="AO117" s="8"/>
      <c r="AP117" s="8"/>
      <c r="AQ117" s="8"/>
      <c r="AR117" s="10"/>
      <c r="AS117" s="8"/>
    </row>
    <row r="118" spans="1:45" ht="12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28"/>
      <c r="M118" s="8"/>
      <c r="N118" s="15"/>
      <c r="O118" s="8"/>
      <c r="P118" s="9"/>
      <c r="Q118" s="7">
        <f t="shared" ca="1" si="2"/>
        <v>124</v>
      </c>
      <c r="R118" s="15"/>
      <c r="S118" s="10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/>
      <c r="AF118" s="8"/>
      <c r="AG118" s="8"/>
      <c r="AH118" s="16"/>
      <c r="AI118" s="10"/>
      <c r="AJ118" s="8"/>
      <c r="AK118" s="16"/>
      <c r="AL118" s="10"/>
      <c r="AM118" s="8"/>
      <c r="AN118" s="10"/>
      <c r="AO118" s="8"/>
      <c r="AP118" s="8"/>
      <c r="AQ118" s="8"/>
      <c r="AR118" s="10"/>
      <c r="AS118" s="8"/>
    </row>
    <row r="119" spans="1:45" ht="12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28"/>
      <c r="M119" s="8"/>
      <c r="N119" s="15"/>
      <c r="O119" s="8"/>
      <c r="P119" s="9"/>
      <c r="Q119" s="7">
        <f t="shared" ca="1" si="2"/>
        <v>124</v>
      </c>
      <c r="R119" s="15"/>
      <c r="S119" s="10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/>
      <c r="AF119" s="8"/>
      <c r="AG119" s="8"/>
      <c r="AH119" s="16"/>
      <c r="AI119" s="10"/>
      <c r="AJ119" s="8"/>
      <c r="AK119" s="16"/>
      <c r="AL119" s="10"/>
      <c r="AM119" s="8"/>
      <c r="AN119" s="10"/>
      <c r="AO119" s="8"/>
      <c r="AP119" s="8"/>
      <c r="AQ119" s="8"/>
      <c r="AR119" s="10"/>
      <c r="AS119" s="8"/>
    </row>
    <row r="120" spans="1:45" ht="12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28"/>
      <c r="M120" s="8"/>
      <c r="N120" s="15"/>
      <c r="O120" s="8"/>
      <c r="P120" s="9"/>
      <c r="Q120" s="7">
        <f t="shared" ca="1" si="2"/>
        <v>124</v>
      </c>
      <c r="R120" s="15"/>
      <c r="S120" s="10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/>
      <c r="AF120" s="8"/>
      <c r="AG120" s="8"/>
      <c r="AH120" s="16"/>
      <c r="AI120" s="10"/>
      <c r="AJ120" s="8"/>
      <c r="AK120" s="16"/>
      <c r="AL120" s="10"/>
      <c r="AM120" s="8"/>
      <c r="AN120" s="10"/>
      <c r="AO120" s="8"/>
      <c r="AP120" s="8"/>
      <c r="AQ120" s="8"/>
      <c r="AR120" s="10"/>
      <c r="AS120" s="8"/>
    </row>
    <row r="121" spans="1:45" ht="12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28"/>
      <c r="M121" s="8"/>
      <c r="N121" s="15"/>
      <c r="O121" s="8"/>
      <c r="P121" s="9"/>
      <c r="Q121" s="7">
        <f t="shared" ca="1" si="2"/>
        <v>124</v>
      </c>
      <c r="R121" s="15"/>
      <c r="S121" s="10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/>
      <c r="AF121" s="8"/>
      <c r="AG121" s="8"/>
      <c r="AH121" s="16"/>
      <c r="AI121" s="10"/>
      <c r="AJ121" s="8"/>
      <c r="AK121" s="16"/>
      <c r="AL121" s="10"/>
      <c r="AM121" s="8"/>
      <c r="AN121" s="10"/>
      <c r="AO121" s="8"/>
      <c r="AP121" s="8"/>
      <c r="AQ121" s="8"/>
      <c r="AR121" s="10"/>
      <c r="AS121" s="8"/>
    </row>
    <row r="122" spans="1:45" ht="12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28"/>
      <c r="M122" s="8"/>
      <c r="N122" s="15"/>
      <c r="O122" s="8"/>
      <c r="P122" s="9"/>
      <c r="Q122" s="7">
        <f t="shared" ca="1" si="2"/>
        <v>124</v>
      </c>
      <c r="R122" s="15"/>
      <c r="S122" s="10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/>
      <c r="AF122" s="8"/>
      <c r="AG122" s="8"/>
      <c r="AH122" s="16"/>
      <c r="AI122" s="10"/>
      <c r="AJ122" s="8"/>
      <c r="AK122" s="16"/>
      <c r="AL122" s="10"/>
      <c r="AM122" s="8"/>
      <c r="AN122" s="10"/>
      <c r="AO122" s="8"/>
      <c r="AP122" s="8"/>
      <c r="AQ122" s="8"/>
      <c r="AR122" s="10"/>
      <c r="AS122" s="8"/>
    </row>
    <row r="123" spans="1:45" ht="12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28"/>
      <c r="M123" s="8"/>
      <c r="N123" s="15"/>
      <c r="O123" s="8"/>
      <c r="P123" s="9"/>
      <c r="Q123" s="7">
        <f t="shared" ca="1" si="2"/>
        <v>124</v>
      </c>
      <c r="R123" s="15"/>
      <c r="S123" s="10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/>
      <c r="AF123" s="8"/>
      <c r="AG123" s="8"/>
      <c r="AH123" s="16"/>
      <c r="AI123" s="10"/>
      <c r="AJ123" s="8"/>
      <c r="AK123" s="16"/>
      <c r="AL123" s="10"/>
      <c r="AM123" s="8"/>
      <c r="AN123" s="10"/>
      <c r="AO123" s="8"/>
      <c r="AP123" s="8"/>
      <c r="AQ123" s="8"/>
      <c r="AR123" s="10"/>
      <c r="AS123" s="8"/>
    </row>
    <row r="124" spans="1:45" ht="12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28"/>
      <c r="M124" s="8"/>
      <c r="N124" s="15"/>
      <c r="O124" s="8"/>
      <c r="P124" s="9"/>
      <c r="Q124" s="7">
        <f t="shared" ca="1" si="2"/>
        <v>124</v>
      </c>
      <c r="R124" s="15"/>
      <c r="S124" s="10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/>
      <c r="AF124" s="8"/>
      <c r="AG124" s="8"/>
      <c r="AH124" s="16"/>
      <c r="AI124" s="10"/>
      <c r="AJ124" s="8"/>
      <c r="AK124" s="16"/>
      <c r="AL124" s="10"/>
      <c r="AM124" s="8"/>
      <c r="AN124" s="10"/>
      <c r="AO124" s="8"/>
      <c r="AP124" s="8"/>
      <c r="AQ124" s="8"/>
      <c r="AR124" s="10"/>
      <c r="AS124" s="8"/>
    </row>
    <row r="125" spans="1:45" ht="12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28"/>
      <c r="M125" s="8"/>
      <c r="N125" s="15"/>
      <c r="O125" s="8"/>
      <c r="P125" s="9"/>
      <c r="Q125" s="7">
        <f t="shared" ca="1" si="2"/>
        <v>124</v>
      </c>
      <c r="R125" s="15"/>
      <c r="S125" s="10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/>
      <c r="AF125" s="8"/>
      <c r="AG125" s="8"/>
      <c r="AH125" s="16"/>
      <c r="AI125" s="10"/>
      <c r="AJ125" s="8"/>
      <c r="AK125" s="16"/>
      <c r="AL125" s="10"/>
      <c r="AM125" s="8"/>
      <c r="AN125" s="10"/>
      <c r="AO125" s="8"/>
      <c r="AP125" s="8"/>
      <c r="AQ125" s="8"/>
      <c r="AR125" s="10"/>
      <c r="AS125" s="8"/>
    </row>
    <row r="126" spans="1:45" ht="12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28"/>
      <c r="M126" s="8"/>
      <c r="N126" s="15"/>
      <c r="O126" s="8"/>
      <c r="P126" s="9"/>
      <c r="Q126" s="7">
        <f t="shared" ca="1" si="2"/>
        <v>124</v>
      </c>
      <c r="R126" s="15"/>
      <c r="S126" s="10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/>
      <c r="AF126" s="8"/>
      <c r="AG126" s="8"/>
      <c r="AH126" s="16"/>
      <c r="AI126" s="10"/>
      <c r="AJ126" s="8"/>
      <c r="AK126" s="16"/>
      <c r="AL126" s="10"/>
      <c r="AM126" s="8"/>
      <c r="AN126" s="10"/>
      <c r="AO126" s="8"/>
      <c r="AP126" s="8"/>
      <c r="AQ126" s="8"/>
      <c r="AR126" s="10"/>
      <c r="AS126" s="8"/>
    </row>
    <row r="127" spans="1:45" ht="12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28"/>
      <c r="M127" s="8"/>
      <c r="N127" s="15"/>
      <c r="O127" s="8"/>
      <c r="P127" s="9"/>
      <c r="Q127" s="7">
        <f t="shared" ca="1" si="2"/>
        <v>124</v>
      </c>
      <c r="R127" s="15"/>
      <c r="S127" s="10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/>
      <c r="AF127" s="8"/>
      <c r="AG127" s="8"/>
      <c r="AH127" s="16"/>
      <c r="AI127" s="10"/>
      <c r="AJ127" s="8"/>
      <c r="AK127" s="16"/>
      <c r="AL127" s="10"/>
      <c r="AM127" s="8"/>
      <c r="AN127" s="10"/>
      <c r="AO127" s="8"/>
      <c r="AP127" s="8"/>
      <c r="AQ127" s="8"/>
      <c r="AR127" s="10"/>
      <c r="AS127" s="8"/>
    </row>
    <row r="128" spans="1:45" ht="12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28"/>
      <c r="M128" s="8"/>
      <c r="N128" s="15"/>
      <c r="O128" s="8"/>
      <c r="P128" s="9"/>
      <c r="Q128" s="7">
        <f t="shared" ca="1" si="2"/>
        <v>124</v>
      </c>
      <c r="R128" s="15"/>
      <c r="S128" s="10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/>
      <c r="AF128" s="8"/>
      <c r="AG128" s="8"/>
      <c r="AH128" s="16"/>
      <c r="AI128" s="10"/>
      <c r="AJ128" s="8"/>
      <c r="AK128" s="16"/>
      <c r="AL128" s="10"/>
      <c r="AM128" s="8"/>
      <c r="AN128" s="10"/>
      <c r="AO128" s="8"/>
      <c r="AP128" s="8"/>
      <c r="AQ128" s="8"/>
      <c r="AR128" s="10"/>
      <c r="AS128" s="8"/>
    </row>
    <row r="129" spans="1:45" ht="12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28"/>
      <c r="M129" s="8"/>
      <c r="N129" s="15"/>
      <c r="O129" s="8"/>
      <c r="P129" s="9"/>
      <c r="Q129" s="7">
        <f t="shared" ca="1" si="2"/>
        <v>124</v>
      </c>
      <c r="R129" s="15"/>
      <c r="S129" s="10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/>
      <c r="AF129" s="8"/>
      <c r="AG129" s="8"/>
      <c r="AH129" s="16"/>
      <c r="AI129" s="10"/>
      <c r="AJ129" s="8"/>
      <c r="AK129" s="16"/>
      <c r="AL129" s="10"/>
      <c r="AM129" s="8"/>
      <c r="AN129" s="10"/>
      <c r="AO129" s="8"/>
      <c r="AP129" s="8"/>
      <c r="AQ129" s="8"/>
      <c r="AR129" s="10"/>
      <c r="AS129" s="8"/>
    </row>
    <row r="130" spans="1:45" ht="12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28"/>
      <c r="M130" s="8"/>
      <c r="N130" s="15"/>
      <c r="O130" s="8"/>
      <c r="P130" s="9"/>
      <c r="Q130" s="7">
        <f t="shared" ca="1" si="2"/>
        <v>124</v>
      </c>
      <c r="R130" s="15"/>
      <c r="S130" s="10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16"/>
      <c r="AF130" s="8"/>
      <c r="AG130" s="8"/>
      <c r="AH130" s="16"/>
      <c r="AI130" s="10"/>
      <c r="AJ130" s="8"/>
      <c r="AK130" s="16"/>
      <c r="AL130" s="10"/>
      <c r="AM130" s="8"/>
      <c r="AN130" s="10"/>
      <c r="AO130" s="8"/>
      <c r="AP130" s="8"/>
      <c r="AQ130" s="8"/>
      <c r="AR130" s="10"/>
      <c r="AS130" s="8"/>
    </row>
    <row r="131" spans="1:45" ht="12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28"/>
      <c r="M131" s="8"/>
      <c r="N131" s="15"/>
      <c r="O131" s="8"/>
      <c r="P131" s="9"/>
      <c r="Q131" s="7">
        <f t="shared" ca="1" si="2"/>
        <v>124</v>
      </c>
      <c r="R131" s="15"/>
      <c r="S131" s="10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16"/>
      <c r="AF131" s="8"/>
      <c r="AG131" s="8"/>
      <c r="AH131" s="16"/>
      <c r="AI131" s="10"/>
      <c r="AJ131" s="8"/>
      <c r="AK131" s="16"/>
      <c r="AL131" s="10"/>
      <c r="AM131" s="8"/>
      <c r="AN131" s="10"/>
      <c r="AO131" s="8"/>
      <c r="AP131" s="8"/>
      <c r="AQ131" s="8"/>
      <c r="AR131" s="10"/>
      <c r="AS131" s="8"/>
    </row>
    <row r="132" spans="1:45" ht="12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28"/>
      <c r="M132" s="8"/>
      <c r="N132" s="15"/>
      <c r="O132" s="8"/>
      <c r="P132" s="9"/>
      <c r="Q132" s="7">
        <f t="shared" ca="1" si="2"/>
        <v>124</v>
      </c>
      <c r="R132" s="15"/>
      <c r="S132" s="10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16"/>
      <c r="AF132" s="8"/>
      <c r="AG132" s="8"/>
      <c r="AH132" s="16"/>
      <c r="AI132" s="10"/>
      <c r="AJ132" s="8"/>
      <c r="AK132" s="16"/>
      <c r="AL132" s="10"/>
      <c r="AM132" s="8"/>
      <c r="AN132" s="10"/>
      <c r="AO132" s="8"/>
      <c r="AP132" s="8"/>
      <c r="AQ132" s="8"/>
      <c r="AR132" s="10"/>
      <c r="AS132" s="8"/>
    </row>
    <row r="133" spans="1:45" ht="12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28"/>
      <c r="M133" s="8"/>
      <c r="N133" s="15"/>
      <c r="O133" s="8"/>
      <c r="P133" s="9"/>
      <c r="Q133" s="7">
        <f t="shared" ca="1" si="2"/>
        <v>124</v>
      </c>
      <c r="R133" s="15"/>
      <c r="S133" s="10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16"/>
      <c r="AF133" s="8"/>
      <c r="AG133" s="8"/>
      <c r="AH133" s="16"/>
      <c r="AI133" s="10"/>
      <c r="AJ133" s="8"/>
      <c r="AK133" s="16"/>
      <c r="AL133" s="10"/>
      <c r="AM133" s="8"/>
      <c r="AN133" s="10"/>
      <c r="AO133" s="8"/>
      <c r="AP133" s="8"/>
      <c r="AQ133" s="8"/>
      <c r="AR133" s="10"/>
      <c r="AS133" s="8"/>
    </row>
    <row r="134" spans="1:45" ht="12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28"/>
      <c r="M134" s="8"/>
      <c r="N134" s="15"/>
      <c r="O134" s="8"/>
      <c r="P134" s="9"/>
      <c r="Q134" s="7">
        <f t="shared" ca="1" si="2"/>
        <v>124</v>
      </c>
      <c r="R134" s="15"/>
      <c r="S134" s="10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16"/>
      <c r="AF134" s="8"/>
      <c r="AG134" s="8"/>
      <c r="AH134" s="16"/>
      <c r="AI134" s="10"/>
      <c r="AJ134" s="8"/>
      <c r="AK134" s="16"/>
      <c r="AL134" s="10"/>
      <c r="AM134" s="8"/>
      <c r="AN134" s="10"/>
      <c r="AO134" s="8"/>
      <c r="AP134" s="8"/>
      <c r="AQ134" s="8"/>
      <c r="AR134" s="10"/>
      <c r="AS134" s="8"/>
    </row>
    <row r="135" spans="1:45" ht="12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28"/>
      <c r="M135" s="8"/>
      <c r="N135" s="15"/>
      <c r="O135" s="8"/>
      <c r="P135" s="9"/>
      <c r="Q135" s="7">
        <f t="shared" ca="1" si="2"/>
        <v>124</v>
      </c>
      <c r="R135" s="15"/>
      <c r="S135" s="10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16"/>
      <c r="AF135" s="8"/>
      <c r="AG135" s="8"/>
      <c r="AH135" s="16"/>
      <c r="AI135" s="10"/>
      <c r="AJ135" s="8"/>
      <c r="AK135" s="16"/>
      <c r="AL135" s="10"/>
      <c r="AM135" s="8"/>
      <c r="AN135" s="10"/>
      <c r="AO135" s="8"/>
      <c r="AP135" s="8"/>
      <c r="AQ135" s="8"/>
      <c r="AR135" s="10"/>
      <c r="AS135" s="8"/>
    </row>
    <row r="136" spans="1:45" ht="12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28"/>
      <c r="M136" s="8"/>
      <c r="N136" s="15"/>
      <c r="O136" s="8"/>
      <c r="P136" s="9"/>
      <c r="Q136" s="7">
        <f t="shared" ca="1" si="2"/>
        <v>124</v>
      </c>
      <c r="R136" s="15"/>
      <c r="S136" s="10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16"/>
      <c r="AF136" s="8"/>
      <c r="AG136" s="8"/>
      <c r="AH136" s="16"/>
      <c r="AI136" s="10"/>
      <c r="AJ136" s="8"/>
      <c r="AK136" s="16"/>
      <c r="AL136" s="10"/>
      <c r="AM136" s="8"/>
      <c r="AN136" s="10"/>
      <c r="AO136" s="8"/>
      <c r="AP136" s="8"/>
      <c r="AQ136" s="8"/>
      <c r="AR136" s="10"/>
      <c r="AS136" s="8"/>
    </row>
    <row r="137" spans="1:45" ht="12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28"/>
      <c r="M137" s="8"/>
      <c r="N137" s="15"/>
      <c r="O137" s="8"/>
      <c r="P137" s="9"/>
      <c r="Q137" s="7">
        <f t="shared" ca="1" si="2"/>
        <v>124</v>
      </c>
      <c r="R137" s="15"/>
      <c r="S137" s="10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16"/>
      <c r="AF137" s="8"/>
      <c r="AG137" s="8"/>
      <c r="AH137" s="16"/>
      <c r="AI137" s="10"/>
      <c r="AJ137" s="8"/>
      <c r="AK137" s="16"/>
      <c r="AL137" s="10"/>
      <c r="AM137" s="8"/>
      <c r="AN137" s="10"/>
      <c r="AO137" s="8"/>
      <c r="AP137" s="8"/>
      <c r="AQ137" s="8"/>
      <c r="AR137" s="10"/>
      <c r="AS137" s="8"/>
    </row>
    <row r="138" spans="1:45" ht="12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28"/>
      <c r="M138" s="8"/>
      <c r="N138" s="15"/>
      <c r="O138" s="8"/>
      <c r="P138" s="9"/>
      <c r="Q138" s="7">
        <f t="shared" ca="1" si="2"/>
        <v>124</v>
      </c>
      <c r="R138" s="15"/>
      <c r="S138" s="10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16"/>
      <c r="AF138" s="8"/>
      <c r="AG138" s="8"/>
      <c r="AH138" s="16"/>
      <c r="AI138" s="10"/>
      <c r="AJ138" s="8"/>
      <c r="AK138" s="16"/>
      <c r="AL138" s="10"/>
      <c r="AM138" s="8"/>
      <c r="AN138" s="10"/>
      <c r="AO138" s="8"/>
      <c r="AP138" s="8"/>
      <c r="AQ138" s="8"/>
      <c r="AR138" s="10"/>
      <c r="AS138" s="8"/>
    </row>
    <row r="139" spans="1:45" ht="12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28"/>
      <c r="M139" s="8"/>
      <c r="N139" s="15"/>
      <c r="O139" s="8"/>
      <c r="P139" s="9"/>
      <c r="Q139" s="7">
        <f t="shared" ca="1" si="2"/>
        <v>124</v>
      </c>
      <c r="R139" s="15"/>
      <c r="S139" s="10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16"/>
      <c r="AF139" s="8"/>
      <c r="AG139" s="8"/>
      <c r="AH139" s="16"/>
      <c r="AI139" s="10"/>
      <c r="AJ139" s="8"/>
      <c r="AK139" s="16"/>
      <c r="AL139" s="10"/>
      <c r="AM139" s="8"/>
      <c r="AN139" s="10"/>
      <c r="AO139" s="8"/>
      <c r="AP139" s="8"/>
      <c r="AQ139" s="8"/>
      <c r="AR139" s="10"/>
      <c r="AS139" s="8"/>
    </row>
    <row r="140" spans="1:45" ht="12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28"/>
      <c r="M140" s="8"/>
      <c r="N140" s="15"/>
      <c r="O140" s="8"/>
      <c r="P140" s="9"/>
      <c r="Q140" s="7">
        <f t="shared" ca="1" si="2"/>
        <v>124</v>
      </c>
      <c r="R140" s="15"/>
      <c r="S140" s="10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16"/>
      <c r="AF140" s="8"/>
      <c r="AG140" s="8"/>
      <c r="AH140" s="16"/>
      <c r="AI140" s="10"/>
      <c r="AJ140" s="8"/>
      <c r="AK140" s="16"/>
      <c r="AL140" s="10"/>
      <c r="AM140" s="8"/>
      <c r="AN140" s="10"/>
      <c r="AO140" s="8"/>
      <c r="AP140" s="8"/>
      <c r="AQ140" s="8"/>
      <c r="AR140" s="10"/>
      <c r="AS140" s="8"/>
    </row>
    <row r="141" spans="1:45" ht="12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28"/>
      <c r="M141" s="8"/>
      <c r="N141" s="15"/>
      <c r="O141" s="8"/>
      <c r="P141" s="9"/>
      <c r="Q141" s="7">
        <f t="shared" ca="1" si="2"/>
        <v>124</v>
      </c>
      <c r="R141" s="15"/>
      <c r="S141" s="10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16"/>
      <c r="AF141" s="8"/>
      <c r="AG141" s="8"/>
      <c r="AH141" s="16"/>
      <c r="AI141" s="10"/>
      <c r="AJ141" s="8"/>
      <c r="AK141" s="16"/>
      <c r="AL141" s="10"/>
      <c r="AM141" s="8"/>
      <c r="AN141" s="10"/>
      <c r="AO141" s="8"/>
      <c r="AP141" s="8"/>
      <c r="AQ141" s="8"/>
      <c r="AR141" s="10"/>
      <c r="AS141" s="8"/>
    </row>
    <row r="142" spans="1:45" ht="12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28"/>
      <c r="M142" s="8"/>
      <c r="N142" s="15"/>
      <c r="O142" s="8"/>
      <c r="P142" s="9"/>
      <c r="Q142" s="7">
        <f t="shared" ca="1" si="2"/>
        <v>124</v>
      </c>
      <c r="R142" s="15"/>
      <c r="S142" s="10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16"/>
      <c r="AF142" s="8"/>
      <c r="AG142" s="8"/>
      <c r="AH142" s="16"/>
      <c r="AI142" s="10"/>
      <c r="AJ142" s="8"/>
      <c r="AK142" s="16"/>
      <c r="AL142" s="10"/>
      <c r="AM142" s="8"/>
      <c r="AN142" s="10"/>
      <c r="AO142" s="8"/>
      <c r="AP142" s="8"/>
      <c r="AQ142" s="8"/>
      <c r="AR142" s="10"/>
      <c r="AS142" s="8"/>
    </row>
    <row r="143" spans="1:45" ht="12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28"/>
      <c r="M143" s="8"/>
      <c r="N143" s="15"/>
      <c r="O143" s="8"/>
      <c r="P143" s="9"/>
      <c r="Q143" s="7">
        <f t="shared" ca="1" si="2"/>
        <v>124</v>
      </c>
      <c r="R143" s="15"/>
      <c r="S143" s="10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16"/>
      <c r="AF143" s="8"/>
      <c r="AG143" s="8"/>
      <c r="AH143" s="16"/>
      <c r="AI143" s="10"/>
      <c r="AJ143" s="8"/>
      <c r="AK143" s="16"/>
      <c r="AL143" s="10"/>
      <c r="AM143" s="8"/>
      <c r="AN143" s="10"/>
      <c r="AO143" s="8"/>
      <c r="AP143" s="8"/>
      <c r="AQ143" s="8"/>
      <c r="AR143" s="10"/>
      <c r="AS143" s="8"/>
    </row>
    <row r="144" spans="1:45" ht="12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28"/>
      <c r="M144" s="8"/>
      <c r="N144" s="15"/>
      <c r="O144" s="8"/>
      <c r="P144" s="9"/>
      <c r="Q144" s="7">
        <f t="shared" ca="1" si="2"/>
        <v>124</v>
      </c>
      <c r="R144" s="15"/>
      <c r="S144" s="10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16"/>
      <c r="AF144" s="8"/>
      <c r="AG144" s="8"/>
      <c r="AH144" s="16"/>
      <c r="AI144" s="10"/>
      <c r="AJ144" s="8"/>
      <c r="AK144" s="16"/>
      <c r="AL144" s="10"/>
      <c r="AM144" s="8"/>
      <c r="AN144" s="10"/>
      <c r="AO144" s="8"/>
      <c r="AP144" s="8"/>
      <c r="AQ144" s="8"/>
      <c r="AR144" s="10"/>
      <c r="AS144" s="8"/>
    </row>
    <row r="145" spans="1:45" ht="12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28"/>
      <c r="M145" s="8"/>
      <c r="N145" s="15"/>
      <c r="O145" s="8"/>
      <c r="P145" s="9"/>
      <c r="Q145" s="7">
        <f t="shared" ca="1" si="2"/>
        <v>124</v>
      </c>
      <c r="R145" s="15"/>
      <c r="S145" s="10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16"/>
      <c r="AF145" s="8"/>
      <c r="AG145" s="8"/>
      <c r="AH145" s="16"/>
      <c r="AI145" s="10"/>
      <c r="AJ145" s="8"/>
      <c r="AK145" s="16"/>
      <c r="AL145" s="10"/>
      <c r="AM145" s="8"/>
      <c r="AN145" s="10"/>
      <c r="AO145" s="8"/>
      <c r="AP145" s="8"/>
      <c r="AQ145" s="8"/>
      <c r="AR145" s="10"/>
      <c r="AS145" s="8"/>
    </row>
    <row r="146" spans="1:45" ht="12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28"/>
      <c r="M146" s="8"/>
      <c r="N146" s="15"/>
      <c r="O146" s="8"/>
      <c r="P146" s="9"/>
      <c r="Q146" s="7">
        <f t="shared" ca="1" si="2"/>
        <v>124</v>
      </c>
      <c r="R146" s="15"/>
      <c r="S146" s="10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16"/>
      <c r="AF146" s="8"/>
      <c r="AG146" s="8"/>
      <c r="AH146" s="16"/>
      <c r="AI146" s="10"/>
      <c r="AJ146" s="8"/>
      <c r="AK146" s="16"/>
      <c r="AL146" s="10"/>
      <c r="AM146" s="8"/>
      <c r="AN146" s="10"/>
      <c r="AO146" s="8"/>
      <c r="AP146" s="8"/>
      <c r="AQ146" s="8"/>
      <c r="AR146" s="10"/>
      <c r="AS146" s="8"/>
    </row>
    <row r="147" spans="1:45" ht="12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28"/>
      <c r="M147" s="8"/>
      <c r="N147" s="15"/>
      <c r="O147" s="8"/>
      <c r="P147" s="9"/>
      <c r="Q147" s="7">
        <f t="shared" ref="Q147:Q180" ca="1" si="3">INT(YEARFRAC(P147,TODAY()))</f>
        <v>124</v>
      </c>
      <c r="R147" s="15"/>
      <c r="S147" s="10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16"/>
      <c r="AF147" s="8"/>
      <c r="AG147" s="8"/>
      <c r="AH147" s="16"/>
      <c r="AI147" s="10"/>
      <c r="AJ147" s="8"/>
      <c r="AK147" s="16"/>
      <c r="AL147" s="10"/>
      <c r="AM147" s="8"/>
      <c r="AN147" s="10"/>
      <c r="AO147" s="8"/>
      <c r="AP147" s="8"/>
      <c r="AQ147" s="8"/>
      <c r="AR147" s="10"/>
      <c r="AS147" s="8"/>
    </row>
    <row r="148" spans="1:45" ht="12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28"/>
      <c r="M148" s="8"/>
      <c r="N148" s="15"/>
      <c r="O148" s="8"/>
      <c r="P148" s="9"/>
      <c r="Q148" s="7">
        <f t="shared" ca="1" si="3"/>
        <v>124</v>
      </c>
      <c r="R148" s="15"/>
      <c r="S148" s="10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16"/>
      <c r="AF148" s="8"/>
      <c r="AG148" s="8"/>
      <c r="AH148" s="16"/>
      <c r="AI148" s="10"/>
      <c r="AJ148" s="8"/>
      <c r="AK148" s="16"/>
      <c r="AL148" s="10"/>
      <c r="AM148" s="8"/>
      <c r="AN148" s="10"/>
      <c r="AO148" s="8"/>
      <c r="AP148" s="8"/>
      <c r="AQ148" s="8"/>
      <c r="AR148" s="10"/>
      <c r="AS148" s="8"/>
    </row>
    <row r="149" spans="1:45" ht="12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28"/>
      <c r="M149" s="8"/>
      <c r="N149" s="15"/>
      <c r="O149" s="8"/>
      <c r="P149" s="9"/>
      <c r="Q149" s="7">
        <f t="shared" ca="1" si="3"/>
        <v>124</v>
      </c>
      <c r="R149" s="15"/>
      <c r="S149" s="10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16"/>
      <c r="AF149" s="8"/>
      <c r="AG149" s="8"/>
      <c r="AH149" s="16"/>
      <c r="AI149" s="10"/>
      <c r="AJ149" s="8"/>
      <c r="AK149" s="16"/>
      <c r="AL149" s="10"/>
      <c r="AM149" s="8"/>
      <c r="AN149" s="10"/>
      <c r="AO149" s="8"/>
      <c r="AP149" s="8"/>
      <c r="AQ149" s="8"/>
      <c r="AR149" s="10"/>
      <c r="AS149" s="8"/>
    </row>
    <row r="150" spans="1:45" ht="12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28"/>
      <c r="M150" s="8"/>
      <c r="N150" s="15"/>
      <c r="O150" s="8"/>
      <c r="P150" s="9"/>
      <c r="Q150" s="7">
        <f t="shared" ca="1" si="3"/>
        <v>124</v>
      </c>
      <c r="R150" s="15"/>
      <c r="S150" s="10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16"/>
      <c r="AF150" s="8"/>
      <c r="AG150" s="8"/>
      <c r="AH150" s="16"/>
      <c r="AI150" s="10"/>
      <c r="AJ150" s="8"/>
      <c r="AK150" s="16"/>
      <c r="AL150" s="10"/>
      <c r="AM150" s="8"/>
      <c r="AN150" s="10"/>
      <c r="AO150" s="8"/>
      <c r="AP150" s="8"/>
      <c r="AQ150" s="8"/>
      <c r="AR150" s="10"/>
      <c r="AS150" s="8"/>
    </row>
    <row r="151" spans="1:45" ht="12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28"/>
      <c r="M151" s="8"/>
      <c r="N151" s="15"/>
      <c r="O151" s="8"/>
      <c r="P151" s="9"/>
      <c r="Q151" s="7">
        <f t="shared" ca="1" si="3"/>
        <v>124</v>
      </c>
      <c r="R151" s="15"/>
      <c r="S151" s="10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16"/>
      <c r="AF151" s="8"/>
      <c r="AG151" s="8"/>
      <c r="AH151" s="16"/>
      <c r="AI151" s="10"/>
      <c r="AJ151" s="8"/>
      <c r="AK151" s="16"/>
      <c r="AL151" s="10"/>
      <c r="AM151" s="8"/>
      <c r="AN151" s="10"/>
      <c r="AO151" s="8"/>
      <c r="AP151" s="8"/>
      <c r="AQ151" s="8"/>
      <c r="AR151" s="10"/>
      <c r="AS151" s="8"/>
    </row>
    <row r="152" spans="1:45" ht="12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28"/>
      <c r="M152" s="8"/>
      <c r="N152" s="15"/>
      <c r="O152" s="8"/>
      <c r="P152" s="9"/>
      <c r="Q152" s="7">
        <f t="shared" ca="1" si="3"/>
        <v>124</v>
      </c>
      <c r="R152" s="15"/>
      <c r="S152" s="10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16"/>
      <c r="AF152" s="8"/>
      <c r="AG152" s="8"/>
      <c r="AH152" s="16"/>
      <c r="AI152" s="10"/>
      <c r="AJ152" s="8"/>
      <c r="AK152" s="16"/>
      <c r="AL152" s="10"/>
      <c r="AM152" s="8"/>
      <c r="AN152" s="10"/>
      <c r="AO152" s="8"/>
      <c r="AP152" s="8"/>
      <c r="AQ152" s="8"/>
      <c r="AR152" s="10"/>
      <c r="AS152" s="8"/>
    </row>
    <row r="153" spans="1:45" ht="12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28"/>
      <c r="M153" s="8"/>
      <c r="N153" s="15"/>
      <c r="O153" s="8"/>
      <c r="P153" s="9"/>
      <c r="Q153" s="7">
        <f t="shared" ca="1" si="3"/>
        <v>124</v>
      </c>
      <c r="R153" s="15"/>
      <c r="S153" s="10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16"/>
      <c r="AF153" s="8"/>
      <c r="AG153" s="8"/>
      <c r="AH153" s="16"/>
      <c r="AI153" s="10"/>
      <c r="AJ153" s="8"/>
      <c r="AK153" s="16"/>
      <c r="AL153" s="10"/>
      <c r="AM153" s="8"/>
      <c r="AN153" s="10"/>
      <c r="AO153" s="8"/>
      <c r="AP153" s="8"/>
      <c r="AQ153" s="8"/>
      <c r="AR153" s="10"/>
      <c r="AS153" s="8"/>
    </row>
    <row r="154" spans="1:45" ht="12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28"/>
      <c r="M154" s="8"/>
      <c r="N154" s="15"/>
      <c r="O154" s="8"/>
      <c r="P154" s="9"/>
      <c r="Q154" s="7">
        <f t="shared" ca="1" si="3"/>
        <v>124</v>
      </c>
      <c r="R154" s="15"/>
      <c r="S154" s="10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16"/>
      <c r="AF154" s="8"/>
      <c r="AG154" s="8"/>
      <c r="AH154" s="16"/>
      <c r="AI154" s="10"/>
      <c r="AJ154" s="8"/>
      <c r="AK154" s="16"/>
      <c r="AL154" s="10"/>
      <c r="AM154" s="8"/>
      <c r="AN154" s="10"/>
      <c r="AO154" s="8"/>
      <c r="AP154" s="8"/>
      <c r="AQ154" s="8"/>
      <c r="AR154" s="10"/>
      <c r="AS154" s="8"/>
    </row>
    <row r="155" spans="1:45" ht="12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28"/>
      <c r="M155" s="8"/>
      <c r="N155" s="15"/>
      <c r="O155" s="8"/>
      <c r="P155" s="9"/>
      <c r="Q155" s="7">
        <f t="shared" ca="1" si="3"/>
        <v>124</v>
      </c>
      <c r="R155" s="15"/>
      <c r="S155" s="10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16"/>
      <c r="AF155" s="8"/>
      <c r="AG155" s="8"/>
      <c r="AH155" s="16"/>
      <c r="AI155" s="10"/>
      <c r="AJ155" s="8"/>
      <c r="AK155" s="16"/>
      <c r="AL155" s="10"/>
      <c r="AM155" s="8"/>
      <c r="AN155" s="10"/>
      <c r="AO155" s="8"/>
      <c r="AP155" s="8"/>
      <c r="AQ155" s="8"/>
      <c r="AR155" s="10"/>
      <c r="AS155" s="8"/>
    </row>
    <row r="156" spans="1:45" ht="12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28"/>
      <c r="M156" s="8"/>
      <c r="N156" s="15"/>
      <c r="O156" s="8"/>
      <c r="P156" s="9"/>
      <c r="Q156" s="7">
        <f t="shared" ca="1" si="3"/>
        <v>124</v>
      </c>
      <c r="R156" s="15"/>
      <c r="S156" s="10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16"/>
      <c r="AF156" s="8"/>
      <c r="AG156" s="8"/>
      <c r="AH156" s="16"/>
      <c r="AI156" s="10"/>
      <c r="AJ156" s="8"/>
      <c r="AK156" s="16"/>
      <c r="AL156" s="10"/>
      <c r="AM156" s="8"/>
      <c r="AN156" s="10"/>
      <c r="AO156" s="8"/>
      <c r="AP156" s="8"/>
      <c r="AQ156" s="8"/>
      <c r="AR156" s="10"/>
      <c r="AS156" s="8"/>
    </row>
    <row r="157" spans="1:45" ht="12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28"/>
      <c r="M157" s="8"/>
      <c r="N157" s="15"/>
      <c r="O157" s="8"/>
      <c r="P157" s="9"/>
      <c r="Q157" s="7">
        <f t="shared" ca="1" si="3"/>
        <v>124</v>
      </c>
      <c r="R157" s="15"/>
      <c r="S157" s="10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16"/>
      <c r="AF157" s="8"/>
      <c r="AG157" s="8"/>
      <c r="AH157" s="16"/>
      <c r="AI157" s="10"/>
      <c r="AJ157" s="8"/>
      <c r="AK157" s="16"/>
      <c r="AL157" s="10"/>
      <c r="AM157" s="8"/>
      <c r="AN157" s="10"/>
      <c r="AO157" s="8"/>
      <c r="AP157" s="8"/>
      <c r="AQ157" s="8"/>
      <c r="AR157" s="10"/>
      <c r="AS157" s="8"/>
    </row>
    <row r="158" spans="1:45" ht="12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8"/>
      <c r="M158" s="8"/>
      <c r="N158" s="15"/>
      <c r="O158" s="8"/>
      <c r="P158" s="9"/>
      <c r="Q158" s="7">
        <f t="shared" ca="1" si="3"/>
        <v>124</v>
      </c>
      <c r="R158" s="15"/>
      <c r="S158" s="10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16"/>
      <c r="AF158" s="8"/>
      <c r="AG158" s="8"/>
      <c r="AH158" s="16"/>
      <c r="AI158" s="10"/>
      <c r="AJ158" s="8"/>
      <c r="AK158" s="16"/>
      <c r="AL158" s="10"/>
      <c r="AM158" s="8"/>
      <c r="AN158" s="10"/>
      <c r="AO158" s="8"/>
      <c r="AP158" s="8"/>
      <c r="AQ158" s="8"/>
      <c r="AR158" s="10"/>
      <c r="AS158" s="8"/>
    </row>
    <row r="159" spans="1:45" ht="12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28"/>
      <c r="M159" s="8"/>
      <c r="N159" s="15"/>
      <c r="O159" s="8"/>
      <c r="P159" s="9"/>
      <c r="Q159" s="7">
        <f t="shared" ca="1" si="3"/>
        <v>124</v>
      </c>
      <c r="R159" s="15"/>
      <c r="S159" s="10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16"/>
      <c r="AF159" s="8"/>
      <c r="AG159" s="8"/>
      <c r="AH159" s="16"/>
      <c r="AI159" s="10"/>
      <c r="AJ159" s="8"/>
      <c r="AK159" s="16"/>
      <c r="AL159" s="10"/>
      <c r="AM159" s="8"/>
      <c r="AN159" s="10"/>
      <c r="AO159" s="8"/>
      <c r="AP159" s="8"/>
      <c r="AQ159" s="8"/>
      <c r="AR159" s="10"/>
      <c r="AS159" s="8"/>
    </row>
    <row r="160" spans="1:45" ht="12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28"/>
      <c r="M160" s="8"/>
      <c r="N160" s="15"/>
      <c r="O160" s="8"/>
      <c r="P160" s="9"/>
      <c r="Q160" s="7">
        <f t="shared" ca="1" si="3"/>
        <v>124</v>
      </c>
      <c r="R160" s="15"/>
      <c r="S160" s="10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16"/>
      <c r="AF160" s="8"/>
      <c r="AG160" s="8"/>
      <c r="AH160" s="16"/>
      <c r="AI160" s="10"/>
      <c r="AJ160" s="8"/>
      <c r="AK160" s="16"/>
      <c r="AL160" s="10"/>
      <c r="AM160" s="8"/>
      <c r="AN160" s="10"/>
      <c r="AO160" s="8"/>
      <c r="AP160" s="8"/>
      <c r="AQ160" s="8"/>
      <c r="AR160" s="10"/>
      <c r="AS160" s="8"/>
    </row>
    <row r="161" spans="1:45" ht="12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28"/>
      <c r="M161" s="8"/>
      <c r="N161" s="15"/>
      <c r="O161" s="8"/>
      <c r="P161" s="9"/>
      <c r="Q161" s="7">
        <f t="shared" ca="1" si="3"/>
        <v>124</v>
      </c>
      <c r="R161" s="15"/>
      <c r="S161" s="10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3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3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3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3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3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3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3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28"/>
      <c r="M169" s="8"/>
      <c r="N169" s="15"/>
      <c r="O169" s="8"/>
      <c r="P169" s="9"/>
      <c r="Q169" s="7">
        <f t="shared" ca="1" si="3"/>
        <v>124</v>
      </c>
      <c r="R169" s="15"/>
      <c r="S169" s="10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16"/>
      <c r="AF169" s="8"/>
      <c r="AG169" s="8"/>
      <c r="AH169" s="16"/>
      <c r="AI169" s="10"/>
      <c r="AJ169" s="8"/>
      <c r="AK169" s="16"/>
      <c r="AL169" s="10"/>
      <c r="AM169" s="8"/>
      <c r="AN169" s="10"/>
      <c r="AO169" s="8"/>
      <c r="AP169" s="8"/>
      <c r="AQ169" s="8"/>
      <c r="AR169" s="10"/>
      <c r="AS169" s="8"/>
    </row>
    <row r="170" spans="1:45" ht="12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8"/>
      <c r="M170" s="8"/>
      <c r="N170" s="15"/>
      <c r="O170" s="8"/>
      <c r="P170" s="9"/>
      <c r="Q170" s="7">
        <f t="shared" ca="1" si="3"/>
        <v>124</v>
      </c>
      <c r="R170" s="15"/>
      <c r="S170" s="10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16"/>
      <c r="AF170" s="8"/>
      <c r="AG170" s="8"/>
      <c r="AH170" s="16"/>
      <c r="AI170" s="10"/>
      <c r="AJ170" s="8"/>
      <c r="AK170" s="16"/>
      <c r="AL170" s="10"/>
      <c r="AM170" s="8"/>
      <c r="AN170" s="10"/>
      <c r="AO170" s="8"/>
      <c r="AP170" s="8"/>
      <c r="AQ170" s="8"/>
      <c r="AR170" s="10"/>
      <c r="AS170" s="8"/>
    </row>
    <row r="171" spans="1:45" ht="12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28"/>
      <c r="M171" s="8"/>
      <c r="N171" s="15"/>
      <c r="O171" s="8"/>
      <c r="P171" s="9"/>
      <c r="Q171" s="7">
        <f t="shared" ca="1" si="3"/>
        <v>124</v>
      </c>
      <c r="R171" s="15"/>
      <c r="S171" s="10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16"/>
      <c r="AF171" s="8"/>
      <c r="AG171" s="8"/>
      <c r="AH171" s="16"/>
      <c r="AI171" s="10"/>
      <c r="AJ171" s="8"/>
      <c r="AK171" s="16"/>
      <c r="AL171" s="10"/>
      <c r="AM171" s="8"/>
      <c r="AN171" s="10"/>
      <c r="AO171" s="8"/>
      <c r="AP171" s="8"/>
      <c r="AQ171" s="8"/>
      <c r="AR171" s="10"/>
      <c r="AS171" s="8"/>
    </row>
    <row r="172" spans="1:45" ht="12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28"/>
      <c r="M172" s="8"/>
      <c r="N172" s="15"/>
      <c r="O172" s="8"/>
      <c r="P172" s="9"/>
      <c r="Q172" s="7">
        <f t="shared" ca="1" si="3"/>
        <v>124</v>
      </c>
      <c r="R172" s="15"/>
      <c r="S172" s="10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16"/>
      <c r="AF172" s="8"/>
      <c r="AG172" s="8"/>
      <c r="AH172" s="16"/>
      <c r="AI172" s="10"/>
      <c r="AJ172" s="8"/>
      <c r="AK172" s="16"/>
      <c r="AL172" s="10"/>
      <c r="AM172" s="8"/>
      <c r="AN172" s="10"/>
      <c r="AO172" s="8"/>
      <c r="AP172" s="8"/>
      <c r="AQ172" s="8"/>
      <c r="AR172" s="10"/>
      <c r="AS172" s="8"/>
    </row>
    <row r="173" spans="1:45" ht="12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8"/>
      <c r="M173" s="8"/>
      <c r="N173" s="15"/>
      <c r="O173" s="8"/>
      <c r="P173" s="9"/>
      <c r="Q173" s="7">
        <f t="shared" ca="1" si="3"/>
        <v>124</v>
      </c>
      <c r="R173" s="15"/>
      <c r="S173" s="10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16"/>
      <c r="AF173" s="8"/>
      <c r="AG173" s="8"/>
      <c r="AH173" s="16"/>
      <c r="AI173" s="10"/>
      <c r="AJ173" s="8"/>
      <c r="AK173" s="16"/>
      <c r="AL173" s="10"/>
      <c r="AM173" s="8"/>
      <c r="AN173" s="10"/>
      <c r="AO173" s="8"/>
      <c r="AP173" s="8"/>
      <c r="AQ173" s="8"/>
      <c r="AR173" s="10"/>
      <c r="AS173" s="8"/>
    </row>
    <row r="174" spans="1:45" ht="12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8"/>
      <c r="M174" s="8"/>
      <c r="N174" s="15"/>
      <c r="O174" s="8"/>
      <c r="P174" s="9"/>
      <c r="Q174" s="7">
        <f t="shared" ca="1" si="3"/>
        <v>124</v>
      </c>
      <c r="R174" s="15"/>
      <c r="S174" s="10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16"/>
      <c r="AF174" s="8"/>
      <c r="AG174" s="8"/>
      <c r="AH174" s="16"/>
      <c r="AI174" s="10"/>
      <c r="AJ174" s="8"/>
      <c r="AK174" s="16"/>
      <c r="AL174" s="10"/>
      <c r="AM174" s="8"/>
      <c r="AN174" s="10"/>
      <c r="AO174" s="8"/>
      <c r="AP174" s="8"/>
      <c r="AQ174" s="8"/>
      <c r="AR174" s="10"/>
      <c r="AS174" s="8"/>
    </row>
    <row r="175" spans="1:45" ht="12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28"/>
      <c r="M175" s="8"/>
      <c r="N175" s="15"/>
      <c r="O175" s="8"/>
      <c r="P175" s="9"/>
      <c r="Q175" s="7">
        <f t="shared" ca="1" si="3"/>
        <v>124</v>
      </c>
      <c r="R175" s="15"/>
      <c r="S175" s="10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16"/>
      <c r="AF175" s="8"/>
      <c r="AG175" s="8"/>
      <c r="AH175" s="16"/>
      <c r="AI175" s="10"/>
      <c r="AJ175" s="8"/>
      <c r="AK175" s="16"/>
      <c r="AL175" s="10"/>
      <c r="AM175" s="8"/>
      <c r="AN175" s="10"/>
      <c r="AO175" s="8"/>
      <c r="AP175" s="8"/>
      <c r="AQ175" s="8"/>
      <c r="AR175" s="10"/>
      <c r="AS175" s="8"/>
    </row>
    <row r="176" spans="1:45" ht="12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8"/>
      <c r="M176" s="8"/>
      <c r="N176" s="15"/>
      <c r="O176" s="8"/>
      <c r="P176" s="9"/>
      <c r="Q176" s="7">
        <f t="shared" ca="1" si="3"/>
        <v>124</v>
      </c>
      <c r="R176" s="15"/>
      <c r="S176" s="10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6"/>
      <c r="AF176" s="8"/>
      <c r="AG176" s="8"/>
      <c r="AH176" s="16"/>
      <c r="AI176" s="10"/>
      <c r="AJ176" s="8"/>
      <c r="AK176" s="16"/>
      <c r="AL176" s="10"/>
      <c r="AM176" s="8"/>
      <c r="AN176" s="10"/>
      <c r="AO176" s="8"/>
      <c r="AP176" s="8"/>
      <c r="AQ176" s="8"/>
      <c r="AR176" s="10"/>
      <c r="AS176" s="8"/>
    </row>
    <row r="177" spans="1:45" ht="12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8"/>
      <c r="M177" s="8"/>
      <c r="N177" s="15"/>
      <c r="O177" s="8"/>
      <c r="P177" s="9"/>
      <c r="Q177" s="7">
        <f t="shared" ca="1" si="3"/>
        <v>124</v>
      </c>
      <c r="R177" s="15"/>
      <c r="S177" s="10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16"/>
      <c r="AF177" s="8"/>
      <c r="AG177" s="8"/>
      <c r="AH177" s="16"/>
      <c r="AI177" s="10"/>
      <c r="AJ177" s="8"/>
      <c r="AK177" s="16"/>
      <c r="AL177" s="10"/>
      <c r="AM177" s="8"/>
      <c r="AN177" s="10"/>
      <c r="AO177" s="8"/>
      <c r="AP177" s="8"/>
      <c r="AQ177" s="8"/>
      <c r="AR177" s="10"/>
      <c r="AS177" s="8"/>
    </row>
    <row r="178" spans="1:45" ht="12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28"/>
      <c r="M178" s="8"/>
      <c r="N178" s="15"/>
      <c r="O178" s="8"/>
      <c r="P178" s="9"/>
      <c r="Q178" s="7">
        <f t="shared" ca="1" si="3"/>
        <v>124</v>
      </c>
      <c r="R178" s="15"/>
      <c r="S178" s="10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16"/>
      <c r="AF178" s="8"/>
      <c r="AG178" s="8"/>
      <c r="AH178" s="16"/>
      <c r="AI178" s="10"/>
      <c r="AJ178" s="8"/>
      <c r="AK178" s="16"/>
      <c r="AL178" s="10"/>
      <c r="AM178" s="8"/>
      <c r="AN178" s="10"/>
      <c r="AO178" s="8"/>
      <c r="AP178" s="8"/>
      <c r="AQ178" s="8"/>
      <c r="AR178" s="10"/>
      <c r="AS178" s="8"/>
    </row>
    <row r="179" spans="1:45" ht="12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8"/>
      <c r="M179" s="8"/>
      <c r="N179" s="15"/>
      <c r="O179" s="8"/>
      <c r="P179" s="9"/>
      <c r="Q179" s="7">
        <f t="shared" ca="1" si="3"/>
        <v>124</v>
      </c>
      <c r="R179" s="15"/>
      <c r="S179" s="10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16"/>
      <c r="AF179" s="8"/>
      <c r="AG179" s="8"/>
      <c r="AH179" s="16"/>
      <c r="AI179" s="10"/>
      <c r="AJ179" s="8"/>
      <c r="AK179" s="16"/>
      <c r="AL179" s="10"/>
      <c r="AM179" s="8"/>
      <c r="AN179" s="10"/>
      <c r="AO179" s="8"/>
      <c r="AP179" s="8"/>
      <c r="AQ179" s="8"/>
      <c r="AR179" s="10"/>
      <c r="AS179" s="8"/>
    </row>
    <row r="180" spans="1:45" ht="12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8"/>
      <c r="M180" s="8"/>
      <c r="N180" s="15"/>
      <c r="O180" s="8"/>
      <c r="P180" s="9"/>
      <c r="Q180" s="7">
        <f t="shared" ca="1" si="3"/>
        <v>124</v>
      </c>
      <c r="R180" s="15"/>
      <c r="S180" s="10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16"/>
      <c r="AF180" s="8"/>
      <c r="AG180" s="8"/>
      <c r="AH180" s="16"/>
      <c r="AI180" s="10"/>
      <c r="AJ180" s="8"/>
      <c r="AK180" s="16"/>
      <c r="AL180" s="10"/>
      <c r="AM180" s="8"/>
      <c r="AN180" s="10"/>
      <c r="AO180" s="8"/>
      <c r="AP180" s="8"/>
      <c r="AQ180" s="8"/>
      <c r="AR180" s="10"/>
      <c r="AS180" s="8"/>
    </row>
    <row r="181" spans="1:45" ht="12" customHeight="1" x14ac:dyDescent="0.2">
      <c r="A181" s="1" t="s">
        <v>413</v>
      </c>
      <c r="B181" s="1">
        <f>SUBTOTAL(103,FEBRERO[ESPACIO GEOGRÁFICO])</f>
        <v>0</v>
      </c>
      <c r="K181" s="1">
        <f>SUBTOTAL(103,FEBRERO[NOMBRES])</f>
        <v>0</v>
      </c>
      <c r="L181" s="1">
        <f>SUBTOTAL(103,FEBRERO[ESTADO DEL ESTUDIANTE])</f>
        <v>0</v>
      </c>
      <c r="N181" s="1">
        <f>SUBTOTAL(103,FEBRERO[DOCUMENTO DE 
IDENTIDAD])</f>
        <v>0</v>
      </c>
      <c r="Q181" s="1">
        <f ca="1">SUBTOTAL(103,FEBRERO[EDAD])</f>
        <v>163</v>
      </c>
      <c r="R181" s="1">
        <f>SUBTOTAL(103,FEBRERO[GÉNERO])</f>
        <v>0</v>
      </c>
      <c r="V181" s="1">
        <f>SUBTOTAL(103,FEBRERO[ZONA])</f>
        <v>0</v>
      </c>
      <c r="Y181" s="1">
        <f>SUBTOTAL(103,FEBRERO[GRUPO ÉTNICO])</f>
        <v>0</v>
      </c>
      <c r="Z181" s="1">
        <f>SUBTOTAL(103,FEBRERO[SITUACIÓN O CONDICIÓN])</f>
        <v>0</v>
      </c>
      <c r="AA181" s="1">
        <f>SUBTOTAL(103,FEBRERO[DISCAPACIDAD])</f>
        <v>0</v>
      </c>
      <c r="AR181" s="1">
        <f>SUBTOTAL(103,FEBRERO[No DE CONTACTO])</f>
        <v>0</v>
      </c>
    </row>
  </sheetData>
  <mergeCells count="13">
    <mergeCell ref="AM16:AP16"/>
    <mergeCell ref="AQ16:AR16"/>
    <mergeCell ref="A9:B9"/>
    <mergeCell ref="D9:D10"/>
    <mergeCell ref="E9:E10"/>
    <mergeCell ref="N9:N10"/>
    <mergeCell ref="O9:O10"/>
    <mergeCell ref="O16:S16"/>
    <mergeCell ref="T16:V16"/>
    <mergeCell ref="A16:I16"/>
    <mergeCell ref="J16:N16"/>
    <mergeCell ref="AA16:AF16"/>
    <mergeCell ref="AG16:AL16"/>
  </mergeCells>
  <phoneticPr fontId="12" type="noConversion"/>
  <conditionalFormatting sqref="L17:L180">
    <cfRule type="cellIs" dxfId="1362" priority="6" operator="equal">
      <formula>"INGRESO"</formula>
    </cfRule>
    <cfRule type="cellIs" dxfId="1361" priority="7" operator="equal">
      <formula>"CAMBIO DE GRUPO"</formula>
    </cfRule>
    <cfRule type="cellIs" dxfId="1360" priority="8" operator="equal">
      <formula>"DESERCIÓN"</formula>
    </cfRule>
  </conditionalFormatting>
  <conditionalFormatting sqref="L18:L180">
    <cfRule type="containsText" dxfId="1359" priority="2" operator="containsText" text="REINGRESO">
      <formula>NOT(ISERROR(SEARCH("REINGRESO",L18)))</formula>
    </cfRule>
  </conditionalFormatting>
  <conditionalFormatting sqref="L18">
    <cfRule type="containsText" dxfId="1358" priority="1" operator="containsText" text="REINGRESO">
      <formula>NOT(ISERROR(SEARCH("REINGRESO",L18)))</formula>
    </cfRule>
  </conditionalFormatting>
  <dataValidations count="20">
    <dataValidation type="whole" allowBlank="1" showInputMessage="1" showErrorMessage="1" error="AGREGAR DATO NUMÉRICO" prompt="AGREGAR DATO NÚMERICO" sqref="Q18:Q180 O18:O180" xr:uid="{ACE51221-1F48-4CD8-B1CE-E8E4AD3594AC}">
      <formula1>0</formula1>
      <formula2>99999999999999</formula2>
    </dataValidation>
    <dataValidation type="date" operator="greaterThanOrEqual" allowBlank="1" showInputMessage="1" showErrorMessage="1" error="DÍA/MES/AÑO_x000a_EJE: 28/02/1971" prompt="DÍA/MES/AÑO_x000a_EJE: 28/02/1971" sqref="P18:P180" xr:uid="{62DDD807-1E04-4112-B243-F04FAECC9886}">
      <formula1>1</formula1>
    </dataValidation>
    <dataValidation type="whole" allowBlank="1" showInputMessage="1" showErrorMessage="1" error="INGRESAR DATO NUMÉRICO" prompt="INGRESAR _x000a_DATO NUMÉRICO" sqref="AL18:AL180 S18:S180 AN18:AN180 AR18:AR180 AI18:AI180" xr:uid="{1A9C0B62-4C51-43E9-9110-F3AB51546542}">
      <formula1>0</formula1>
      <formula2>9999999999</formula2>
    </dataValidation>
    <dataValidation type="list" allowBlank="1" showInputMessage="1" showErrorMessage="1" sqref="A18:A180" xr:uid="{6951E0ED-B213-4C3E-A224-F1489046C990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L18:L180" xr:uid="{302AE90B-F8B1-46EC-BF14-9E0443B27CA9}">
      <formula1>"INGRESO, MATRICULADO, CAMBIO DE GRUPO, DESERCIÓN"</formula1>
    </dataValidation>
    <dataValidation type="list" allowBlank="1" showInputMessage="1" showErrorMessage="1" sqref="Y18:Y180" xr:uid="{7292381D-A040-4667-9EDD-CD682C34BD79}">
      <formula1>"MESTIZO, AFRO, INDÍGENA, OTRO"</formula1>
    </dataValidation>
    <dataValidation type="list" allowBlank="1" showInputMessage="1" showErrorMessage="1" sqref="Z18:Z180" xr:uid="{961A2E8F-604A-496D-B1DF-B035E505DEE6}">
      <formula1>"NINGUNA, MIGRANTE, DESPLAZADO, VÍCTIMA DE CONFLICTO, VÍCTIMA DE POBREZA, VÍCTIMA EXPLOTACIÓN SEXUAL, HABITANTE DE CALLE"</formula1>
    </dataValidation>
    <dataValidation type="list" allowBlank="1" showInputMessage="1" showErrorMessage="1" sqref="AC18:AC180" xr:uid="{BC2166E0-82F7-4110-97AB-CAD9927C3A6A}">
      <formula1>"O+, O-, A+, A-, B+, B-, AB+, AB-"</formula1>
    </dataValidation>
    <dataValidation type="list" allowBlank="1" showErrorMessage="1" sqref="R18:R180" xr:uid="{53CAA85C-8A47-4B75-A79A-9CEB6A55E716}">
      <formula1>"FEMENINO,MASCULINO,LGBTIQ+,OTRO"</formula1>
    </dataValidation>
    <dataValidation type="list" allowBlank="1" showInputMessage="1" showErrorMessage="1" sqref="AN18:AN180 AH18:AH180 AR18:AR180 AK18:AK180" xr:uid="{76FE1779-ABD6-4C87-83A2-2D76F26C115B}">
      <formula1>"PAREJA, TÍO(A), AMIGO(A), HERMANO(A), HIJO(A), ESPOSO(A), ABUELO(A), OTRO"</formula1>
    </dataValidation>
    <dataValidation type="list" allowBlank="1" showInputMessage="1" showErrorMessage="1" sqref="AE18:AE180" xr:uid="{7AA22C55-C539-40E6-8787-BC5493401C57}">
      <formula1>"NO APLICA, MAÑANA, TARDE, NOCHE, JORNADA ÚNICA, SÁBATINA, OTRO"</formula1>
    </dataValidation>
    <dataValidation type="list" allowBlank="1" showErrorMessage="1" sqref="N18:N180" xr:uid="{05E2E58E-DF7A-4469-8EB0-743B487B016E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AA18:AA180" xr:uid="{DB7C9001-17E4-44EB-ABA2-330C57DB612C}">
      <formula1>"NINGUNA, DISCAPACIDAD AUDITIVA, DISCAPACIDAD FÍSICA, DISCAPACIDAD VISUAL, DISCAPACIDAD PSICOSOCIAL, DISCAPACIDAD COGNITIVA, DISCAPACIDAD MÚLTIPLE, OTRO"</formula1>
    </dataValidation>
    <dataValidation type="list" allowBlank="1" showErrorMessage="1" sqref="L18:L180" xr:uid="{00B5A5A4-E0D9-42CD-B012-8D8EE1F7D076}">
      <formula1>"INGRESO,MATRICULADO,CAMBIO DE GRUPO, DESERCIÓN"</formula1>
    </dataValidation>
    <dataValidation type="list" allowBlank="1" showInputMessage="1" showErrorMessage="1" sqref="C18:C180" xr:uid="{D4BCC867-3FA8-40EC-9199-94630CF67A57}">
      <formula1>INDIRECT($B18)</formula1>
    </dataValidation>
    <dataValidation type="list" allowBlank="1" showInputMessage="1" showErrorMessage="1" sqref="D18:D180" xr:uid="{98B97AD1-0580-4227-8CA1-50F6ABEA8FDA}">
      <formula1>INDIRECT($C18)</formula1>
    </dataValidation>
    <dataValidation type="list" allowBlank="1" showInputMessage="1" showErrorMessage="1" sqref="V18:V180 B18:B180" xr:uid="{5E6A7BCF-C167-4F78-B083-AE9F5799DBD7}">
      <formula1>ZONA</formula1>
    </dataValidation>
    <dataValidation type="list" allowBlank="1" showInputMessage="1" showErrorMessage="1" sqref="E18:E180" xr:uid="{D49541C2-4F0F-40E7-B6EA-BFD8AED69F5A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InputMessage="1" showErrorMessage="1" sqref="M18:M180" xr:uid="{363B119F-761E-40FE-94F1-078CE5BA2210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AF18:AF180" xr:uid="{BBD599AE-FAB3-43AE-99AA-5BA0F73D44C9}">
      <formula1>"PRIMARIA, BACHILLERATO, TÉCNICO, TECNÓLOGO, PREGRADO, POSGRADO, OTRO,"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88ABB-2120-4F1B-900D-1E802E7AAC6F}">
  <dimension ref="A1:AS352"/>
  <sheetViews>
    <sheetView showGridLines="0" topLeftCell="A4" zoomScale="110" zoomScaleNormal="110" workbookViewId="0">
      <selection activeCell="A8" sqref="A8:XFD10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+FEBRERO5[[#Totals],[ESPACIO GEOGRÁFICO]]</f>
        <v>0</v>
      </c>
      <c r="K9" s="95" t="s">
        <v>438</v>
      </c>
      <c r="L9" s="96"/>
      <c r="N9" s="190" t="s">
        <v>439</v>
      </c>
      <c r="O9" s="191">
        <f>+FEBRERO5[[#Totals],[ESPACIO GEOGRÁFICO]]</f>
        <v>0</v>
      </c>
      <c r="AC9" s="20"/>
    </row>
    <row r="10" spans="1:44" ht="12" customHeight="1" x14ac:dyDescent="0.25">
      <c r="A10" s="11" t="s">
        <v>21</v>
      </c>
      <c r="B10" s="12">
        <f>COUNTIF(FEBRERO5[ESTADO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COUNTIF(FEBRERO5[ESTADO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COUNTIF(FEBRERO5[ESTADO DEL ESTUDIANTE],A11)</f>
        <v>0</v>
      </c>
      <c r="K11" s="11" t="s">
        <v>23</v>
      </c>
      <c r="L11" s="12">
        <f>COUNTIF(FEBRERO5[ESTADO DEL ESTUDIANTE],K11)</f>
        <v>0</v>
      </c>
      <c r="N11"/>
      <c r="O11"/>
    </row>
    <row r="12" spans="1:44" ht="12" customHeight="1" x14ac:dyDescent="0.25">
      <c r="A12" s="11" t="s">
        <v>415</v>
      </c>
      <c r="B12" s="12">
        <f>COUNTIF(FEBRERO5[ESTADO DEL ESTUDIANTE],A12)</f>
        <v>0</v>
      </c>
      <c r="K12" s="11" t="s">
        <v>415</v>
      </c>
      <c r="L12" s="12">
        <f>COUNTIF(FEBRERO5[ESTADO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COUNTIF(FEBRERO5[ESTADO DEL ESTUDIANTE],A13)</f>
        <v>0</v>
      </c>
      <c r="K13" s="11" t="s">
        <v>22</v>
      </c>
      <c r="L13" s="12">
        <f>COUNTIF(FEBRERO5[ESTADO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0</v>
      </c>
      <c r="K14" s="13" t="s">
        <v>414</v>
      </c>
      <c r="L14" s="14">
        <f>SUM(L10:L13)</f>
        <v>0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97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28"/>
      <c r="M18" s="8"/>
      <c r="N18" s="15"/>
      <c r="O18" s="8"/>
      <c r="P18" s="9"/>
      <c r="Q18" s="7">
        <f t="shared" ref="Q18:Q81" ca="1" si="0">INT(YEARFRAC(P18,TODAY()))</f>
        <v>124</v>
      </c>
      <c r="R18" s="15"/>
      <c r="S18" s="10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16"/>
      <c r="AF18" s="8"/>
      <c r="AG18" s="8"/>
      <c r="AH18" s="16"/>
      <c r="AI18" s="10"/>
      <c r="AJ18" s="8"/>
      <c r="AK18" s="16"/>
      <c r="AL18" s="10"/>
      <c r="AM18" s="8"/>
      <c r="AN18" s="10"/>
      <c r="AO18" s="8"/>
      <c r="AP18" s="8"/>
      <c r="AQ18" s="8"/>
      <c r="AR18" s="10"/>
      <c r="AS18" s="8"/>
    </row>
    <row r="19" spans="1:45" ht="12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28"/>
      <c r="M19" s="8"/>
      <c r="N19" s="15"/>
      <c r="O19" s="8"/>
      <c r="P19" s="9"/>
      <c r="Q19" s="7">
        <f t="shared" ca="1" si="0"/>
        <v>124</v>
      </c>
      <c r="R19" s="15"/>
      <c r="S19" s="10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16"/>
      <c r="AF19" s="8"/>
      <c r="AG19" s="8"/>
      <c r="AH19" s="16"/>
      <c r="AI19" s="10"/>
      <c r="AJ19" s="8"/>
      <c r="AK19" s="16"/>
      <c r="AL19" s="10"/>
      <c r="AM19" s="8"/>
      <c r="AN19" s="10"/>
      <c r="AO19" s="8"/>
      <c r="AP19" s="8"/>
      <c r="AQ19" s="8"/>
      <c r="AR19" s="10"/>
      <c r="AS19" s="8"/>
    </row>
    <row r="20" spans="1:45" ht="12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28"/>
      <c r="M20" s="8"/>
      <c r="N20" s="15"/>
      <c r="O20" s="8"/>
      <c r="P20" s="9"/>
      <c r="Q20" s="7">
        <f t="shared" ca="1" si="0"/>
        <v>124</v>
      </c>
      <c r="R20" s="15"/>
      <c r="S20" s="10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16"/>
      <c r="AF20" s="8"/>
      <c r="AG20" s="8"/>
      <c r="AH20" s="16"/>
      <c r="AI20" s="10"/>
      <c r="AJ20" s="8"/>
      <c r="AK20" s="16"/>
      <c r="AL20" s="10"/>
      <c r="AM20" s="8"/>
      <c r="AN20" s="10"/>
      <c r="AO20" s="8"/>
      <c r="AP20" s="8"/>
      <c r="AQ20" s="8"/>
      <c r="AR20" s="10"/>
      <c r="AS20" s="8"/>
    </row>
    <row r="21" spans="1:45" ht="12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28"/>
      <c r="M21" s="8"/>
      <c r="N21" s="15"/>
      <c r="O21" s="8"/>
      <c r="P21" s="9"/>
      <c r="Q21" s="7">
        <f t="shared" ca="1" si="0"/>
        <v>124</v>
      </c>
      <c r="R21" s="15"/>
      <c r="S21" s="10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16"/>
      <c r="AF21" s="8"/>
      <c r="AG21" s="8"/>
      <c r="AH21" s="16"/>
      <c r="AI21" s="10"/>
      <c r="AJ21" s="8"/>
      <c r="AK21" s="16"/>
      <c r="AL21" s="10"/>
      <c r="AM21" s="8"/>
      <c r="AN21" s="10"/>
      <c r="AO21" s="8"/>
      <c r="AP21" s="8"/>
      <c r="AQ21" s="8"/>
      <c r="AR21" s="10"/>
      <c r="AS21" s="8"/>
    </row>
    <row r="22" spans="1:45" ht="12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28"/>
      <c r="M22" s="8"/>
      <c r="N22" s="15"/>
      <c r="O22" s="8"/>
      <c r="P22" s="9"/>
      <c r="Q22" s="7">
        <f t="shared" ca="1" si="0"/>
        <v>124</v>
      </c>
      <c r="R22" s="15"/>
      <c r="S22" s="10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16"/>
      <c r="AF22" s="8"/>
      <c r="AG22" s="8"/>
      <c r="AH22" s="16"/>
      <c r="AI22" s="10"/>
      <c r="AJ22" s="8"/>
      <c r="AK22" s="16"/>
      <c r="AL22" s="10"/>
      <c r="AM22" s="8"/>
      <c r="AN22" s="10"/>
      <c r="AO22" s="8"/>
      <c r="AP22" s="8"/>
      <c r="AQ22" s="8"/>
      <c r="AR22" s="10"/>
      <c r="AS22" s="8"/>
    </row>
    <row r="23" spans="1:45" ht="12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28"/>
      <c r="M23" s="8"/>
      <c r="N23" s="15"/>
      <c r="O23" s="8"/>
      <c r="P23" s="9"/>
      <c r="Q23" s="7">
        <f t="shared" ca="1" si="0"/>
        <v>124</v>
      </c>
      <c r="R23" s="15"/>
      <c r="S23" s="10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16"/>
      <c r="AF23" s="8"/>
      <c r="AG23" s="8"/>
      <c r="AH23" s="16"/>
      <c r="AI23" s="10"/>
      <c r="AJ23" s="8"/>
      <c r="AK23" s="16"/>
      <c r="AL23" s="10"/>
      <c r="AM23" s="8"/>
      <c r="AN23" s="10"/>
      <c r="AO23" s="8"/>
      <c r="AP23" s="8"/>
      <c r="AQ23" s="8"/>
      <c r="AR23" s="10"/>
      <c r="AS23" s="8"/>
    </row>
    <row r="24" spans="1:45" ht="12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28"/>
      <c r="M24" s="8"/>
      <c r="N24" s="15"/>
      <c r="O24" s="8"/>
      <c r="P24" s="9"/>
      <c r="Q24" s="7">
        <f t="shared" ca="1" si="0"/>
        <v>124</v>
      </c>
      <c r="R24" s="15"/>
      <c r="S24" s="10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16"/>
      <c r="AF24" s="8"/>
      <c r="AG24" s="8"/>
      <c r="AH24" s="16"/>
      <c r="AI24" s="10"/>
      <c r="AJ24" s="8"/>
      <c r="AK24" s="16"/>
      <c r="AL24" s="10"/>
      <c r="AM24" s="8"/>
      <c r="AN24" s="10"/>
      <c r="AO24" s="8"/>
      <c r="AP24" s="8"/>
      <c r="AQ24" s="8"/>
      <c r="AR24" s="10"/>
      <c r="AS24" s="8"/>
    </row>
    <row r="25" spans="1:45" ht="12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28"/>
      <c r="M25" s="8"/>
      <c r="N25" s="15"/>
      <c r="O25" s="8"/>
      <c r="P25" s="9"/>
      <c r="Q25" s="7">
        <f t="shared" ca="1" si="0"/>
        <v>124</v>
      </c>
      <c r="R25" s="15"/>
      <c r="S25" s="10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16"/>
      <c r="AF25" s="8"/>
      <c r="AG25" s="8"/>
      <c r="AH25" s="16"/>
      <c r="AI25" s="10"/>
      <c r="AJ25" s="8"/>
      <c r="AK25" s="16"/>
      <c r="AL25" s="10"/>
      <c r="AM25" s="8"/>
      <c r="AN25" s="10"/>
      <c r="AO25" s="8"/>
      <c r="AP25" s="8"/>
      <c r="AQ25" s="8"/>
      <c r="AR25" s="10"/>
      <c r="AS25" s="8"/>
    </row>
    <row r="26" spans="1:45" ht="12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28"/>
      <c r="M26" s="8"/>
      <c r="N26" s="15"/>
      <c r="O26" s="8"/>
      <c r="P26" s="9"/>
      <c r="Q26" s="7">
        <f t="shared" ca="1" si="0"/>
        <v>124</v>
      </c>
      <c r="R26" s="15"/>
      <c r="S26" s="10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16"/>
      <c r="AF26" s="8"/>
      <c r="AG26" s="8"/>
      <c r="AH26" s="16"/>
      <c r="AI26" s="10"/>
      <c r="AJ26" s="8"/>
      <c r="AK26" s="16"/>
      <c r="AL26" s="10"/>
      <c r="AM26" s="8"/>
      <c r="AN26" s="10"/>
      <c r="AO26" s="8"/>
      <c r="AP26" s="8"/>
      <c r="AQ26" s="8"/>
      <c r="AR26" s="10"/>
      <c r="AS26" s="8"/>
    </row>
    <row r="27" spans="1:45" ht="12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28"/>
      <c r="M27" s="8"/>
      <c r="N27" s="15"/>
      <c r="O27" s="8"/>
      <c r="P27" s="9"/>
      <c r="Q27" s="7">
        <f t="shared" ca="1" si="0"/>
        <v>124</v>
      </c>
      <c r="R27" s="15"/>
      <c r="S27" s="10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16"/>
      <c r="AF27" s="8"/>
      <c r="AG27" s="8"/>
      <c r="AH27" s="16"/>
      <c r="AI27" s="10"/>
      <c r="AJ27" s="8"/>
      <c r="AK27" s="16"/>
      <c r="AL27" s="10"/>
      <c r="AM27" s="8"/>
      <c r="AN27" s="10"/>
      <c r="AO27" s="8"/>
      <c r="AP27" s="8"/>
      <c r="AQ27" s="8"/>
      <c r="AR27" s="10"/>
      <c r="AS27" s="8"/>
    </row>
    <row r="28" spans="1:45" ht="12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28"/>
      <c r="M28" s="8"/>
      <c r="N28" s="15"/>
      <c r="O28" s="8"/>
      <c r="P28" s="9"/>
      <c r="Q28" s="7">
        <f t="shared" ca="1" si="0"/>
        <v>124</v>
      </c>
      <c r="R28" s="15"/>
      <c r="S28" s="10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16"/>
      <c r="AF28" s="8"/>
      <c r="AG28" s="8"/>
      <c r="AH28" s="16"/>
      <c r="AI28" s="10"/>
      <c r="AJ28" s="8"/>
      <c r="AK28" s="16"/>
      <c r="AL28" s="10"/>
      <c r="AM28" s="8"/>
      <c r="AN28" s="10"/>
      <c r="AO28" s="8"/>
      <c r="AP28" s="8"/>
      <c r="AQ28" s="8"/>
      <c r="AR28" s="10"/>
      <c r="AS28" s="8"/>
    </row>
    <row r="29" spans="1:45" ht="12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28"/>
      <c r="M29" s="8"/>
      <c r="N29" s="15"/>
      <c r="O29" s="8"/>
      <c r="P29" s="9"/>
      <c r="Q29" s="7">
        <f t="shared" ca="1" si="0"/>
        <v>124</v>
      </c>
      <c r="R29" s="15"/>
      <c r="S29" s="10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/>
      <c r="AF29" s="8"/>
      <c r="AG29" s="8"/>
      <c r="AH29" s="16"/>
      <c r="AI29" s="10"/>
      <c r="AJ29" s="8"/>
      <c r="AK29" s="16"/>
      <c r="AL29" s="10"/>
      <c r="AM29" s="8"/>
      <c r="AN29" s="10"/>
      <c r="AO29" s="8"/>
      <c r="AP29" s="8"/>
      <c r="AQ29" s="8"/>
      <c r="AR29" s="10"/>
      <c r="AS29" s="8"/>
    </row>
    <row r="30" spans="1:45" ht="12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28"/>
      <c r="M30" s="8"/>
      <c r="N30" s="15"/>
      <c r="O30" s="8"/>
      <c r="P30" s="9"/>
      <c r="Q30" s="7">
        <f t="shared" ca="1" si="0"/>
        <v>124</v>
      </c>
      <c r="R30" s="15"/>
      <c r="S30" s="10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/>
      <c r="AF30" s="8"/>
      <c r="AG30" s="8"/>
      <c r="AH30" s="16"/>
      <c r="AI30" s="10"/>
      <c r="AJ30" s="8"/>
      <c r="AK30" s="16"/>
      <c r="AL30" s="10"/>
      <c r="AM30" s="8"/>
      <c r="AN30" s="10"/>
      <c r="AO30" s="8"/>
      <c r="AP30" s="8"/>
      <c r="AQ30" s="8"/>
      <c r="AR30" s="10"/>
      <c r="AS30" s="8"/>
    </row>
    <row r="31" spans="1:45" ht="12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28"/>
      <c r="M31" s="8"/>
      <c r="N31" s="15"/>
      <c r="O31" s="8"/>
      <c r="P31" s="9"/>
      <c r="Q31" s="7">
        <f t="shared" ca="1" si="0"/>
        <v>124</v>
      </c>
      <c r="R31" s="15"/>
      <c r="S31" s="10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/>
      <c r="AF31" s="8"/>
      <c r="AG31" s="8"/>
      <c r="AH31" s="16"/>
      <c r="AI31" s="10"/>
      <c r="AJ31" s="8"/>
      <c r="AK31" s="16"/>
      <c r="AL31" s="10"/>
      <c r="AM31" s="8"/>
      <c r="AN31" s="10"/>
      <c r="AO31" s="8"/>
      <c r="AP31" s="8"/>
      <c r="AQ31" s="8"/>
      <c r="AR31" s="10"/>
      <c r="AS31" s="8"/>
    </row>
    <row r="32" spans="1:45" ht="12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28"/>
      <c r="M32" s="8"/>
      <c r="N32" s="15"/>
      <c r="O32" s="8"/>
      <c r="P32" s="9"/>
      <c r="Q32" s="7">
        <f t="shared" ca="1" si="0"/>
        <v>124</v>
      </c>
      <c r="R32" s="15"/>
      <c r="S32" s="10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/>
      <c r="AF32" s="8"/>
      <c r="AG32" s="8"/>
      <c r="AH32" s="16"/>
      <c r="AI32" s="10"/>
      <c r="AJ32" s="8"/>
      <c r="AK32" s="16"/>
      <c r="AL32" s="10"/>
      <c r="AM32" s="8"/>
      <c r="AN32" s="10"/>
      <c r="AO32" s="8"/>
      <c r="AP32" s="8"/>
      <c r="AQ32" s="8"/>
      <c r="AR32" s="10"/>
      <c r="AS32" s="8"/>
    </row>
    <row r="33" spans="1:45" ht="12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8"/>
      <c r="M33" s="8"/>
      <c r="N33" s="15"/>
      <c r="O33" s="8"/>
      <c r="P33" s="9"/>
      <c r="Q33" s="7">
        <f t="shared" ca="1" si="0"/>
        <v>124</v>
      </c>
      <c r="R33" s="15"/>
      <c r="S33" s="10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/>
      <c r="AF33" s="8"/>
      <c r="AG33" s="8"/>
      <c r="AH33" s="16"/>
      <c r="AI33" s="10"/>
      <c r="AJ33" s="8"/>
      <c r="AK33" s="16"/>
      <c r="AL33" s="10"/>
      <c r="AM33" s="8"/>
      <c r="AN33" s="10"/>
      <c r="AO33" s="8"/>
      <c r="AP33" s="8"/>
      <c r="AQ33" s="8"/>
      <c r="AR33" s="10"/>
      <c r="AS33" s="8"/>
    </row>
    <row r="34" spans="1:45" ht="12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28"/>
      <c r="M34" s="8"/>
      <c r="N34" s="15"/>
      <c r="O34" s="8"/>
      <c r="P34" s="9"/>
      <c r="Q34" s="7">
        <f t="shared" ca="1" si="0"/>
        <v>124</v>
      </c>
      <c r="R34" s="15"/>
      <c r="S34" s="10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/>
      <c r="AF34" s="8"/>
      <c r="AG34" s="8"/>
      <c r="AH34" s="16"/>
      <c r="AI34" s="10"/>
      <c r="AJ34" s="8"/>
      <c r="AK34" s="16"/>
      <c r="AL34" s="10"/>
      <c r="AM34" s="8"/>
      <c r="AN34" s="10"/>
      <c r="AO34" s="8"/>
      <c r="AP34" s="8"/>
      <c r="AQ34" s="8"/>
      <c r="AR34" s="10"/>
      <c r="AS34" s="8"/>
    </row>
    <row r="35" spans="1:45" ht="12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28"/>
      <c r="M35" s="8"/>
      <c r="N35" s="15"/>
      <c r="O35" s="8"/>
      <c r="P35" s="9"/>
      <c r="Q35" s="7">
        <f t="shared" ca="1" si="0"/>
        <v>124</v>
      </c>
      <c r="R35" s="15"/>
      <c r="S35" s="10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/>
      <c r="AF35" s="8"/>
      <c r="AG35" s="8"/>
      <c r="AH35" s="16"/>
      <c r="AI35" s="10"/>
      <c r="AJ35" s="8"/>
      <c r="AK35" s="16"/>
      <c r="AL35" s="10"/>
      <c r="AM35" s="8"/>
      <c r="AN35" s="10"/>
      <c r="AO35" s="8"/>
      <c r="AP35" s="8"/>
      <c r="AQ35" s="8"/>
      <c r="AR35" s="10"/>
      <c r="AS35" s="8"/>
    </row>
    <row r="36" spans="1:45" ht="12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"/>
      <c r="M36" s="8"/>
      <c r="N36" s="15"/>
      <c r="O36" s="8"/>
      <c r="P36" s="9"/>
      <c r="Q36" s="7">
        <f t="shared" ca="1" si="0"/>
        <v>124</v>
      </c>
      <c r="R36" s="15"/>
      <c r="S36" s="10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/>
      <c r="AF36" s="8"/>
      <c r="AG36" s="8"/>
      <c r="AH36" s="16"/>
      <c r="AI36" s="10"/>
      <c r="AJ36" s="8"/>
      <c r="AK36" s="16"/>
      <c r="AL36" s="10"/>
      <c r="AM36" s="8"/>
      <c r="AN36" s="10"/>
      <c r="AO36" s="8"/>
      <c r="AP36" s="8"/>
      <c r="AQ36" s="8"/>
      <c r="AR36" s="10"/>
      <c r="AS36" s="8"/>
    </row>
    <row r="37" spans="1:45" ht="12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28"/>
      <c r="M37" s="8"/>
      <c r="N37" s="15"/>
      <c r="O37" s="8"/>
      <c r="P37" s="9"/>
      <c r="Q37" s="7">
        <f t="shared" ca="1" si="0"/>
        <v>124</v>
      </c>
      <c r="R37" s="15"/>
      <c r="S37" s="10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/>
      <c r="AF37" s="8"/>
      <c r="AG37" s="8"/>
      <c r="AH37" s="16"/>
      <c r="AI37" s="10"/>
      <c r="AJ37" s="8"/>
      <c r="AK37" s="16"/>
      <c r="AL37" s="10"/>
      <c r="AM37" s="8"/>
      <c r="AN37" s="10"/>
      <c r="AO37" s="8"/>
      <c r="AP37" s="8"/>
      <c r="AQ37" s="8"/>
      <c r="AR37" s="10"/>
      <c r="AS37" s="8"/>
    </row>
    <row r="38" spans="1:45" ht="12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28"/>
      <c r="M38" s="8"/>
      <c r="N38" s="15"/>
      <c r="O38" s="8"/>
      <c r="P38" s="9"/>
      <c r="Q38" s="7">
        <f t="shared" ca="1" si="0"/>
        <v>124</v>
      </c>
      <c r="R38" s="15"/>
      <c r="S38" s="10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/>
      <c r="AF38" s="8"/>
      <c r="AG38" s="8"/>
      <c r="AH38" s="16"/>
      <c r="AI38" s="10"/>
      <c r="AJ38" s="8"/>
      <c r="AK38" s="16"/>
      <c r="AL38" s="10"/>
      <c r="AM38" s="8"/>
      <c r="AN38" s="10"/>
      <c r="AO38" s="8"/>
      <c r="AP38" s="8"/>
      <c r="AQ38" s="8"/>
      <c r="AR38" s="10"/>
      <c r="AS38" s="8"/>
    </row>
    <row r="39" spans="1:45" ht="12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28"/>
      <c r="M39" s="8"/>
      <c r="N39" s="15"/>
      <c r="O39" s="8"/>
      <c r="P39" s="9"/>
      <c r="Q39" s="7">
        <f t="shared" ca="1" si="0"/>
        <v>124</v>
      </c>
      <c r="R39" s="15"/>
      <c r="S39" s="10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/>
      <c r="AF39" s="8"/>
      <c r="AG39" s="8"/>
      <c r="AH39" s="16"/>
      <c r="AI39" s="10"/>
      <c r="AJ39" s="8"/>
      <c r="AK39" s="16"/>
      <c r="AL39" s="10"/>
      <c r="AM39" s="8"/>
      <c r="AN39" s="10"/>
      <c r="AO39" s="8"/>
      <c r="AP39" s="8"/>
      <c r="AQ39" s="8"/>
      <c r="AR39" s="10"/>
      <c r="AS39" s="8"/>
    </row>
    <row r="40" spans="1:45" ht="12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28"/>
      <c r="M40" s="8"/>
      <c r="N40" s="15"/>
      <c r="O40" s="8"/>
      <c r="P40" s="9"/>
      <c r="Q40" s="7">
        <f t="shared" ca="1" si="0"/>
        <v>124</v>
      </c>
      <c r="R40" s="15"/>
      <c r="S40" s="10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/>
      <c r="AF40" s="8"/>
      <c r="AG40" s="8"/>
      <c r="AH40" s="16"/>
      <c r="AI40" s="10"/>
      <c r="AJ40" s="8"/>
      <c r="AK40" s="16"/>
      <c r="AL40" s="10"/>
      <c r="AM40" s="8"/>
      <c r="AN40" s="10"/>
      <c r="AO40" s="8"/>
      <c r="AP40" s="8"/>
      <c r="AQ40" s="8"/>
      <c r="AR40" s="10"/>
      <c r="AS40" s="8"/>
    </row>
    <row r="41" spans="1:45" ht="12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28"/>
      <c r="M41" s="8"/>
      <c r="N41" s="15"/>
      <c r="O41" s="8"/>
      <c r="P41" s="9"/>
      <c r="Q41" s="7">
        <f t="shared" ca="1" si="0"/>
        <v>124</v>
      </c>
      <c r="R41" s="15"/>
      <c r="S41" s="10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/>
      <c r="AF41" s="8"/>
      <c r="AG41" s="8"/>
      <c r="AH41" s="16"/>
      <c r="AI41" s="10"/>
      <c r="AJ41" s="8"/>
      <c r="AK41" s="16"/>
      <c r="AL41" s="10"/>
      <c r="AM41" s="8"/>
      <c r="AN41" s="10"/>
      <c r="AO41" s="8"/>
      <c r="AP41" s="8"/>
      <c r="AQ41" s="8"/>
      <c r="AR41" s="10"/>
      <c r="AS41" s="8"/>
    </row>
    <row r="42" spans="1:45" ht="12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28"/>
      <c r="M42" s="8"/>
      <c r="N42" s="15"/>
      <c r="O42" s="8"/>
      <c r="P42" s="9"/>
      <c r="Q42" s="7">
        <f t="shared" ca="1" si="0"/>
        <v>124</v>
      </c>
      <c r="R42" s="15"/>
      <c r="S42" s="10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/>
      <c r="AF42" s="8"/>
      <c r="AG42" s="8"/>
      <c r="AH42" s="16"/>
      <c r="AI42" s="10"/>
      <c r="AJ42" s="8"/>
      <c r="AK42" s="16"/>
      <c r="AL42" s="10"/>
      <c r="AM42" s="8"/>
      <c r="AN42" s="10"/>
      <c r="AO42" s="8"/>
      <c r="AP42" s="8"/>
      <c r="AQ42" s="8"/>
      <c r="AR42" s="10"/>
      <c r="AS42" s="8"/>
    </row>
    <row r="43" spans="1:45" ht="12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28"/>
      <c r="M43" s="8"/>
      <c r="N43" s="15"/>
      <c r="O43" s="8"/>
      <c r="P43" s="9"/>
      <c r="Q43" s="7">
        <f t="shared" ca="1" si="0"/>
        <v>124</v>
      </c>
      <c r="R43" s="15"/>
      <c r="S43" s="10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/>
      <c r="AF43" s="8"/>
      <c r="AG43" s="8"/>
      <c r="AH43" s="16"/>
      <c r="AI43" s="10"/>
      <c r="AJ43" s="8"/>
      <c r="AK43" s="16"/>
      <c r="AL43" s="10"/>
      <c r="AM43" s="8"/>
      <c r="AN43" s="10"/>
      <c r="AO43" s="8"/>
      <c r="AP43" s="8"/>
      <c r="AQ43" s="8"/>
      <c r="AR43" s="10"/>
      <c r="AS43" s="8"/>
    </row>
    <row r="44" spans="1:45" ht="12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28"/>
      <c r="M44" s="8"/>
      <c r="N44" s="15"/>
      <c r="O44" s="8"/>
      <c r="P44" s="9"/>
      <c r="Q44" s="7">
        <f t="shared" ca="1" si="0"/>
        <v>124</v>
      </c>
      <c r="R44" s="15"/>
      <c r="S44" s="10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/>
      <c r="AF44" s="8"/>
      <c r="AG44" s="8"/>
      <c r="AH44" s="16"/>
      <c r="AI44" s="10"/>
      <c r="AJ44" s="8"/>
      <c r="AK44" s="16"/>
      <c r="AL44" s="10"/>
      <c r="AM44" s="8"/>
      <c r="AN44" s="10"/>
      <c r="AO44" s="8"/>
      <c r="AP44" s="8"/>
      <c r="AQ44" s="8"/>
      <c r="AR44" s="10"/>
      <c r="AS44" s="8"/>
    </row>
    <row r="45" spans="1:45" ht="12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28"/>
      <c r="M45" s="8"/>
      <c r="N45" s="15"/>
      <c r="O45" s="8"/>
      <c r="P45" s="9"/>
      <c r="Q45" s="7">
        <f t="shared" ca="1" si="0"/>
        <v>124</v>
      </c>
      <c r="R45" s="15"/>
      <c r="S45" s="10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/>
      <c r="AF45" s="8"/>
      <c r="AG45" s="8"/>
      <c r="AH45" s="16"/>
      <c r="AI45" s="10"/>
      <c r="AJ45" s="8"/>
      <c r="AK45" s="16"/>
      <c r="AL45" s="10"/>
      <c r="AM45" s="8"/>
      <c r="AN45" s="10"/>
      <c r="AO45" s="8"/>
      <c r="AP45" s="8"/>
      <c r="AQ45" s="8"/>
      <c r="AR45" s="10"/>
      <c r="AS45" s="8"/>
    </row>
    <row r="46" spans="1:45" ht="12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28"/>
      <c r="M46" s="8"/>
      <c r="N46" s="15"/>
      <c r="O46" s="8"/>
      <c r="P46" s="9"/>
      <c r="Q46" s="7">
        <f t="shared" ca="1" si="0"/>
        <v>124</v>
      </c>
      <c r="R46" s="15"/>
      <c r="S46" s="10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/>
      <c r="AF46" s="8"/>
      <c r="AG46" s="8"/>
      <c r="AH46" s="16"/>
      <c r="AI46" s="10"/>
      <c r="AJ46" s="8"/>
      <c r="AK46" s="16"/>
      <c r="AL46" s="10"/>
      <c r="AM46" s="8"/>
      <c r="AN46" s="10"/>
      <c r="AO46" s="8"/>
      <c r="AP46" s="8"/>
      <c r="AQ46" s="8"/>
      <c r="AR46" s="10"/>
      <c r="AS46" s="8"/>
    </row>
    <row r="47" spans="1:45" ht="12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28"/>
      <c r="M47" s="8"/>
      <c r="N47" s="15"/>
      <c r="O47" s="8"/>
      <c r="P47" s="9"/>
      <c r="Q47" s="7">
        <f t="shared" ca="1" si="0"/>
        <v>124</v>
      </c>
      <c r="R47" s="15"/>
      <c r="S47" s="10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/>
      <c r="AF47" s="8"/>
      <c r="AG47" s="8"/>
      <c r="AH47" s="16"/>
      <c r="AI47" s="10"/>
      <c r="AJ47" s="8"/>
      <c r="AK47" s="16"/>
      <c r="AL47" s="10"/>
      <c r="AM47" s="8"/>
      <c r="AN47" s="10"/>
      <c r="AO47" s="8"/>
      <c r="AP47" s="8"/>
      <c r="AQ47" s="8"/>
      <c r="AR47" s="10"/>
      <c r="AS47" s="8"/>
    </row>
    <row r="48" spans="1:45" ht="12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28"/>
      <c r="M48" s="8"/>
      <c r="N48" s="15"/>
      <c r="O48" s="8"/>
      <c r="P48" s="9"/>
      <c r="Q48" s="7">
        <f t="shared" ca="1" si="0"/>
        <v>124</v>
      </c>
      <c r="R48" s="15"/>
      <c r="S48" s="10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/>
      <c r="AF48" s="8"/>
      <c r="AG48" s="8"/>
      <c r="AH48" s="16"/>
      <c r="AI48" s="10"/>
      <c r="AJ48" s="8"/>
      <c r="AK48" s="16"/>
      <c r="AL48" s="10"/>
      <c r="AM48" s="8"/>
      <c r="AN48" s="10"/>
      <c r="AO48" s="8"/>
      <c r="AP48" s="8"/>
      <c r="AQ48" s="8"/>
      <c r="AR48" s="10"/>
      <c r="AS48" s="8"/>
    </row>
    <row r="49" spans="1:45" ht="12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28"/>
      <c r="M49" s="8"/>
      <c r="N49" s="15"/>
      <c r="O49" s="8"/>
      <c r="P49" s="9"/>
      <c r="Q49" s="7">
        <f t="shared" ca="1" si="0"/>
        <v>124</v>
      </c>
      <c r="R49" s="15"/>
      <c r="S49" s="10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/>
      <c r="AF49" s="8"/>
      <c r="AG49" s="8"/>
      <c r="AH49" s="16"/>
      <c r="AI49" s="10"/>
      <c r="AJ49" s="8"/>
      <c r="AK49" s="16"/>
      <c r="AL49" s="10"/>
      <c r="AM49" s="8"/>
      <c r="AN49" s="10"/>
      <c r="AO49" s="8"/>
      <c r="AP49" s="8"/>
      <c r="AQ49" s="8"/>
      <c r="AR49" s="10"/>
      <c r="AS49" s="8"/>
    </row>
    <row r="50" spans="1:45" ht="12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28"/>
      <c r="M50" s="8"/>
      <c r="N50" s="15"/>
      <c r="O50" s="8"/>
      <c r="P50" s="9"/>
      <c r="Q50" s="7">
        <f t="shared" ca="1" si="0"/>
        <v>124</v>
      </c>
      <c r="R50" s="15"/>
      <c r="S50" s="10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/>
      <c r="AF50" s="8"/>
      <c r="AG50" s="8"/>
      <c r="AH50" s="16"/>
      <c r="AI50" s="10"/>
      <c r="AJ50" s="8"/>
      <c r="AK50" s="16"/>
      <c r="AL50" s="10"/>
      <c r="AM50" s="8"/>
      <c r="AN50" s="10"/>
      <c r="AO50" s="8"/>
      <c r="AP50" s="8"/>
      <c r="AQ50" s="8"/>
      <c r="AR50" s="10"/>
      <c r="AS50" s="8"/>
    </row>
    <row r="51" spans="1:45" ht="12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28"/>
      <c r="M51" s="8"/>
      <c r="N51" s="15"/>
      <c r="O51" s="8"/>
      <c r="P51" s="9"/>
      <c r="Q51" s="7">
        <f t="shared" ca="1" si="0"/>
        <v>124</v>
      </c>
      <c r="R51" s="15"/>
      <c r="S51" s="10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/>
      <c r="AF51" s="8"/>
      <c r="AG51" s="8"/>
      <c r="AH51" s="16"/>
      <c r="AI51" s="10"/>
      <c r="AJ51" s="8"/>
      <c r="AK51" s="16"/>
      <c r="AL51" s="10"/>
      <c r="AM51" s="8"/>
      <c r="AN51" s="10"/>
      <c r="AO51" s="8"/>
      <c r="AP51" s="8"/>
      <c r="AQ51" s="8"/>
      <c r="AR51" s="10"/>
      <c r="AS51" s="8"/>
    </row>
    <row r="52" spans="1:45" ht="12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28"/>
      <c r="M52" s="8"/>
      <c r="N52" s="15"/>
      <c r="O52" s="8"/>
      <c r="P52" s="9"/>
      <c r="Q52" s="7">
        <f t="shared" ca="1" si="0"/>
        <v>124</v>
      </c>
      <c r="R52" s="15"/>
      <c r="S52" s="10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/>
      <c r="AF52" s="8"/>
      <c r="AG52" s="8"/>
      <c r="AH52" s="16"/>
      <c r="AI52" s="10"/>
      <c r="AJ52" s="8"/>
      <c r="AK52" s="16"/>
      <c r="AL52" s="10"/>
      <c r="AM52" s="8"/>
      <c r="AN52" s="10"/>
      <c r="AO52" s="8"/>
      <c r="AP52" s="8"/>
      <c r="AQ52" s="8"/>
      <c r="AR52" s="10"/>
      <c r="AS52" s="8"/>
    </row>
    <row r="53" spans="1:45" ht="12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28"/>
      <c r="M53" s="8"/>
      <c r="N53" s="15"/>
      <c r="O53" s="8"/>
      <c r="P53" s="9"/>
      <c r="Q53" s="7">
        <f t="shared" ca="1" si="0"/>
        <v>124</v>
      </c>
      <c r="R53" s="15"/>
      <c r="S53" s="10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/>
      <c r="AF53" s="8"/>
      <c r="AG53" s="8"/>
      <c r="AH53" s="16"/>
      <c r="AI53" s="10"/>
      <c r="AJ53" s="8"/>
      <c r="AK53" s="16"/>
      <c r="AL53" s="10"/>
      <c r="AM53" s="8"/>
      <c r="AN53" s="10"/>
      <c r="AO53" s="8"/>
      <c r="AP53" s="8"/>
      <c r="AQ53" s="8"/>
      <c r="AR53" s="10"/>
      <c r="AS53" s="8"/>
    </row>
    <row r="54" spans="1:45" ht="12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28"/>
      <c r="M54" s="8"/>
      <c r="N54" s="15"/>
      <c r="O54" s="8"/>
      <c r="P54" s="9"/>
      <c r="Q54" s="7">
        <f t="shared" ca="1" si="0"/>
        <v>124</v>
      </c>
      <c r="R54" s="15"/>
      <c r="S54" s="10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/>
      <c r="AF54" s="8"/>
      <c r="AG54" s="8"/>
      <c r="AH54" s="16"/>
      <c r="AI54" s="10"/>
      <c r="AJ54" s="8"/>
      <c r="AK54" s="16"/>
      <c r="AL54" s="10"/>
      <c r="AM54" s="8"/>
      <c r="AN54" s="10"/>
      <c r="AO54" s="8"/>
      <c r="AP54" s="8"/>
      <c r="AQ54" s="8"/>
      <c r="AR54" s="10"/>
      <c r="AS54" s="8"/>
    </row>
    <row r="55" spans="1:45" ht="12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28"/>
      <c r="M55" s="8"/>
      <c r="N55" s="15"/>
      <c r="O55" s="8"/>
      <c r="P55" s="9"/>
      <c r="Q55" s="7">
        <f t="shared" ca="1" si="0"/>
        <v>124</v>
      </c>
      <c r="R55" s="15"/>
      <c r="S55" s="10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/>
      <c r="AF55" s="8"/>
      <c r="AG55" s="8"/>
      <c r="AH55" s="16"/>
      <c r="AI55" s="10"/>
      <c r="AJ55" s="8"/>
      <c r="AK55" s="16"/>
      <c r="AL55" s="10"/>
      <c r="AM55" s="8"/>
      <c r="AN55" s="10"/>
      <c r="AO55" s="8"/>
      <c r="AP55" s="8"/>
      <c r="AQ55" s="8"/>
      <c r="AR55" s="10"/>
      <c r="AS55" s="8"/>
    </row>
    <row r="56" spans="1:45" ht="12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28"/>
      <c r="M56" s="8"/>
      <c r="N56" s="15"/>
      <c r="O56" s="8"/>
      <c r="P56" s="9"/>
      <c r="Q56" s="7">
        <f t="shared" ca="1" si="0"/>
        <v>124</v>
      </c>
      <c r="R56" s="15"/>
      <c r="S56" s="10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/>
      <c r="AF56" s="8"/>
      <c r="AG56" s="8"/>
      <c r="AH56" s="16"/>
      <c r="AI56" s="10"/>
      <c r="AJ56" s="8"/>
      <c r="AK56" s="16"/>
      <c r="AL56" s="10"/>
      <c r="AM56" s="8"/>
      <c r="AN56" s="10"/>
      <c r="AO56" s="8"/>
      <c r="AP56" s="8"/>
      <c r="AQ56" s="8"/>
      <c r="AR56" s="10"/>
      <c r="AS56" s="8"/>
    </row>
    <row r="57" spans="1:45" ht="12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28"/>
      <c r="M57" s="8"/>
      <c r="N57" s="15"/>
      <c r="O57" s="8"/>
      <c r="P57" s="9"/>
      <c r="Q57" s="7">
        <f t="shared" ca="1" si="0"/>
        <v>124</v>
      </c>
      <c r="R57" s="15"/>
      <c r="S57" s="10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/>
      <c r="AF57" s="8"/>
      <c r="AG57" s="8"/>
      <c r="AH57" s="16"/>
      <c r="AI57" s="10"/>
      <c r="AJ57" s="8"/>
      <c r="AK57" s="16"/>
      <c r="AL57" s="10"/>
      <c r="AM57" s="8"/>
      <c r="AN57" s="10"/>
      <c r="AO57" s="8"/>
      <c r="AP57" s="8"/>
      <c r="AQ57" s="8"/>
      <c r="AR57" s="10"/>
      <c r="AS57" s="8"/>
    </row>
    <row r="58" spans="1:45" ht="12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28"/>
      <c r="M58" s="8"/>
      <c r="N58" s="15"/>
      <c r="O58" s="8"/>
      <c r="P58" s="9"/>
      <c r="Q58" s="7">
        <f t="shared" ca="1" si="0"/>
        <v>124</v>
      </c>
      <c r="R58" s="15"/>
      <c r="S58" s="10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/>
      <c r="AF58" s="8"/>
      <c r="AG58" s="8"/>
      <c r="AH58" s="16"/>
      <c r="AI58" s="10"/>
      <c r="AJ58" s="8"/>
      <c r="AK58" s="16"/>
      <c r="AL58" s="10"/>
      <c r="AM58" s="8"/>
      <c r="AN58" s="10"/>
      <c r="AO58" s="8"/>
      <c r="AP58" s="8"/>
      <c r="AQ58" s="8"/>
      <c r="AR58" s="10"/>
      <c r="AS58" s="8"/>
    </row>
    <row r="59" spans="1:45" ht="12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28"/>
      <c r="M59" s="8"/>
      <c r="N59" s="15"/>
      <c r="O59" s="8"/>
      <c r="P59" s="9"/>
      <c r="Q59" s="7">
        <f t="shared" ca="1" si="0"/>
        <v>124</v>
      </c>
      <c r="R59" s="15"/>
      <c r="S59" s="10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/>
      <c r="AF59" s="8"/>
      <c r="AG59" s="8"/>
      <c r="AH59" s="16"/>
      <c r="AI59" s="10"/>
      <c r="AJ59" s="8"/>
      <c r="AK59" s="16"/>
      <c r="AL59" s="10"/>
      <c r="AM59" s="8"/>
      <c r="AN59" s="10"/>
      <c r="AO59" s="8"/>
      <c r="AP59" s="8"/>
      <c r="AQ59" s="8"/>
      <c r="AR59" s="10"/>
      <c r="AS59" s="8"/>
    </row>
    <row r="60" spans="1:45" ht="12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28"/>
      <c r="M60" s="8"/>
      <c r="N60" s="15"/>
      <c r="O60" s="8"/>
      <c r="P60" s="9"/>
      <c r="Q60" s="7">
        <f t="shared" ca="1" si="0"/>
        <v>124</v>
      </c>
      <c r="R60" s="15"/>
      <c r="S60" s="10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/>
      <c r="AF60" s="8"/>
      <c r="AG60" s="8"/>
      <c r="AH60" s="16"/>
      <c r="AI60" s="10"/>
      <c r="AJ60" s="8"/>
      <c r="AK60" s="16"/>
      <c r="AL60" s="10"/>
      <c r="AM60" s="8"/>
      <c r="AN60" s="10"/>
      <c r="AO60" s="8"/>
      <c r="AP60" s="8"/>
      <c r="AQ60" s="8"/>
      <c r="AR60" s="10"/>
      <c r="AS60" s="8"/>
    </row>
    <row r="61" spans="1:45" ht="12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28"/>
      <c r="M61" s="8"/>
      <c r="N61" s="15"/>
      <c r="O61" s="8"/>
      <c r="P61" s="9"/>
      <c r="Q61" s="7">
        <f t="shared" ca="1" si="0"/>
        <v>124</v>
      </c>
      <c r="R61" s="15"/>
      <c r="S61" s="10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/>
      <c r="AF61" s="8"/>
      <c r="AG61" s="8"/>
      <c r="AH61" s="16"/>
      <c r="AI61" s="10"/>
      <c r="AJ61" s="8"/>
      <c r="AK61" s="16"/>
      <c r="AL61" s="10"/>
      <c r="AM61" s="8"/>
      <c r="AN61" s="10"/>
      <c r="AO61" s="8"/>
      <c r="AP61" s="8"/>
      <c r="AQ61" s="8"/>
      <c r="AR61" s="10"/>
      <c r="AS61" s="8"/>
    </row>
    <row r="62" spans="1:45" ht="12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28"/>
      <c r="M62" s="8"/>
      <c r="N62" s="15"/>
      <c r="O62" s="8"/>
      <c r="P62" s="9"/>
      <c r="Q62" s="7">
        <f t="shared" ca="1" si="0"/>
        <v>124</v>
      </c>
      <c r="R62" s="15"/>
      <c r="S62" s="10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/>
      <c r="AF62" s="8"/>
      <c r="AG62" s="8"/>
      <c r="AH62" s="16"/>
      <c r="AI62" s="10"/>
      <c r="AJ62" s="8"/>
      <c r="AK62" s="16"/>
      <c r="AL62" s="10"/>
      <c r="AM62" s="8"/>
      <c r="AN62" s="10"/>
      <c r="AO62" s="8"/>
      <c r="AP62" s="8"/>
      <c r="AQ62" s="8"/>
      <c r="AR62" s="10"/>
      <c r="AS62" s="8"/>
    </row>
    <row r="63" spans="1:45" ht="12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28"/>
      <c r="M63" s="8"/>
      <c r="N63" s="15"/>
      <c r="O63" s="8"/>
      <c r="P63" s="9"/>
      <c r="Q63" s="7">
        <f t="shared" ca="1" si="0"/>
        <v>124</v>
      </c>
      <c r="R63" s="15"/>
      <c r="S63" s="10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/>
      <c r="AF63" s="8"/>
      <c r="AG63" s="8"/>
      <c r="AH63" s="16"/>
      <c r="AI63" s="10"/>
      <c r="AJ63" s="8"/>
      <c r="AK63" s="16"/>
      <c r="AL63" s="10"/>
      <c r="AM63" s="8"/>
      <c r="AN63" s="10"/>
      <c r="AO63" s="8"/>
      <c r="AP63" s="8"/>
      <c r="AQ63" s="8"/>
      <c r="AR63" s="10"/>
      <c r="AS63" s="8"/>
    </row>
    <row r="64" spans="1:45" ht="12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28"/>
      <c r="M64" s="8"/>
      <c r="N64" s="15"/>
      <c r="O64" s="8"/>
      <c r="P64" s="9"/>
      <c r="Q64" s="7">
        <f t="shared" ca="1" si="0"/>
        <v>124</v>
      </c>
      <c r="R64" s="15"/>
      <c r="S64" s="10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/>
      <c r="AF64" s="8"/>
      <c r="AG64" s="8"/>
      <c r="AH64" s="16"/>
      <c r="AI64" s="10"/>
      <c r="AJ64" s="8"/>
      <c r="AK64" s="16"/>
      <c r="AL64" s="10"/>
      <c r="AM64" s="8"/>
      <c r="AN64" s="10"/>
      <c r="AO64" s="8"/>
      <c r="AP64" s="8"/>
      <c r="AQ64" s="8"/>
      <c r="AR64" s="10"/>
      <c r="AS64" s="8"/>
    </row>
    <row r="65" spans="1:45" ht="12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28"/>
      <c r="M65" s="8"/>
      <c r="N65" s="15"/>
      <c r="O65" s="8"/>
      <c r="P65" s="9"/>
      <c r="Q65" s="7">
        <f t="shared" ca="1" si="0"/>
        <v>124</v>
      </c>
      <c r="R65" s="15"/>
      <c r="S65" s="10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/>
      <c r="AF65" s="8"/>
      <c r="AG65" s="8"/>
      <c r="AH65" s="16"/>
      <c r="AI65" s="10"/>
      <c r="AJ65" s="8"/>
      <c r="AK65" s="16"/>
      <c r="AL65" s="10"/>
      <c r="AM65" s="8"/>
      <c r="AN65" s="10"/>
      <c r="AO65" s="8"/>
      <c r="AP65" s="8"/>
      <c r="AQ65" s="8"/>
      <c r="AR65" s="10"/>
      <c r="AS65" s="8"/>
    </row>
    <row r="66" spans="1:45" ht="12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28"/>
      <c r="M66" s="8"/>
      <c r="N66" s="15"/>
      <c r="O66" s="8"/>
      <c r="P66" s="9"/>
      <c r="Q66" s="7">
        <f t="shared" ca="1" si="0"/>
        <v>124</v>
      </c>
      <c r="R66" s="15"/>
      <c r="S66" s="10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/>
      <c r="AF66" s="8"/>
      <c r="AG66" s="8"/>
      <c r="AH66" s="16"/>
      <c r="AI66" s="10"/>
      <c r="AJ66" s="8"/>
      <c r="AK66" s="16"/>
      <c r="AL66" s="10"/>
      <c r="AM66" s="8"/>
      <c r="AN66" s="10"/>
      <c r="AO66" s="8"/>
      <c r="AP66" s="8"/>
      <c r="AQ66" s="8"/>
      <c r="AR66" s="10"/>
      <c r="AS66" s="8"/>
    </row>
    <row r="67" spans="1:45" ht="12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28"/>
      <c r="M67" s="8"/>
      <c r="N67" s="15"/>
      <c r="O67" s="8"/>
      <c r="P67" s="9"/>
      <c r="Q67" s="7">
        <f t="shared" ca="1" si="0"/>
        <v>124</v>
      </c>
      <c r="R67" s="15"/>
      <c r="S67" s="10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/>
      <c r="AF67" s="8"/>
      <c r="AG67" s="8"/>
      <c r="AH67" s="16"/>
      <c r="AI67" s="10"/>
      <c r="AJ67" s="8"/>
      <c r="AK67" s="16"/>
      <c r="AL67" s="10"/>
      <c r="AM67" s="8"/>
      <c r="AN67" s="10"/>
      <c r="AO67" s="8"/>
      <c r="AP67" s="8"/>
      <c r="AQ67" s="8"/>
      <c r="AR67" s="10"/>
      <c r="AS67" s="8"/>
    </row>
    <row r="68" spans="1:45" ht="12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28"/>
      <c r="M68" s="8"/>
      <c r="N68" s="15"/>
      <c r="O68" s="8"/>
      <c r="P68" s="9"/>
      <c r="Q68" s="7">
        <f t="shared" ca="1" si="0"/>
        <v>124</v>
      </c>
      <c r="R68" s="15"/>
      <c r="S68" s="10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/>
      <c r="AF68" s="8"/>
      <c r="AG68" s="8"/>
      <c r="AH68" s="16"/>
      <c r="AI68" s="10"/>
      <c r="AJ68" s="8"/>
      <c r="AK68" s="16"/>
      <c r="AL68" s="10"/>
      <c r="AM68" s="8"/>
      <c r="AN68" s="10"/>
      <c r="AO68" s="8"/>
      <c r="AP68" s="8"/>
      <c r="AQ68" s="8"/>
      <c r="AR68" s="10"/>
      <c r="AS68" s="8"/>
    </row>
    <row r="69" spans="1:45" ht="12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28"/>
      <c r="M69" s="8"/>
      <c r="N69" s="15"/>
      <c r="O69" s="8"/>
      <c r="P69" s="9"/>
      <c r="Q69" s="7">
        <f t="shared" ca="1" si="0"/>
        <v>124</v>
      </c>
      <c r="R69" s="15"/>
      <c r="S69" s="10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/>
      <c r="AF69" s="8"/>
      <c r="AG69" s="8"/>
      <c r="AH69" s="16"/>
      <c r="AI69" s="10"/>
      <c r="AJ69" s="8"/>
      <c r="AK69" s="16"/>
      <c r="AL69" s="10"/>
      <c r="AM69" s="8"/>
      <c r="AN69" s="10"/>
      <c r="AO69" s="8"/>
      <c r="AP69" s="8"/>
      <c r="AQ69" s="8"/>
      <c r="AR69" s="10"/>
      <c r="AS69" s="8"/>
    </row>
    <row r="70" spans="1:45" ht="12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28"/>
      <c r="M70" s="8"/>
      <c r="N70" s="15"/>
      <c r="O70" s="8"/>
      <c r="P70" s="9"/>
      <c r="Q70" s="7">
        <f t="shared" ca="1" si="0"/>
        <v>124</v>
      </c>
      <c r="R70" s="15"/>
      <c r="S70" s="10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/>
      <c r="AF70" s="8"/>
      <c r="AG70" s="8"/>
      <c r="AH70" s="16"/>
      <c r="AI70" s="10"/>
      <c r="AJ70" s="8"/>
      <c r="AK70" s="16"/>
      <c r="AL70" s="10"/>
      <c r="AM70" s="8"/>
      <c r="AN70" s="10"/>
      <c r="AO70" s="8"/>
      <c r="AP70" s="8"/>
      <c r="AQ70" s="8"/>
      <c r="AR70" s="10"/>
      <c r="AS70" s="8"/>
    </row>
    <row r="71" spans="1:45" ht="12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28"/>
      <c r="M71" s="8"/>
      <c r="N71" s="15"/>
      <c r="O71" s="8"/>
      <c r="P71" s="9"/>
      <c r="Q71" s="7">
        <f t="shared" ca="1" si="0"/>
        <v>124</v>
      </c>
      <c r="R71" s="15"/>
      <c r="S71" s="10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/>
      <c r="AF71" s="8"/>
      <c r="AG71" s="8"/>
      <c r="AH71" s="16"/>
      <c r="AI71" s="10"/>
      <c r="AJ71" s="8"/>
      <c r="AK71" s="16"/>
      <c r="AL71" s="10"/>
      <c r="AM71" s="8"/>
      <c r="AN71" s="10"/>
      <c r="AO71" s="8"/>
      <c r="AP71" s="8"/>
      <c r="AQ71" s="8"/>
      <c r="AR71" s="10"/>
      <c r="AS71" s="8"/>
    </row>
    <row r="72" spans="1:45" ht="12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28"/>
      <c r="M72" s="8"/>
      <c r="N72" s="15"/>
      <c r="O72" s="8"/>
      <c r="P72" s="9"/>
      <c r="Q72" s="7">
        <f t="shared" ca="1" si="0"/>
        <v>124</v>
      </c>
      <c r="R72" s="15"/>
      <c r="S72" s="10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/>
      <c r="AF72" s="8"/>
      <c r="AG72" s="8"/>
      <c r="AH72" s="16"/>
      <c r="AI72" s="10"/>
      <c r="AJ72" s="8"/>
      <c r="AK72" s="16"/>
      <c r="AL72" s="10"/>
      <c r="AM72" s="8"/>
      <c r="AN72" s="10"/>
      <c r="AO72" s="8"/>
      <c r="AP72" s="8"/>
      <c r="AQ72" s="8"/>
      <c r="AR72" s="10"/>
      <c r="AS72" s="8"/>
    </row>
    <row r="73" spans="1:45" ht="12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28"/>
      <c r="M73" s="8"/>
      <c r="N73" s="15"/>
      <c r="O73" s="8"/>
      <c r="P73" s="9"/>
      <c r="Q73" s="7">
        <f t="shared" ca="1" si="0"/>
        <v>124</v>
      </c>
      <c r="R73" s="15"/>
      <c r="S73" s="10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/>
      <c r="AF73" s="8"/>
      <c r="AG73" s="8"/>
      <c r="AH73" s="16"/>
      <c r="AI73" s="10"/>
      <c r="AJ73" s="8"/>
      <c r="AK73" s="16"/>
      <c r="AL73" s="10"/>
      <c r="AM73" s="8"/>
      <c r="AN73" s="10"/>
      <c r="AO73" s="8"/>
      <c r="AP73" s="8"/>
      <c r="AQ73" s="8"/>
      <c r="AR73" s="10"/>
      <c r="AS73" s="8"/>
    </row>
    <row r="74" spans="1:45" ht="12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28"/>
      <c r="M74" s="8"/>
      <c r="N74" s="15"/>
      <c r="O74" s="8"/>
      <c r="P74" s="9"/>
      <c r="Q74" s="7">
        <f t="shared" ca="1" si="0"/>
        <v>124</v>
      </c>
      <c r="R74" s="15"/>
      <c r="S74" s="10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/>
      <c r="AF74" s="8"/>
      <c r="AG74" s="8"/>
      <c r="AH74" s="16"/>
      <c r="AI74" s="10"/>
      <c r="AJ74" s="8"/>
      <c r="AK74" s="16"/>
      <c r="AL74" s="10"/>
      <c r="AM74" s="8"/>
      <c r="AN74" s="10"/>
      <c r="AO74" s="8"/>
      <c r="AP74" s="8"/>
      <c r="AQ74" s="8"/>
      <c r="AR74" s="10"/>
      <c r="AS74" s="8"/>
    </row>
    <row r="75" spans="1:45" ht="12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28"/>
      <c r="M75" s="8"/>
      <c r="N75" s="15"/>
      <c r="O75" s="8"/>
      <c r="P75" s="9"/>
      <c r="Q75" s="7">
        <f t="shared" ca="1" si="0"/>
        <v>124</v>
      </c>
      <c r="R75" s="15"/>
      <c r="S75" s="10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/>
      <c r="AF75" s="8"/>
      <c r="AG75" s="8"/>
      <c r="AH75" s="16"/>
      <c r="AI75" s="10"/>
      <c r="AJ75" s="8"/>
      <c r="AK75" s="16"/>
      <c r="AL75" s="10"/>
      <c r="AM75" s="8"/>
      <c r="AN75" s="10"/>
      <c r="AO75" s="8"/>
      <c r="AP75" s="8"/>
      <c r="AQ75" s="8"/>
      <c r="AR75" s="10"/>
      <c r="AS75" s="8"/>
    </row>
    <row r="76" spans="1:45" ht="12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28"/>
      <c r="M76" s="8"/>
      <c r="N76" s="15"/>
      <c r="O76" s="8"/>
      <c r="P76" s="9"/>
      <c r="Q76" s="7">
        <f t="shared" ca="1" si="0"/>
        <v>124</v>
      </c>
      <c r="R76" s="15"/>
      <c r="S76" s="10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/>
      <c r="AF76" s="8"/>
      <c r="AG76" s="8"/>
      <c r="AH76" s="16"/>
      <c r="AI76" s="10"/>
      <c r="AJ76" s="8"/>
      <c r="AK76" s="16"/>
      <c r="AL76" s="10"/>
      <c r="AM76" s="8"/>
      <c r="AN76" s="10"/>
      <c r="AO76" s="8"/>
      <c r="AP76" s="8"/>
      <c r="AQ76" s="8"/>
      <c r="AR76" s="10"/>
      <c r="AS76" s="8"/>
    </row>
    <row r="77" spans="1:45" ht="12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28"/>
      <c r="M77" s="8"/>
      <c r="N77" s="15"/>
      <c r="O77" s="8"/>
      <c r="P77" s="9"/>
      <c r="Q77" s="7">
        <f t="shared" ca="1" si="0"/>
        <v>124</v>
      </c>
      <c r="R77" s="15"/>
      <c r="S77" s="10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/>
      <c r="AF77" s="8"/>
      <c r="AG77" s="8"/>
      <c r="AH77" s="16"/>
      <c r="AI77" s="10"/>
      <c r="AJ77" s="8"/>
      <c r="AK77" s="16"/>
      <c r="AL77" s="10"/>
      <c r="AM77" s="8"/>
      <c r="AN77" s="10"/>
      <c r="AO77" s="8"/>
      <c r="AP77" s="8"/>
      <c r="AQ77" s="8"/>
      <c r="AR77" s="10"/>
      <c r="AS77" s="8"/>
    </row>
    <row r="78" spans="1:45" ht="12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28"/>
      <c r="M78" s="8"/>
      <c r="N78" s="15"/>
      <c r="O78" s="8"/>
      <c r="P78" s="9"/>
      <c r="Q78" s="7">
        <f t="shared" ca="1" si="0"/>
        <v>124</v>
      </c>
      <c r="R78" s="15"/>
      <c r="S78" s="10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/>
      <c r="AF78" s="8"/>
      <c r="AG78" s="8"/>
      <c r="AH78" s="16"/>
      <c r="AI78" s="10"/>
      <c r="AJ78" s="8"/>
      <c r="AK78" s="16"/>
      <c r="AL78" s="10"/>
      <c r="AM78" s="8"/>
      <c r="AN78" s="10"/>
      <c r="AO78" s="8"/>
      <c r="AP78" s="8"/>
      <c r="AQ78" s="8"/>
      <c r="AR78" s="10"/>
      <c r="AS78" s="8"/>
    </row>
    <row r="79" spans="1:45" ht="12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28"/>
      <c r="M79" s="8"/>
      <c r="N79" s="15"/>
      <c r="O79" s="8"/>
      <c r="P79" s="9"/>
      <c r="Q79" s="7">
        <f t="shared" ca="1" si="0"/>
        <v>124</v>
      </c>
      <c r="R79" s="15"/>
      <c r="S79" s="10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/>
      <c r="AF79" s="8"/>
      <c r="AG79" s="8"/>
      <c r="AH79" s="16"/>
      <c r="AI79" s="10"/>
      <c r="AJ79" s="8"/>
      <c r="AK79" s="16"/>
      <c r="AL79" s="10"/>
      <c r="AM79" s="8"/>
      <c r="AN79" s="10"/>
      <c r="AO79" s="8"/>
      <c r="AP79" s="8"/>
      <c r="AQ79" s="8"/>
      <c r="AR79" s="10"/>
      <c r="AS79" s="8"/>
    </row>
    <row r="80" spans="1:45" ht="12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28"/>
      <c r="M80" s="8"/>
      <c r="N80" s="15"/>
      <c r="O80" s="8"/>
      <c r="P80" s="9"/>
      <c r="Q80" s="7">
        <f t="shared" ca="1" si="0"/>
        <v>124</v>
      </c>
      <c r="R80" s="15"/>
      <c r="S80" s="10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/>
      <c r="AF80" s="8"/>
      <c r="AG80" s="8"/>
      <c r="AH80" s="16"/>
      <c r="AI80" s="10"/>
      <c r="AJ80" s="8"/>
      <c r="AK80" s="16"/>
      <c r="AL80" s="10"/>
      <c r="AM80" s="8"/>
      <c r="AN80" s="10"/>
      <c r="AO80" s="8"/>
      <c r="AP80" s="8"/>
      <c r="AQ80" s="8"/>
      <c r="AR80" s="10"/>
      <c r="AS80" s="8"/>
    </row>
    <row r="81" spans="1:45" ht="12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28"/>
      <c r="M81" s="8"/>
      <c r="N81" s="15"/>
      <c r="O81" s="8"/>
      <c r="P81" s="9"/>
      <c r="Q81" s="7">
        <f t="shared" ca="1" si="0"/>
        <v>124</v>
      </c>
      <c r="R81" s="15"/>
      <c r="S81" s="10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/>
      <c r="AF81" s="8"/>
      <c r="AG81" s="8"/>
      <c r="AH81" s="16"/>
      <c r="AI81" s="10"/>
      <c r="AJ81" s="8"/>
      <c r="AK81" s="16"/>
      <c r="AL81" s="10"/>
      <c r="AM81" s="8"/>
      <c r="AN81" s="10"/>
      <c r="AO81" s="8"/>
      <c r="AP81" s="8"/>
      <c r="AQ81" s="8"/>
      <c r="AR81" s="10"/>
      <c r="AS81" s="8"/>
    </row>
    <row r="82" spans="1:45" ht="12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28"/>
      <c r="M82" s="8"/>
      <c r="N82" s="15"/>
      <c r="O82" s="8"/>
      <c r="P82" s="9"/>
      <c r="Q82" s="7">
        <f t="shared" ref="Q82:Q145" ca="1" si="1">INT(YEARFRAC(P82,TODAY()))</f>
        <v>124</v>
      </c>
      <c r="R82" s="15"/>
      <c r="S82" s="10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/>
      <c r="AF82" s="8"/>
      <c r="AG82" s="8"/>
      <c r="AH82" s="16"/>
      <c r="AI82" s="10"/>
      <c r="AJ82" s="8"/>
      <c r="AK82" s="16"/>
      <c r="AL82" s="10"/>
      <c r="AM82" s="8"/>
      <c r="AN82" s="10"/>
      <c r="AO82" s="8"/>
      <c r="AP82" s="8"/>
      <c r="AQ82" s="8"/>
      <c r="AR82" s="10"/>
      <c r="AS82" s="8"/>
    </row>
    <row r="83" spans="1:45" ht="12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28"/>
      <c r="M83" s="8"/>
      <c r="N83" s="15"/>
      <c r="O83" s="8"/>
      <c r="P83" s="9"/>
      <c r="Q83" s="7">
        <f t="shared" ca="1" si="1"/>
        <v>124</v>
      </c>
      <c r="R83" s="15"/>
      <c r="S83" s="10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/>
      <c r="AF83" s="8"/>
      <c r="AG83" s="8"/>
      <c r="AH83" s="16"/>
      <c r="AI83" s="10"/>
      <c r="AJ83" s="8"/>
      <c r="AK83" s="16"/>
      <c r="AL83" s="10"/>
      <c r="AM83" s="8"/>
      <c r="AN83" s="10"/>
      <c r="AO83" s="8"/>
      <c r="AP83" s="8"/>
      <c r="AQ83" s="8"/>
      <c r="AR83" s="10"/>
      <c r="AS83" s="8"/>
    </row>
    <row r="84" spans="1:45" ht="12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28"/>
      <c r="M84" s="8"/>
      <c r="N84" s="15"/>
      <c r="O84" s="8"/>
      <c r="P84" s="9"/>
      <c r="Q84" s="7">
        <f t="shared" ca="1" si="1"/>
        <v>124</v>
      </c>
      <c r="R84" s="15"/>
      <c r="S84" s="10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/>
      <c r="AF84" s="8"/>
      <c r="AG84" s="8"/>
      <c r="AH84" s="16"/>
      <c r="AI84" s="10"/>
      <c r="AJ84" s="8"/>
      <c r="AK84" s="16"/>
      <c r="AL84" s="10"/>
      <c r="AM84" s="8"/>
      <c r="AN84" s="10"/>
      <c r="AO84" s="8"/>
      <c r="AP84" s="8"/>
      <c r="AQ84" s="8"/>
      <c r="AR84" s="10"/>
      <c r="AS84" s="8"/>
    </row>
    <row r="85" spans="1:45" ht="12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28"/>
      <c r="M85" s="8"/>
      <c r="N85" s="15"/>
      <c r="O85" s="8"/>
      <c r="P85" s="9"/>
      <c r="Q85" s="7">
        <f t="shared" ca="1" si="1"/>
        <v>124</v>
      </c>
      <c r="R85" s="15"/>
      <c r="S85" s="10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/>
      <c r="AF85" s="8"/>
      <c r="AG85" s="8"/>
      <c r="AH85" s="16"/>
      <c r="AI85" s="10"/>
      <c r="AJ85" s="8"/>
      <c r="AK85" s="16"/>
      <c r="AL85" s="10"/>
      <c r="AM85" s="8"/>
      <c r="AN85" s="10"/>
      <c r="AO85" s="8"/>
      <c r="AP85" s="8"/>
      <c r="AQ85" s="8"/>
      <c r="AR85" s="10"/>
      <c r="AS85" s="8"/>
    </row>
    <row r="86" spans="1:45" ht="12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28"/>
      <c r="M86" s="8"/>
      <c r="N86" s="15"/>
      <c r="O86" s="8"/>
      <c r="P86" s="9"/>
      <c r="Q86" s="7">
        <f t="shared" ca="1" si="1"/>
        <v>124</v>
      </c>
      <c r="R86" s="15"/>
      <c r="S86" s="10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/>
      <c r="AF86" s="8"/>
      <c r="AG86" s="8"/>
      <c r="AH86" s="16"/>
      <c r="AI86" s="10"/>
      <c r="AJ86" s="8"/>
      <c r="AK86" s="16"/>
      <c r="AL86" s="10"/>
      <c r="AM86" s="8"/>
      <c r="AN86" s="10"/>
      <c r="AO86" s="8"/>
      <c r="AP86" s="8"/>
      <c r="AQ86" s="8"/>
      <c r="AR86" s="10"/>
      <c r="AS86" s="8"/>
    </row>
    <row r="87" spans="1:45" ht="12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28"/>
      <c r="M87" s="8"/>
      <c r="N87" s="15"/>
      <c r="O87" s="8"/>
      <c r="P87" s="9"/>
      <c r="Q87" s="7">
        <f t="shared" ca="1" si="1"/>
        <v>124</v>
      </c>
      <c r="R87" s="15"/>
      <c r="S87" s="10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/>
      <c r="AF87" s="8"/>
      <c r="AG87" s="8"/>
      <c r="AH87" s="16"/>
      <c r="AI87" s="10"/>
      <c r="AJ87" s="8"/>
      <c r="AK87" s="16"/>
      <c r="AL87" s="10"/>
      <c r="AM87" s="8"/>
      <c r="AN87" s="10"/>
      <c r="AO87" s="8"/>
      <c r="AP87" s="8"/>
      <c r="AQ87" s="8"/>
      <c r="AR87" s="10"/>
      <c r="AS87" s="8"/>
    </row>
    <row r="88" spans="1:45" ht="12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28"/>
      <c r="M88" s="8"/>
      <c r="N88" s="15"/>
      <c r="O88" s="8"/>
      <c r="P88" s="9"/>
      <c r="Q88" s="7">
        <f t="shared" ca="1" si="1"/>
        <v>124</v>
      </c>
      <c r="R88" s="15"/>
      <c r="S88" s="10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/>
      <c r="AF88" s="8"/>
      <c r="AG88" s="8"/>
      <c r="AH88" s="16"/>
      <c r="AI88" s="10"/>
      <c r="AJ88" s="8"/>
      <c r="AK88" s="16"/>
      <c r="AL88" s="10"/>
      <c r="AM88" s="8"/>
      <c r="AN88" s="10"/>
      <c r="AO88" s="8"/>
      <c r="AP88" s="8"/>
      <c r="AQ88" s="8"/>
      <c r="AR88" s="10"/>
      <c r="AS88" s="8"/>
    </row>
    <row r="89" spans="1:45" ht="12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28"/>
      <c r="M89" s="8"/>
      <c r="N89" s="15"/>
      <c r="O89" s="8"/>
      <c r="P89" s="9"/>
      <c r="Q89" s="7">
        <f t="shared" ca="1" si="1"/>
        <v>124</v>
      </c>
      <c r="R89" s="15"/>
      <c r="S89" s="10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/>
      <c r="AF89" s="8"/>
      <c r="AG89" s="8"/>
      <c r="AH89" s="16"/>
      <c r="AI89" s="10"/>
      <c r="AJ89" s="8"/>
      <c r="AK89" s="16"/>
      <c r="AL89" s="10"/>
      <c r="AM89" s="8"/>
      <c r="AN89" s="10"/>
      <c r="AO89" s="8"/>
      <c r="AP89" s="8"/>
      <c r="AQ89" s="8"/>
      <c r="AR89" s="10"/>
      <c r="AS89" s="8"/>
    </row>
    <row r="90" spans="1:45" ht="12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28"/>
      <c r="M90" s="8"/>
      <c r="N90" s="15"/>
      <c r="O90" s="8"/>
      <c r="P90" s="9"/>
      <c r="Q90" s="7">
        <f t="shared" ca="1" si="1"/>
        <v>124</v>
      </c>
      <c r="R90" s="15"/>
      <c r="S90" s="10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/>
      <c r="AF90" s="8"/>
      <c r="AG90" s="8"/>
      <c r="AH90" s="16"/>
      <c r="AI90" s="10"/>
      <c r="AJ90" s="8"/>
      <c r="AK90" s="16"/>
      <c r="AL90" s="10"/>
      <c r="AM90" s="8"/>
      <c r="AN90" s="10"/>
      <c r="AO90" s="8"/>
      <c r="AP90" s="8"/>
      <c r="AQ90" s="8"/>
      <c r="AR90" s="10"/>
      <c r="AS90" s="8"/>
    </row>
    <row r="91" spans="1:45" ht="12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28"/>
      <c r="M91" s="8"/>
      <c r="N91" s="15"/>
      <c r="O91" s="8"/>
      <c r="P91" s="9"/>
      <c r="Q91" s="7">
        <f t="shared" ca="1" si="1"/>
        <v>124</v>
      </c>
      <c r="R91" s="15"/>
      <c r="S91" s="10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/>
      <c r="AF91" s="8"/>
      <c r="AG91" s="8"/>
      <c r="AH91" s="16"/>
      <c r="AI91" s="10"/>
      <c r="AJ91" s="8"/>
      <c r="AK91" s="16"/>
      <c r="AL91" s="10"/>
      <c r="AM91" s="8"/>
      <c r="AN91" s="10"/>
      <c r="AO91" s="8"/>
      <c r="AP91" s="8"/>
      <c r="AQ91" s="8"/>
      <c r="AR91" s="10"/>
      <c r="AS91" s="8"/>
    </row>
    <row r="92" spans="1:45" ht="12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28"/>
      <c r="M92" s="8"/>
      <c r="N92" s="15"/>
      <c r="O92" s="8"/>
      <c r="P92" s="9"/>
      <c r="Q92" s="7">
        <f t="shared" ca="1" si="1"/>
        <v>124</v>
      </c>
      <c r="R92" s="15"/>
      <c r="S92" s="10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/>
      <c r="AF92" s="8"/>
      <c r="AG92" s="8"/>
      <c r="AH92" s="16"/>
      <c r="AI92" s="10"/>
      <c r="AJ92" s="8"/>
      <c r="AK92" s="16"/>
      <c r="AL92" s="10"/>
      <c r="AM92" s="8"/>
      <c r="AN92" s="10"/>
      <c r="AO92" s="8"/>
      <c r="AP92" s="8"/>
      <c r="AQ92" s="8"/>
      <c r="AR92" s="10"/>
      <c r="AS92" s="8"/>
    </row>
    <row r="93" spans="1:45" ht="12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28"/>
      <c r="M93" s="8"/>
      <c r="N93" s="15"/>
      <c r="O93" s="8"/>
      <c r="P93" s="9"/>
      <c r="Q93" s="7">
        <f t="shared" ca="1" si="1"/>
        <v>124</v>
      </c>
      <c r="R93" s="15"/>
      <c r="S93" s="10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/>
      <c r="AF93" s="8"/>
      <c r="AG93" s="8"/>
      <c r="AH93" s="16"/>
      <c r="AI93" s="10"/>
      <c r="AJ93" s="8"/>
      <c r="AK93" s="16"/>
      <c r="AL93" s="10"/>
      <c r="AM93" s="8"/>
      <c r="AN93" s="10"/>
      <c r="AO93" s="8"/>
      <c r="AP93" s="8"/>
      <c r="AQ93" s="8"/>
      <c r="AR93" s="10"/>
      <c r="AS93" s="8"/>
    </row>
    <row r="94" spans="1:45" ht="12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28"/>
      <c r="M94" s="8"/>
      <c r="N94" s="15"/>
      <c r="O94" s="8"/>
      <c r="P94" s="9"/>
      <c r="Q94" s="7">
        <f t="shared" ca="1" si="1"/>
        <v>124</v>
      </c>
      <c r="R94" s="15"/>
      <c r="S94" s="10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/>
      <c r="AF94" s="8"/>
      <c r="AG94" s="8"/>
      <c r="AH94" s="16"/>
      <c r="AI94" s="10"/>
      <c r="AJ94" s="8"/>
      <c r="AK94" s="16"/>
      <c r="AL94" s="10"/>
      <c r="AM94" s="8"/>
      <c r="AN94" s="10"/>
      <c r="AO94" s="8"/>
      <c r="AP94" s="8"/>
      <c r="AQ94" s="8"/>
      <c r="AR94" s="10"/>
      <c r="AS94" s="8"/>
    </row>
    <row r="95" spans="1:45" ht="12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28"/>
      <c r="M95" s="8"/>
      <c r="N95" s="15"/>
      <c r="O95" s="8"/>
      <c r="P95" s="9"/>
      <c r="Q95" s="7">
        <f t="shared" ca="1" si="1"/>
        <v>124</v>
      </c>
      <c r="R95" s="15"/>
      <c r="S95" s="10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/>
      <c r="AF95" s="8"/>
      <c r="AG95" s="8"/>
      <c r="AH95" s="16"/>
      <c r="AI95" s="10"/>
      <c r="AJ95" s="8"/>
      <c r="AK95" s="16"/>
      <c r="AL95" s="10"/>
      <c r="AM95" s="8"/>
      <c r="AN95" s="10"/>
      <c r="AO95" s="8"/>
      <c r="AP95" s="8"/>
      <c r="AQ95" s="8"/>
      <c r="AR95" s="10"/>
      <c r="AS95" s="8"/>
    </row>
    <row r="96" spans="1:45" ht="12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28"/>
      <c r="M96" s="8"/>
      <c r="N96" s="15"/>
      <c r="O96" s="8"/>
      <c r="P96" s="9"/>
      <c r="Q96" s="7">
        <f t="shared" ca="1" si="1"/>
        <v>124</v>
      </c>
      <c r="R96" s="15"/>
      <c r="S96" s="10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/>
      <c r="AF96" s="8"/>
      <c r="AG96" s="8"/>
      <c r="AH96" s="16"/>
      <c r="AI96" s="10"/>
      <c r="AJ96" s="8"/>
      <c r="AK96" s="16"/>
      <c r="AL96" s="10"/>
      <c r="AM96" s="8"/>
      <c r="AN96" s="10"/>
      <c r="AO96" s="8"/>
      <c r="AP96" s="8"/>
      <c r="AQ96" s="8"/>
      <c r="AR96" s="10"/>
      <c r="AS96" s="8"/>
    </row>
    <row r="97" spans="1:45" ht="12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28"/>
      <c r="M97" s="8"/>
      <c r="N97" s="15"/>
      <c r="O97" s="8"/>
      <c r="P97" s="9"/>
      <c r="Q97" s="7">
        <f t="shared" ca="1" si="1"/>
        <v>124</v>
      </c>
      <c r="R97" s="15"/>
      <c r="S97" s="10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/>
      <c r="AF97" s="8"/>
      <c r="AG97" s="8"/>
      <c r="AH97" s="16"/>
      <c r="AI97" s="10"/>
      <c r="AJ97" s="8"/>
      <c r="AK97" s="16"/>
      <c r="AL97" s="10"/>
      <c r="AM97" s="8"/>
      <c r="AN97" s="10"/>
      <c r="AO97" s="8"/>
      <c r="AP97" s="8"/>
      <c r="AQ97" s="8"/>
      <c r="AR97" s="10"/>
      <c r="AS97" s="8"/>
    </row>
    <row r="98" spans="1:45" ht="12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28"/>
      <c r="M98" s="8"/>
      <c r="N98" s="15"/>
      <c r="O98" s="8"/>
      <c r="P98" s="9"/>
      <c r="Q98" s="7">
        <f t="shared" ca="1" si="1"/>
        <v>124</v>
      </c>
      <c r="R98" s="15"/>
      <c r="S98" s="10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/>
      <c r="AF98" s="8"/>
      <c r="AG98" s="8"/>
      <c r="AH98" s="16"/>
      <c r="AI98" s="10"/>
      <c r="AJ98" s="8"/>
      <c r="AK98" s="16"/>
      <c r="AL98" s="10"/>
      <c r="AM98" s="8"/>
      <c r="AN98" s="10"/>
      <c r="AO98" s="8"/>
      <c r="AP98" s="8"/>
      <c r="AQ98" s="8"/>
      <c r="AR98" s="10"/>
      <c r="AS98" s="8"/>
    </row>
    <row r="99" spans="1:45" ht="12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28"/>
      <c r="M99" s="8"/>
      <c r="N99" s="15"/>
      <c r="O99" s="8"/>
      <c r="P99" s="9"/>
      <c r="Q99" s="7">
        <f t="shared" ca="1" si="1"/>
        <v>124</v>
      </c>
      <c r="R99" s="15"/>
      <c r="S99" s="10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/>
      <c r="AF99" s="8"/>
      <c r="AG99" s="8"/>
      <c r="AH99" s="16"/>
      <c r="AI99" s="10"/>
      <c r="AJ99" s="8"/>
      <c r="AK99" s="16"/>
      <c r="AL99" s="10"/>
      <c r="AM99" s="8"/>
      <c r="AN99" s="10"/>
      <c r="AO99" s="8"/>
      <c r="AP99" s="8"/>
      <c r="AQ99" s="8"/>
      <c r="AR99" s="10"/>
      <c r="AS99" s="8"/>
    </row>
    <row r="100" spans="1:45" ht="12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28"/>
      <c r="M100" s="8"/>
      <c r="N100" s="15"/>
      <c r="O100" s="8"/>
      <c r="P100" s="9"/>
      <c r="Q100" s="7">
        <f t="shared" ca="1" si="1"/>
        <v>124</v>
      </c>
      <c r="R100" s="15"/>
      <c r="S100" s="10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/>
      <c r="AF100" s="8"/>
      <c r="AG100" s="8"/>
      <c r="AH100" s="16"/>
      <c r="AI100" s="10"/>
      <c r="AJ100" s="8"/>
      <c r="AK100" s="16"/>
      <c r="AL100" s="10"/>
      <c r="AM100" s="8"/>
      <c r="AN100" s="10"/>
      <c r="AO100" s="8"/>
      <c r="AP100" s="8"/>
      <c r="AQ100" s="8"/>
      <c r="AR100" s="10"/>
      <c r="AS100" s="8"/>
    </row>
    <row r="101" spans="1:45" ht="12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28"/>
      <c r="M101" s="8"/>
      <c r="N101" s="15"/>
      <c r="O101" s="8"/>
      <c r="P101" s="9"/>
      <c r="Q101" s="7">
        <f t="shared" ca="1" si="1"/>
        <v>124</v>
      </c>
      <c r="R101" s="15"/>
      <c r="S101" s="10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/>
      <c r="AF101" s="8"/>
      <c r="AG101" s="8"/>
      <c r="AH101" s="16"/>
      <c r="AI101" s="10"/>
      <c r="AJ101" s="8"/>
      <c r="AK101" s="16"/>
      <c r="AL101" s="10"/>
      <c r="AM101" s="8"/>
      <c r="AN101" s="10"/>
      <c r="AO101" s="8"/>
      <c r="AP101" s="8"/>
      <c r="AQ101" s="8"/>
      <c r="AR101" s="10"/>
      <c r="AS101" s="8"/>
    </row>
    <row r="102" spans="1:45" ht="12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28"/>
      <c r="M102" s="8"/>
      <c r="N102" s="15"/>
      <c r="O102" s="8"/>
      <c r="P102" s="9"/>
      <c r="Q102" s="7">
        <f t="shared" ca="1" si="1"/>
        <v>124</v>
      </c>
      <c r="R102" s="15"/>
      <c r="S102" s="10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/>
      <c r="AF102" s="8"/>
      <c r="AG102" s="8"/>
      <c r="AH102" s="16"/>
      <c r="AI102" s="10"/>
      <c r="AJ102" s="8"/>
      <c r="AK102" s="16"/>
      <c r="AL102" s="10"/>
      <c r="AM102" s="8"/>
      <c r="AN102" s="10"/>
      <c r="AO102" s="8"/>
      <c r="AP102" s="8"/>
      <c r="AQ102" s="8"/>
      <c r="AR102" s="10"/>
      <c r="AS102" s="8"/>
    </row>
    <row r="103" spans="1:45" ht="12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28"/>
      <c r="M103" s="8"/>
      <c r="N103" s="15"/>
      <c r="O103" s="8"/>
      <c r="P103" s="9"/>
      <c r="Q103" s="7">
        <f t="shared" ca="1" si="1"/>
        <v>124</v>
      </c>
      <c r="R103" s="15"/>
      <c r="S103" s="10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/>
      <c r="AF103" s="8"/>
      <c r="AG103" s="8"/>
      <c r="AH103" s="16"/>
      <c r="AI103" s="10"/>
      <c r="AJ103" s="8"/>
      <c r="AK103" s="16"/>
      <c r="AL103" s="10"/>
      <c r="AM103" s="8"/>
      <c r="AN103" s="10"/>
      <c r="AO103" s="8"/>
      <c r="AP103" s="8"/>
      <c r="AQ103" s="8"/>
      <c r="AR103" s="10"/>
      <c r="AS103" s="8"/>
    </row>
    <row r="104" spans="1:45" ht="12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28"/>
      <c r="M104" s="8"/>
      <c r="N104" s="15"/>
      <c r="O104" s="8"/>
      <c r="P104" s="9"/>
      <c r="Q104" s="7">
        <f t="shared" ca="1" si="1"/>
        <v>124</v>
      </c>
      <c r="R104" s="15"/>
      <c r="S104" s="10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/>
      <c r="AF104" s="8"/>
      <c r="AG104" s="8"/>
      <c r="AH104" s="16"/>
      <c r="AI104" s="10"/>
      <c r="AJ104" s="8"/>
      <c r="AK104" s="16"/>
      <c r="AL104" s="10"/>
      <c r="AM104" s="8"/>
      <c r="AN104" s="10"/>
      <c r="AO104" s="8"/>
      <c r="AP104" s="8"/>
      <c r="AQ104" s="8"/>
      <c r="AR104" s="10"/>
      <c r="AS104" s="8"/>
    </row>
    <row r="105" spans="1:45" ht="12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28"/>
      <c r="M105" s="8"/>
      <c r="N105" s="15"/>
      <c r="O105" s="8"/>
      <c r="P105" s="9"/>
      <c r="Q105" s="7">
        <f t="shared" ca="1" si="1"/>
        <v>124</v>
      </c>
      <c r="R105" s="15"/>
      <c r="S105" s="10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/>
      <c r="AF105" s="8"/>
      <c r="AG105" s="8"/>
      <c r="AH105" s="16"/>
      <c r="AI105" s="10"/>
      <c r="AJ105" s="8"/>
      <c r="AK105" s="16"/>
      <c r="AL105" s="10"/>
      <c r="AM105" s="8"/>
      <c r="AN105" s="10"/>
      <c r="AO105" s="8"/>
      <c r="AP105" s="8"/>
      <c r="AQ105" s="8"/>
      <c r="AR105" s="10"/>
      <c r="AS105" s="8"/>
    </row>
    <row r="106" spans="1:45" ht="12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28"/>
      <c r="M106" s="8"/>
      <c r="N106" s="15"/>
      <c r="O106" s="8"/>
      <c r="P106" s="9"/>
      <c r="Q106" s="7">
        <f t="shared" ca="1" si="1"/>
        <v>124</v>
      </c>
      <c r="R106" s="15"/>
      <c r="S106" s="10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/>
      <c r="AF106" s="8"/>
      <c r="AG106" s="8"/>
      <c r="AH106" s="16"/>
      <c r="AI106" s="10"/>
      <c r="AJ106" s="8"/>
      <c r="AK106" s="16"/>
      <c r="AL106" s="10"/>
      <c r="AM106" s="8"/>
      <c r="AN106" s="10"/>
      <c r="AO106" s="8"/>
      <c r="AP106" s="8"/>
      <c r="AQ106" s="8"/>
      <c r="AR106" s="10"/>
      <c r="AS106" s="8"/>
    </row>
    <row r="107" spans="1:45" ht="12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28"/>
      <c r="M107" s="8"/>
      <c r="N107" s="15"/>
      <c r="O107" s="8"/>
      <c r="P107" s="9"/>
      <c r="Q107" s="7">
        <f t="shared" ca="1" si="1"/>
        <v>124</v>
      </c>
      <c r="R107" s="15"/>
      <c r="S107" s="10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/>
      <c r="AF107" s="8"/>
      <c r="AG107" s="8"/>
      <c r="AH107" s="16"/>
      <c r="AI107" s="10"/>
      <c r="AJ107" s="8"/>
      <c r="AK107" s="16"/>
      <c r="AL107" s="10"/>
      <c r="AM107" s="8"/>
      <c r="AN107" s="10"/>
      <c r="AO107" s="8"/>
      <c r="AP107" s="8"/>
      <c r="AQ107" s="8"/>
      <c r="AR107" s="10"/>
      <c r="AS107" s="8"/>
    </row>
    <row r="108" spans="1:45" ht="12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28"/>
      <c r="M108" s="8"/>
      <c r="N108" s="15"/>
      <c r="O108" s="8"/>
      <c r="P108" s="9"/>
      <c r="Q108" s="7">
        <f t="shared" ca="1" si="1"/>
        <v>124</v>
      </c>
      <c r="R108" s="15"/>
      <c r="S108" s="10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/>
      <c r="AF108" s="8"/>
      <c r="AG108" s="8"/>
      <c r="AH108" s="16"/>
      <c r="AI108" s="10"/>
      <c r="AJ108" s="8"/>
      <c r="AK108" s="16"/>
      <c r="AL108" s="10"/>
      <c r="AM108" s="8"/>
      <c r="AN108" s="10"/>
      <c r="AO108" s="8"/>
      <c r="AP108" s="8"/>
      <c r="AQ108" s="8"/>
      <c r="AR108" s="10"/>
      <c r="AS108" s="8"/>
    </row>
    <row r="109" spans="1:45" ht="12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28"/>
      <c r="M109" s="8"/>
      <c r="N109" s="15"/>
      <c r="O109" s="8"/>
      <c r="P109" s="9"/>
      <c r="Q109" s="7">
        <f t="shared" ca="1" si="1"/>
        <v>124</v>
      </c>
      <c r="R109" s="15"/>
      <c r="S109" s="10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/>
      <c r="AF109" s="8"/>
      <c r="AG109" s="8"/>
      <c r="AH109" s="16"/>
      <c r="AI109" s="10"/>
      <c r="AJ109" s="8"/>
      <c r="AK109" s="16"/>
      <c r="AL109" s="10"/>
      <c r="AM109" s="8"/>
      <c r="AN109" s="10"/>
      <c r="AO109" s="8"/>
      <c r="AP109" s="8"/>
      <c r="AQ109" s="8"/>
      <c r="AR109" s="10"/>
      <c r="AS109" s="8"/>
    </row>
    <row r="110" spans="1:45" ht="12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28"/>
      <c r="M110" s="8"/>
      <c r="N110" s="15"/>
      <c r="O110" s="8"/>
      <c r="P110" s="9"/>
      <c r="Q110" s="7">
        <f t="shared" ca="1" si="1"/>
        <v>124</v>
      </c>
      <c r="R110" s="15"/>
      <c r="S110" s="10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/>
      <c r="AF110" s="8"/>
      <c r="AG110" s="8"/>
      <c r="AH110" s="16"/>
      <c r="AI110" s="10"/>
      <c r="AJ110" s="8"/>
      <c r="AK110" s="16"/>
      <c r="AL110" s="10"/>
      <c r="AM110" s="8"/>
      <c r="AN110" s="10"/>
      <c r="AO110" s="8"/>
      <c r="AP110" s="8"/>
      <c r="AQ110" s="8"/>
      <c r="AR110" s="10"/>
      <c r="AS110" s="8"/>
    </row>
    <row r="111" spans="1:45" ht="12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28"/>
      <c r="M111" s="8"/>
      <c r="N111" s="15"/>
      <c r="O111" s="8"/>
      <c r="P111" s="9"/>
      <c r="Q111" s="7">
        <f t="shared" ca="1" si="1"/>
        <v>124</v>
      </c>
      <c r="R111" s="15"/>
      <c r="S111" s="10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/>
      <c r="AF111" s="8"/>
      <c r="AG111" s="8"/>
      <c r="AH111" s="16"/>
      <c r="AI111" s="10"/>
      <c r="AJ111" s="8"/>
      <c r="AK111" s="16"/>
      <c r="AL111" s="10"/>
      <c r="AM111" s="8"/>
      <c r="AN111" s="10"/>
      <c r="AO111" s="8"/>
      <c r="AP111" s="8"/>
      <c r="AQ111" s="8"/>
      <c r="AR111" s="10"/>
      <c r="AS111" s="8"/>
    </row>
    <row r="112" spans="1:45" ht="12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28"/>
      <c r="M112" s="8"/>
      <c r="N112" s="15"/>
      <c r="O112" s="8"/>
      <c r="P112" s="9"/>
      <c r="Q112" s="7">
        <f t="shared" ca="1" si="1"/>
        <v>124</v>
      </c>
      <c r="R112" s="15"/>
      <c r="S112" s="10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/>
      <c r="AF112" s="8"/>
      <c r="AG112" s="8"/>
      <c r="AH112" s="16"/>
      <c r="AI112" s="10"/>
      <c r="AJ112" s="8"/>
      <c r="AK112" s="16"/>
      <c r="AL112" s="10"/>
      <c r="AM112" s="8"/>
      <c r="AN112" s="10"/>
      <c r="AO112" s="8"/>
      <c r="AP112" s="8"/>
      <c r="AQ112" s="8"/>
      <c r="AR112" s="10"/>
      <c r="AS112" s="8"/>
    </row>
    <row r="113" spans="1:45" ht="12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28"/>
      <c r="M113" s="8"/>
      <c r="N113" s="15"/>
      <c r="O113" s="8"/>
      <c r="P113" s="9"/>
      <c r="Q113" s="7">
        <f t="shared" ca="1" si="1"/>
        <v>124</v>
      </c>
      <c r="R113" s="15"/>
      <c r="S113" s="10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/>
      <c r="AF113" s="8"/>
      <c r="AG113" s="8"/>
      <c r="AH113" s="16"/>
      <c r="AI113" s="10"/>
      <c r="AJ113" s="8"/>
      <c r="AK113" s="16"/>
      <c r="AL113" s="10"/>
      <c r="AM113" s="8"/>
      <c r="AN113" s="10"/>
      <c r="AO113" s="8"/>
      <c r="AP113" s="8"/>
      <c r="AQ113" s="8"/>
      <c r="AR113" s="10"/>
      <c r="AS113" s="8"/>
    </row>
    <row r="114" spans="1:45" ht="12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28"/>
      <c r="M114" s="8"/>
      <c r="N114" s="15"/>
      <c r="O114" s="8"/>
      <c r="P114" s="9"/>
      <c r="Q114" s="7">
        <f t="shared" ca="1" si="1"/>
        <v>124</v>
      </c>
      <c r="R114" s="15"/>
      <c r="S114" s="10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/>
      <c r="AF114" s="8"/>
      <c r="AG114" s="8"/>
      <c r="AH114" s="16"/>
      <c r="AI114" s="10"/>
      <c r="AJ114" s="8"/>
      <c r="AK114" s="16"/>
      <c r="AL114" s="10"/>
      <c r="AM114" s="8"/>
      <c r="AN114" s="10"/>
      <c r="AO114" s="8"/>
      <c r="AP114" s="8"/>
      <c r="AQ114" s="8"/>
      <c r="AR114" s="10"/>
      <c r="AS114" s="8"/>
    </row>
    <row r="115" spans="1:45" ht="12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28"/>
      <c r="M115" s="8"/>
      <c r="N115" s="15"/>
      <c r="O115" s="8"/>
      <c r="P115" s="9"/>
      <c r="Q115" s="7">
        <f t="shared" ca="1" si="1"/>
        <v>124</v>
      </c>
      <c r="R115" s="15"/>
      <c r="S115" s="10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/>
      <c r="AF115" s="8"/>
      <c r="AG115" s="8"/>
      <c r="AH115" s="16"/>
      <c r="AI115" s="10"/>
      <c r="AJ115" s="8"/>
      <c r="AK115" s="16"/>
      <c r="AL115" s="10"/>
      <c r="AM115" s="8"/>
      <c r="AN115" s="10"/>
      <c r="AO115" s="8"/>
      <c r="AP115" s="8"/>
      <c r="AQ115" s="8"/>
      <c r="AR115" s="10"/>
      <c r="AS115" s="8"/>
    </row>
    <row r="116" spans="1:45" ht="12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28"/>
      <c r="M116" s="8"/>
      <c r="N116" s="15"/>
      <c r="O116" s="8"/>
      <c r="P116" s="9"/>
      <c r="Q116" s="7">
        <f t="shared" ca="1" si="1"/>
        <v>124</v>
      </c>
      <c r="R116" s="15"/>
      <c r="S116" s="10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/>
      <c r="AF116" s="8"/>
      <c r="AG116" s="8"/>
      <c r="AH116" s="16"/>
      <c r="AI116" s="10"/>
      <c r="AJ116" s="8"/>
      <c r="AK116" s="16"/>
      <c r="AL116" s="10"/>
      <c r="AM116" s="8"/>
      <c r="AN116" s="10"/>
      <c r="AO116" s="8"/>
      <c r="AP116" s="8"/>
      <c r="AQ116" s="8"/>
      <c r="AR116" s="10"/>
      <c r="AS116" s="8"/>
    </row>
    <row r="117" spans="1:45" ht="12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28"/>
      <c r="M117" s="8"/>
      <c r="N117" s="15"/>
      <c r="O117" s="8"/>
      <c r="P117" s="9"/>
      <c r="Q117" s="7">
        <f t="shared" ca="1" si="1"/>
        <v>124</v>
      </c>
      <c r="R117" s="15"/>
      <c r="S117" s="10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/>
      <c r="AF117" s="8"/>
      <c r="AG117" s="8"/>
      <c r="AH117" s="16"/>
      <c r="AI117" s="10"/>
      <c r="AJ117" s="8"/>
      <c r="AK117" s="16"/>
      <c r="AL117" s="10"/>
      <c r="AM117" s="8"/>
      <c r="AN117" s="10"/>
      <c r="AO117" s="8"/>
      <c r="AP117" s="8"/>
      <c r="AQ117" s="8"/>
      <c r="AR117" s="10"/>
      <c r="AS117" s="8"/>
    </row>
    <row r="118" spans="1:45" ht="12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28"/>
      <c r="M118" s="8"/>
      <c r="N118" s="15"/>
      <c r="O118" s="8"/>
      <c r="P118" s="9"/>
      <c r="Q118" s="7">
        <f t="shared" ca="1" si="1"/>
        <v>124</v>
      </c>
      <c r="R118" s="15"/>
      <c r="S118" s="10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/>
      <c r="AF118" s="8"/>
      <c r="AG118" s="8"/>
      <c r="AH118" s="16"/>
      <c r="AI118" s="10"/>
      <c r="AJ118" s="8"/>
      <c r="AK118" s="16"/>
      <c r="AL118" s="10"/>
      <c r="AM118" s="8"/>
      <c r="AN118" s="10"/>
      <c r="AO118" s="8"/>
      <c r="AP118" s="8"/>
      <c r="AQ118" s="8"/>
      <c r="AR118" s="10"/>
      <c r="AS118" s="8"/>
    </row>
    <row r="119" spans="1:45" ht="12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28"/>
      <c r="M119" s="8"/>
      <c r="N119" s="15"/>
      <c r="O119" s="8"/>
      <c r="P119" s="9"/>
      <c r="Q119" s="7">
        <f t="shared" ca="1" si="1"/>
        <v>124</v>
      </c>
      <c r="R119" s="15"/>
      <c r="S119" s="10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/>
      <c r="AF119" s="8"/>
      <c r="AG119" s="8"/>
      <c r="AH119" s="16"/>
      <c r="AI119" s="10"/>
      <c r="AJ119" s="8"/>
      <c r="AK119" s="16"/>
      <c r="AL119" s="10"/>
      <c r="AM119" s="8"/>
      <c r="AN119" s="10"/>
      <c r="AO119" s="8"/>
      <c r="AP119" s="8"/>
      <c r="AQ119" s="8"/>
      <c r="AR119" s="10"/>
      <c r="AS119" s="8"/>
    </row>
    <row r="120" spans="1:45" ht="12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28"/>
      <c r="M120" s="8"/>
      <c r="N120" s="15"/>
      <c r="O120" s="8"/>
      <c r="P120" s="9"/>
      <c r="Q120" s="7">
        <f t="shared" ca="1" si="1"/>
        <v>124</v>
      </c>
      <c r="R120" s="15"/>
      <c r="S120" s="10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/>
      <c r="AF120" s="8"/>
      <c r="AG120" s="8"/>
      <c r="AH120" s="16"/>
      <c r="AI120" s="10"/>
      <c r="AJ120" s="8"/>
      <c r="AK120" s="16"/>
      <c r="AL120" s="10"/>
      <c r="AM120" s="8"/>
      <c r="AN120" s="10"/>
      <c r="AO120" s="8"/>
      <c r="AP120" s="8"/>
      <c r="AQ120" s="8"/>
      <c r="AR120" s="10"/>
      <c r="AS120" s="8"/>
    </row>
    <row r="121" spans="1:45" ht="12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28"/>
      <c r="M121" s="8"/>
      <c r="N121" s="15"/>
      <c r="O121" s="8"/>
      <c r="P121" s="9"/>
      <c r="Q121" s="7">
        <f t="shared" ca="1" si="1"/>
        <v>124</v>
      </c>
      <c r="R121" s="15"/>
      <c r="S121" s="10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/>
      <c r="AF121" s="8"/>
      <c r="AG121" s="8"/>
      <c r="AH121" s="16"/>
      <c r="AI121" s="10"/>
      <c r="AJ121" s="8"/>
      <c r="AK121" s="16"/>
      <c r="AL121" s="10"/>
      <c r="AM121" s="8"/>
      <c r="AN121" s="10"/>
      <c r="AO121" s="8"/>
      <c r="AP121" s="8"/>
      <c r="AQ121" s="8"/>
      <c r="AR121" s="10"/>
      <c r="AS121" s="8"/>
    </row>
    <row r="122" spans="1:45" ht="12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28"/>
      <c r="M122" s="8"/>
      <c r="N122" s="15"/>
      <c r="O122" s="8"/>
      <c r="P122" s="9"/>
      <c r="Q122" s="7">
        <f t="shared" ca="1" si="1"/>
        <v>124</v>
      </c>
      <c r="R122" s="15"/>
      <c r="S122" s="10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/>
      <c r="AF122" s="8"/>
      <c r="AG122" s="8"/>
      <c r="AH122" s="16"/>
      <c r="AI122" s="10"/>
      <c r="AJ122" s="8"/>
      <c r="AK122" s="16"/>
      <c r="AL122" s="10"/>
      <c r="AM122" s="8"/>
      <c r="AN122" s="10"/>
      <c r="AO122" s="8"/>
      <c r="AP122" s="8"/>
      <c r="AQ122" s="8"/>
      <c r="AR122" s="10"/>
      <c r="AS122" s="8"/>
    </row>
    <row r="123" spans="1:45" ht="12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28"/>
      <c r="M123" s="8"/>
      <c r="N123" s="15"/>
      <c r="O123" s="8"/>
      <c r="P123" s="9"/>
      <c r="Q123" s="7">
        <f t="shared" ca="1" si="1"/>
        <v>124</v>
      </c>
      <c r="R123" s="15"/>
      <c r="S123" s="10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/>
      <c r="AF123" s="8"/>
      <c r="AG123" s="8"/>
      <c r="AH123" s="16"/>
      <c r="AI123" s="10"/>
      <c r="AJ123" s="8"/>
      <c r="AK123" s="16"/>
      <c r="AL123" s="10"/>
      <c r="AM123" s="8"/>
      <c r="AN123" s="10"/>
      <c r="AO123" s="8"/>
      <c r="AP123" s="8"/>
      <c r="AQ123" s="8"/>
      <c r="AR123" s="10"/>
      <c r="AS123" s="8"/>
    </row>
    <row r="124" spans="1:45" ht="12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28"/>
      <c r="M124" s="8"/>
      <c r="N124" s="15"/>
      <c r="O124" s="8"/>
      <c r="P124" s="9"/>
      <c r="Q124" s="7">
        <f t="shared" ca="1" si="1"/>
        <v>124</v>
      </c>
      <c r="R124" s="15"/>
      <c r="S124" s="10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/>
      <c r="AF124" s="8"/>
      <c r="AG124" s="8"/>
      <c r="AH124" s="16"/>
      <c r="AI124" s="10"/>
      <c r="AJ124" s="8"/>
      <c r="AK124" s="16"/>
      <c r="AL124" s="10"/>
      <c r="AM124" s="8"/>
      <c r="AN124" s="10"/>
      <c r="AO124" s="8"/>
      <c r="AP124" s="8"/>
      <c r="AQ124" s="8"/>
      <c r="AR124" s="10"/>
      <c r="AS124" s="8"/>
    </row>
    <row r="125" spans="1:45" ht="12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28"/>
      <c r="M125" s="8"/>
      <c r="N125" s="15"/>
      <c r="O125" s="8"/>
      <c r="P125" s="9"/>
      <c r="Q125" s="7">
        <f t="shared" ca="1" si="1"/>
        <v>124</v>
      </c>
      <c r="R125" s="15"/>
      <c r="S125" s="10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/>
      <c r="AF125" s="8"/>
      <c r="AG125" s="8"/>
      <c r="AH125" s="16"/>
      <c r="AI125" s="10"/>
      <c r="AJ125" s="8"/>
      <c r="AK125" s="16"/>
      <c r="AL125" s="10"/>
      <c r="AM125" s="8"/>
      <c r="AN125" s="10"/>
      <c r="AO125" s="8"/>
      <c r="AP125" s="8"/>
      <c r="AQ125" s="8"/>
      <c r="AR125" s="10"/>
      <c r="AS125" s="8"/>
    </row>
    <row r="126" spans="1:45" ht="12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28"/>
      <c r="M126" s="8"/>
      <c r="N126" s="15"/>
      <c r="O126" s="8"/>
      <c r="P126" s="9"/>
      <c r="Q126" s="7">
        <f t="shared" ca="1" si="1"/>
        <v>124</v>
      </c>
      <c r="R126" s="15"/>
      <c r="S126" s="10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/>
      <c r="AF126" s="8"/>
      <c r="AG126" s="8"/>
      <c r="AH126" s="16"/>
      <c r="AI126" s="10"/>
      <c r="AJ126" s="8"/>
      <c r="AK126" s="16"/>
      <c r="AL126" s="10"/>
      <c r="AM126" s="8"/>
      <c r="AN126" s="10"/>
      <c r="AO126" s="8"/>
      <c r="AP126" s="8"/>
      <c r="AQ126" s="8"/>
      <c r="AR126" s="10"/>
      <c r="AS126" s="8"/>
    </row>
    <row r="127" spans="1:45" ht="12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28"/>
      <c r="M127" s="8"/>
      <c r="N127" s="15"/>
      <c r="O127" s="8"/>
      <c r="P127" s="9"/>
      <c r="Q127" s="7">
        <f t="shared" ca="1" si="1"/>
        <v>124</v>
      </c>
      <c r="R127" s="15"/>
      <c r="S127" s="10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/>
      <c r="AF127" s="8"/>
      <c r="AG127" s="8"/>
      <c r="AH127" s="16"/>
      <c r="AI127" s="10"/>
      <c r="AJ127" s="8"/>
      <c r="AK127" s="16"/>
      <c r="AL127" s="10"/>
      <c r="AM127" s="8"/>
      <c r="AN127" s="10"/>
      <c r="AO127" s="8"/>
      <c r="AP127" s="8"/>
      <c r="AQ127" s="8"/>
      <c r="AR127" s="10"/>
      <c r="AS127" s="8"/>
    </row>
    <row r="128" spans="1:45" ht="12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28"/>
      <c r="M128" s="8"/>
      <c r="N128" s="15"/>
      <c r="O128" s="8"/>
      <c r="P128" s="9"/>
      <c r="Q128" s="7">
        <f t="shared" ca="1" si="1"/>
        <v>124</v>
      </c>
      <c r="R128" s="15"/>
      <c r="S128" s="10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/>
      <c r="AF128" s="8"/>
      <c r="AG128" s="8"/>
      <c r="AH128" s="16"/>
      <c r="AI128" s="10"/>
      <c r="AJ128" s="8"/>
      <c r="AK128" s="16"/>
      <c r="AL128" s="10"/>
      <c r="AM128" s="8"/>
      <c r="AN128" s="10"/>
      <c r="AO128" s="8"/>
      <c r="AP128" s="8"/>
      <c r="AQ128" s="8"/>
      <c r="AR128" s="10"/>
      <c r="AS128" s="8"/>
    </row>
    <row r="129" spans="1:45" ht="12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28"/>
      <c r="M129" s="8"/>
      <c r="N129" s="15"/>
      <c r="O129" s="8"/>
      <c r="P129" s="9"/>
      <c r="Q129" s="7">
        <f t="shared" ca="1" si="1"/>
        <v>124</v>
      </c>
      <c r="R129" s="15"/>
      <c r="S129" s="10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/>
      <c r="AF129" s="8"/>
      <c r="AG129" s="8"/>
      <c r="AH129" s="16"/>
      <c r="AI129" s="10"/>
      <c r="AJ129" s="8"/>
      <c r="AK129" s="16"/>
      <c r="AL129" s="10"/>
      <c r="AM129" s="8"/>
      <c r="AN129" s="10"/>
      <c r="AO129" s="8"/>
      <c r="AP129" s="8"/>
      <c r="AQ129" s="8"/>
      <c r="AR129" s="10"/>
      <c r="AS129" s="8"/>
    </row>
    <row r="130" spans="1:45" ht="12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28"/>
      <c r="M130" s="8"/>
      <c r="N130" s="15"/>
      <c r="O130" s="8"/>
      <c r="P130" s="9"/>
      <c r="Q130" s="7">
        <f t="shared" ca="1" si="1"/>
        <v>124</v>
      </c>
      <c r="R130" s="15"/>
      <c r="S130" s="10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16"/>
      <c r="AF130" s="8"/>
      <c r="AG130" s="8"/>
      <c r="AH130" s="16"/>
      <c r="AI130" s="10"/>
      <c r="AJ130" s="8"/>
      <c r="AK130" s="16"/>
      <c r="AL130" s="10"/>
      <c r="AM130" s="8"/>
      <c r="AN130" s="10"/>
      <c r="AO130" s="8"/>
      <c r="AP130" s="8"/>
      <c r="AQ130" s="8"/>
      <c r="AR130" s="10"/>
      <c r="AS130" s="8"/>
    </row>
    <row r="131" spans="1:45" ht="12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28"/>
      <c r="M131" s="8"/>
      <c r="N131" s="15"/>
      <c r="O131" s="8"/>
      <c r="P131" s="9"/>
      <c r="Q131" s="7">
        <f t="shared" ca="1" si="1"/>
        <v>124</v>
      </c>
      <c r="R131" s="15"/>
      <c r="S131" s="10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16"/>
      <c r="AF131" s="8"/>
      <c r="AG131" s="8"/>
      <c r="AH131" s="16"/>
      <c r="AI131" s="10"/>
      <c r="AJ131" s="8"/>
      <c r="AK131" s="16"/>
      <c r="AL131" s="10"/>
      <c r="AM131" s="8"/>
      <c r="AN131" s="10"/>
      <c r="AO131" s="8"/>
      <c r="AP131" s="8"/>
      <c r="AQ131" s="8"/>
      <c r="AR131" s="10"/>
      <c r="AS131" s="8"/>
    </row>
    <row r="132" spans="1:45" ht="12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28"/>
      <c r="M132" s="8"/>
      <c r="N132" s="15"/>
      <c r="O132" s="8"/>
      <c r="P132" s="9"/>
      <c r="Q132" s="7">
        <f t="shared" ca="1" si="1"/>
        <v>124</v>
      </c>
      <c r="R132" s="15"/>
      <c r="S132" s="10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16"/>
      <c r="AF132" s="8"/>
      <c r="AG132" s="8"/>
      <c r="AH132" s="16"/>
      <c r="AI132" s="10"/>
      <c r="AJ132" s="8"/>
      <c r="AK132" s="16"/>
      <c r="AL132" s="10"/>
      <c r="AM132" s="8"/>
      <c r="AN132" s="10"/>
      <c r="AO132" s="8"/>
      <c r="AP132" s="8"/>
      <c r="AQ132" s="8"/>
      <c r="AR132" s="10"/>
      <c r="AS132" s="8"/>
    </row>
    <row r="133" spans="1:45" ht="12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28"/>
      <c r="M133" s="8"/>
      <c r="N133" s="15"/>
      <c r="O133" s="8"/>
      <c r="P133" s="9"/>
      <c r="Q133" s="7">
        <f t="shared" ca="1" si="1"/>
        <v>124</v>
      </c>
      <c r="R133" s="15"/>
      <c r="S133" s="10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16"/>
      <c r="AF133" s="8"/>
      <c r="AG133" s="8"/>
      <c r="AH133" s="16"/>
      <c r="AI133" s="10"/>
      <c r="AJ133" s="8"/>
      <c r="AK133" s="16"/>
      <c r="AL133" s="10"/>
      <c r="AM133" s="8"/>
      <c r="AN133" s="10"/>
      <c r="AO133" s="8"/>
      <c r="AP133" s="8"/>
      <c r="AQ133" s="8"/>
      <c r="AR133" s="10"/>
      <c r="AS133" s="8"/>
    </row>
    <row r="134" spans="1:45" ht="12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28"/>
      <c r="M134" s="8"/>
      <c r="N134" s="15"/>
      <c r="O134" s="8"/>
      <c r="P134" s="9"/>
      <c r="Q134" s="7">
        <f t="shared" ca="1" si="1"/>
        <v>124</v>
      </c>
      <c r="R134" s="15"/>
      <c r="S134" s="10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16"/>
      <c r="AF134" s="8"/>
      <c r="AG134" s="8"/>
      <c r="AH134" s="16"/>
      <c r="AI134" s="10"/>
      <c r="AJ134" s="8"/>
      <c r="AK134" s="16"/>
      <c r="AL134" s="10"/>
      <c r="AM134" s="8"/>
      <c r="AN134" s="10"/>
      <c r="AO134" s="8"/>
      <c r="AP134" s="8"/>
      <c r="AQ134" s="8"/>
      <c r="AR134" s="10"/>
      <c r="AS134" s="8"/>
    </row>
    <row r="135" spans="1:45" ht="12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28"/>
      <c r="M135" s="8"/>
      <c r="N135" s="15"/>
      <c r="O135" s="8"/>
      <c r="P135" s="9"/>
      <c r="Q135" s="7">
        <f t="shared" ca="1" si="1"/>
        <v>124</v>
      </c>
      <c r="R135" s="15"/>
      <c r="S135" s="10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16"/>
      <c r="AF135" s="8"/>
      <c r="AG135" s="8"/>
      <c r="AH135" s="16"/>
      <c r="AI135" s="10"/>
      <c r="AJ135" s="8"/>
      <c r="AK135" s="16"/>
      <c r="AL135" s="10"/>
      <c r="AM135" s="8"/>
      <c r="AN135" s="10"/>
      <c r="AO135" s="8"/>
      <c r="AP135" s="8"/>
      <c r="AQ135" s="8"/>
      <c r="AR135" s="10"/>
      <c r="AS135" s="8"/>
    </row>
    <row r="136" spans="1:45" ht="12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28"/>
      <c r="M136" s="8"/>
      <c r="N136" s="15"/>
      <c r="O136" s="8"/>
      <c r="P136" s="9"/>
      <c r="Q136" s="7">
        <f t="shared" ca="1" si="1"/>
        <v>124</v>
      </c>
      <c r="R136" s="15"/>
      <c r="S136" s="10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16"/>
      <c r="AF136" s="8"/>
      <c r="AG136" s="8"/>
      <c r="AH136" s="16"/>
      <c r="AI136" s="10"/>
      <c r="AJ136" s="8"/>
      <c r="AK136" s="16"/>
      <c r="AL136" s="10"/>
      <c r="AM136" s="8"/>
      <c r="AN136" s="10"/>
      <c r="AO136" s="8"/>
      <c r="AP136" s="8"/>
      <c r="AQ136" s="8"/>
      <c r="AR136" s="10"/>
      <c r="AS136" s="8"/>
    </row>
    <row r="137" spans="1:45" ht="12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28"/>
      <c r="M137" s="8"/>
      <c r="N137" s="15"/>
      <c r="O137" s="8"/>
      <c r="P137" s="9"/>
      <c r="Q137" s="7">
        <f t="shared" ca="1" si="1"/>
        <v>124</v>
      </c>
      <c r="R137" s="15"/>
      <c r="S137" s="10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16"/>
      <c r="AF137" s="8"/>
      <c r="AG137" s="8"/>
      <c r="AH137" s="16"/>
      <c r="AI137" s="10"/>
      <c r="AJ137" s="8"/>
      <c r="AK137" s="16"/>
      <c r="AL137" s="10"/>
      <c r="AM137" s="8"/>
      <c r="AN137" s="10"/>
      <c r="AO137" s="8"/>
      <c r="AP137" s="8"/>
      <c r="AQ137" s="8"/>
      <c r="AR137" s="10"/>
      <c r="AS137" s="8"/>
    </row>
    <row r="138" spans="1:45" ht="12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28"/>
      <c r="M138" s="8"/>
      <c r="N138" s="15"/>
      <c r="O138" s="8"/>
      <c r="P138" s="9"/>
      <c r="Q138" s="7">
        <f t="shared" ca="1" si="1"/>
        <v>124</v>
      </c>
      <c r="R138" s="15"/>
      <c r="S138" s="10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16"/>
      <c r="AF138" s="8"/>
      <c r="AG138" s="8"/>
      <c r="AH138" s="16"/>
      <c r="AI138" s="10"/>
      <c r="AJ138" s="8"/>
      <c r="AK138" s="16"/>
      <c r="AL138" s="10"/>
      <c r="AM138" s="8"/>
      <c r="AN138" s="10"/>
      <c r="AO138" s="8"/>
      <c r="AP138" s="8"/>
      <c r="AQ138" s="8"/>
      <c r="AR138" s="10"/>
      <c r="AS138" s="8"/>
    </row>
    <row r="139" spans="1:45" ht="12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28"/>
      <c r="M139" s="8"/>
      <c r="N139" s="15"/>
      <c r="O139" s="8"/>
      <c r="P139" s="9"/>
      <c r="Q139" s="7">
        <f t="shared" ca="1" si="1"/>
        <v>124</v>
      </c>
      <c r="R139" s="15"/>
      <c r="S139" s="10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16"/>
      <c r="AF139" s="8"/>
      <c r="AG139" s="8"/>
      <c r="AH139" s="16"/>
      <c r="AI139" s="10"/>
      <c r="AJ139" s="8"/>
      <c r="AK139" s="16"/>
      <c r="AL139" s="10"/>
      <c r="AM139" s="8"/>
      <c r="AN139" s="10"/>
      <c r="AO139" s="8"/>
      <c r="AP139" s="8"/>
      <c r="AQ139" s="8"/>
      <c r="AR139" s="10"/>
      <c r="AS139" s="8"/>
    </row>
    <row r="140" spans="1:45" ht="12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28"/>
      <c r="M140" s="8"/>
      <c r="N140" s="15"/>
      <c r="O140" s="8"/>
      <c r="P140" s="9"/>
      <c r="Q140" s="7">
        <f t="shared" ca="1" si="1"/>
        <v>124</v>
      </c>
      <c r="R140" s="15"/>
      <c r="S140" s="10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16"/>
      <c r="AF140" s="8"/>
      <c r="AG140" s="8"/>
      <c r="AH140" s="16"/>
      <c r="AI140" s="10"/>
      <c r="AJ140" s="8"/>
      <c r="AK140" s="16"/>
      <c r="AL140" s="10"/>
      <c r="AM140" s="8"/>
      <c r="AN140" s="10"/>
      <c r="AO140" s="8"/>
      <c r="AP140" s="8"/>
      <c r="AQ140" s="8"/>
      <c r="AR140" s="10"/>
      <c r="AS140" s="8"/>
    </row>
    <row r="141" spans="1:45" ht="12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28"/>
      <c r="M141" s="8"/>
      <c r="N141" s="15"/>
      <c r="O141" s="8"/>
      <c r="P141" s="9"/>
      <c r="Q141" s="7">
        <f t="shared" ca="1" si="1"/>
        <v>124</v>
      </c>
      <c r="R141" s="15"/>
      <c r="S141" s="10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16"/>
      <c r="AF141" s="8"/>
      <c r="AG141" s="8"/>
      <c r="AH141" s="16"/>
      <c r="AI141" s="10"/>
      <c r="AJ141" s="8"/>
      <c r="AK141" s="16"/>
      <c r="AL141" s="10"/>
      <c r="AM141" s="8"/>
      <c r="AN141" s="10"/>
      <c r="AO141" s="8"/>
      <c r="AP141" s="8"/>
      <c r="AQ141" s="8"/>
      <c r="AR141" s="10"/>
      <c r="AS141" s="8"/>
    </row>
    <row r="142" spans="1:45" ht="12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28"/>
      <c r="M142" s="8"/>
      <c r="N142" s="15"/>
      <c r="O142" s="8"/>
      <c r="P142" s="9"/>
      <c r="Q142" s="7">
        <f t="shared" ca="1" si="1"/>
        <v>124</v>
      </c>
      <c r="R142" s="15"/>
      <c r="S142" s="10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16"/>
      <c r="AF142" s="8"/>
      <c r="AG142" s="8"/>
      <c r="AH142" s="16"/>
      <c r="AI142" s="10"/>
      <c r="AJ142" s="8"/>
      <c r="AK142" s="16"/>
      <c r="AL142" s="10"/>
      <c r="AM142" s="8"/>
      <c r="AN142" s="10"/>
      <c r="AO142" s="8"/>
      <c r="AP142" s="8"/>
      <c r="AQ142" s="8"/>
      <c r="AR142" s="10"/>
      <c r="AS142" s="8"/>
    </row>
    <row r="143" spans="1:45" ht="12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28"/>
      <c r="M143" s="8"/>
      <c r="N143" s="15"/>
      <c r="O143" s="8"/>
      <c r="P143" s="9"/>
      <c r="Q143" s="7">
        <f t="shared" ca="1" si="1"/>
        <v>124</v>
      </c>
      <c r="R143" s="15"/>
      <c r="S143" s="10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16"/>
      <c r="AF143" s="8"/>
      <c r="AG143" s="8"/>
      <c r="AH143" s="16"/>
      <c r="AI143" s="10"/>
      <c r="AJ143" s="8"/>
      <c r="AK143" s="16"/>
      <c r="AL143" s="10"/>
      <c r="AM143" s="8"/>
      <c r="AN143" s="10"/>
      <c r="AO143" s="8"/>
      <c r="AP143" s="8"/>
      <c r="AQ143" s="8"/>
      <c r="AR143" s="10"/>
      <c r="AS143" s="8"/>
    </row>
    <row r="144" spans="1:45" ht="12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28"/>
      <c r="M144" s="8"/>
      <c r="N144" s="15"/>
      <c r="O144" s="8"/>
      <c r="P144" s="9"/>
      <c r="Q144" s="7">
        <f t="shared" ca="1" si="1"/>
        <v>124</v>
      </c>
      <c r="R144" s="15"/>
      <c r="S144" s="10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16"/>
      <c r="AF144" s="8"/>
      <c r="AG144" s="8"/>
      <c r="AH144" s="16"/>
      <c r="AI144" s="10"/>
      <c r="AJ144" s="8"/>
      <c r="AK144" s="16"/>
      <c r="AL144" s="10"/>
      <c r="AM144" s="8"/>
      <c r="AN144" s="10"/>
      <c r="AO144" s="8"/>
      <c r="AP144" s="8"/>
      <c r="AQ144" s="8"/>
      <c r="AR144" s="10"/>
      <c r="AS144" s="8"/>
    </row>
    <row r="145" spans="1:45" ht="12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28"/>
      <c r="M145" s="8"/>
      <c r="N145" s="15"/>
      <c r="O145" s="8"/>
      <c r="P145" s="9"/>
      <c r="Q145" s="7">
        <f t="shared" ca="1" si="1"/>
        <v>124</v>
      </c>
      <c r="R145" s="15"/>
      <c r="S145" s="10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16"/>
      <c r="AF145" s="8"/>
      <c r="AG145" s="8"/>
      <c r="AH145" s="16"/>
      <c r="AI145" s="10"/>
      <c r="AJ145" s="8"/>
      <c r="AK145" s="16"/>
      <c r="AL145" s="10"/>
      <c r="AM145" s="8"/>
      <c r="AN145" s="10"/>
      <c r="AO145" s="8"/>
      <c r="AP145" s="8"/>
      <c r="AQ145" s="8"/>
      <c r="AR145" s="10"/>
      <c r="AS145" s="8"/>
    </row>
    <row r="146" spans="1:45" ht="12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28"/>
      <c r="M146" s="8"/>
      <c r="N146" s="15"/>
      <c r="O146" s="8"/>
      <c r="P146" s="9"/>
      <c r="Q146" s="7">
        <f t="shared" ref="Q146:Q180" ca="1" si="2">INT(YEARFRAC(P146,TODAY()))</f>
        <v>124</v>
      </c>
      <c r="R146" s="15"/>
      <c r="S146" s="10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16"/>
      <c r="AF146" s="8"/>
      <c r="AG146" s="8"/>
      <c r="AH146" s="16"/>
      <c r="AI146" s="10"/>
      <c r="AJ146" s="8"/>
      <c r="AK146" s="16"/>
      <c r="AL146" s="10"/>
      <c r="AM146" s="8"/>
      <c r="AN146" s="10"/>
      <c r="AO146" s="8"/>
      <c r="AP146" s="8"/>
      <c r="AQ146" s="8"/>
      <c r="AR146" s="10"/>
      <c r="AS146" s="8"/>
    </row>
    <row r="147" spans="1:45" ht="12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28"/>
      <c r="M147" s="8"/>
      <c r="N147" s="15"/>
      <c r="O147" s="8"/>
      <c r="P147" s="9"/>
      <c r="Q147" s="7">
        <f t="shared" ca="1" si="2"/>
        <v>124</v>
      </c>
      <c r="R147" s="15"/>
      <c r="S147" s="10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16"/>
      <c r="AF147" s="8"/>
      <c r="AG147" s="8"/>
      <c r="AH147" s="16"/>
      <c r="AI147" s="10"/>
      <c r="AJ147" s="8"/>
      <c r="AK147" s="16"/>
      <c r="AL147" s="10"/>
      <c r="AM147" s="8"/>
      <c r="AN147" s="10"/>
      <c r="AO147" s="8"/>
      <c r="AP147" s="8"/>
      <c r="AQ147" s="8"/>
      <c r="AR147" s="10"/>
      <c r="AS147" s="8"/>
    </row>
    <row r="148" spans="1:45" ht="12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28"/>
      <c r="M148" s="8"/>
      <c r="N148" s="15"/>
      <c r="O148" s="8"/>
      <c r="P148" s="9"/>
      <c r="Q148" s="7">
        <f t="shared" ca="1" si="2"/>
        <v>124</v>
      </c>
      <c r="R148" s="15"/>
      <c r="S148" s="10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16"/>
      <c r="AF148" s="8"/>
      <c r="AG148" s="8"/>
      <c r="AH148" s="16"/>
      <c r="AI148" s="10"/>
      <c r="AJ148" s="8"/>
      <c r="AK148" s="16"/>
      <c r="AL148" s="10"/>
      <c r="AM148" s="8"/>
      <c r="AN148" s="10"/>
      <c r="AO148" s="8"/>
      <c r="AP148" s="8"/>
      <c r="AQ148" s="8"/>
      <c r="AR148" s="10"/>
      <c r="AS148" s="8"/>
    </row>
    <row r="149" spans="1:45" ht="12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28"/>
      <c r="M149" s="8"/>
      <c r="N149" s="15"/>
      <c r="O149" s="8"/>
      <c r="P149" s="9"/>
      <c r="Q149" s="7">
        <f t="shared" ca="1" si="2"/>
        <v>124</v>
      </c>
      <c r="R149" s="15"/>
      <c r="S149" s="10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16"/>
      <c r="AF149" s="8"/>
      <c r="AG149" s="8"/>
      <c r="AH149" s="16"/>
      <c r="AI149" s="10"/>
      <c r="AJ149" s="8"/>
      <c r="AK149" s="16"/>
      <c r="AL149" s="10"/>
      <c r="AM149" s="8"/>
      <c r="AN149" s="10"/>
      <c r="AO149" s="8"/>
      <c r="AP149" s="8"/>
      <c r="AQ149" s="8"/>
      <c r="AR149" s="10"/>
      <c r="AS149" s="8"/>
    </row>
    <row r="150" spans="1:45" ht="12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28"/>
      <c r="M150" s="8"/>
      <c r="N150" s="15"/>
      <c r="O150" s="8"/>
      <c r="P150" s="9"/>
      <c r="Q150" s="7">
        <f t="shared" ca="1" si="2"/>
        <v>124</v>
      </c>
      <c r="R150" s="15"/>
      <c r="S150" s="10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16"/>
      <c r="AF150" s="8"/>
      <c r="AG150" s="8"/>
      <c r="AH150" s="16"/>
      <c r="AI150" s="10"/>
      <c r="AJ150" s="8"/>
      <c r="AK150" s="16"/>
      <c r="AL150" s="10"/>
      <c r="AM150" s="8"/>
      <c r="AN150" s="10"/>
      <c r="AO150" s="8"/>
      <c r="AP150" s="8"/>
      <c r="AQ150" s="8"/>
      <c r="AR150" s="10"/>
      <c r="AS150" s="8"/>
    </row>
    <row r="151" spans="1:45" ht="12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28"/>
      <c r="M151" s="8"/>
      <c r="N151" s="15"/>
      <c r="O151" s="8"/>
      <c r="P151" s="9"/>
      <c r="Q151" s="7">
        <f t="shared" ca="1" si="2"/>
        <v>124</v>
      </c>
      <c r="R151" s="15"/>
      <c r="S151" s="10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16"/>
      <c r="AF151" s="8"/>
      <c r="AG151" s="8"/>
      <c r="AH151" s="16"/>
      <c r="AI151" s="10"/>
      <c r="AJ151" s="8"/>
      <c r="AK151" s="16"/>
      <c r="AL151" s="10"/>
      <c r="AM151" s="8"/>
      <c r="AN151" s="10"/>
      <c r="AO151" s="8"/>
      <c r="AP151" s="8"/>
      <c r="AQ151" s="8"/>
      <c r="AR151" s="10"/>
      <c r="AS151" s="8"/>
    </row>
    <row r="152" spans="1:45" ht="12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28"/>
      <c r="M152" s="8"/>
      <c r="N152" s="15"/>
      <c r="O152" s="8"/>
      <c r="P152" s="9"/>
      <c r="Q152" s="7">
        <f t="shared" ca="1" si="2"/>
        <v>124</v>
      </c>
      <c r="R152" s="15"/>
      <c r="S152" s="10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16"/>
      <c r="AF152" s="8"/>
      <c r="AG152" s="8"/>
      <c r="AH152" s="16"/>
      <c r="AI152" s="10"/>
      <c r="AJ152" s="8"/>
      <c r="AK152" s="16"/>
      <c r="AL152" s="10"/>
      <c r="AM152" s="8"/>
      <c r="AN152" s="10"/>
      <c r="AO152" s="8"/>
      <c r="AP152" s="8"/>
      <c r="AQ152" s="8"/>
      <c r="AR152" s="10"/>
      <c r="AS152" s="8"/>
    </row>
    <row r="153" spans="1:45" ht="12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28"/>
      <c r="M153" s="8"/>
      <c r="N153" s="15"/>
      <c r="O153" s="8"/>
      <c r="P153" s="9"/>
      <c r="Q153" s="7">
        <f t="shared" ca="1" si="2"/>
        <v>124</v>
      </c>
      <c r="R153" s="15"/>
      <c r="S153" s="10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16"/>
      <c r="AF153" s="8"/>
      <c r="AG153" s="8"/>
      <c r="AH153" s="16"/>
      <c r="AI153" s="10"/>
      <c r="AJ153" s="8"/>
      <c r="AK153" s="16"/>
      <c r="AL153" s="10"/>
      <c r="AM153" s="8"/>
      <c r="AN153" s="10"/>
      <c r="AO153" s="8"/>
      <c r="AP153" s="8"/>
      <c r="AQ153" s="8"/>
      <c r="AR153" s="10"/>
      <c r="AS153" s="8"/>
    </row>
    <row r="154" spans="1:45" ht="12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28"/>
      <c r="M154" s="8"/>
      <c r="N154" s="15"/>
      <c r="O154" s="8"/>
      <c r="P154" s="9"/>
      <c r="Q154" s="7">
        <f t="shared" ca="1" si="2"/>
        <v>124</v>
      </c>
      <c r="R154" s="15"/>
      <c r="S154" s="10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16"/>
      <c r="AF154" s="8"/>
      <c r="AG154" s="8"/>
      <c r="AH154" s="16"/>
      <c r="AI154" s="10"/>
      <c r="AJ154" s="8"/>
      <c r="AK154" s="16"/>
      <c r="AL154" s="10"/>
      <c r="AM154" s="8"/>
      <c r="AN154" s="10"/>
      <c r="AO154" s="8"/>
      <c r="AP154" s="8"/>
      <c r="AQ154" s="8"/>
      <c r="AR154" s="10"/>
      <c r="AS154" s="8"/>
    </row>
    <row r="155" spans="1:45" ht="12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28"/>
      <c r="M155" s="8"/>
      <c r="N155" s="15"/>
      <c r="O155" s="8"/>
      <c r="P155" s="9"/>
      <c r="Q155" s="7">
        <f t="shared" ca="1" si="2"/>
        <v>124</v>
      </c>
      <c r="R155" s="15"/>
      <c r="S155" s="10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16"/>
      <c r="AF155" s="8"/>
      <c r="AG155" s="8"/>
      <c r="AH155" s="16"/>
      <c r="AI155" s="10"/>
      <c r="AJ155" s="8"/>
      <c r="AK155" s="16"/>
      <c r="AL155" s="10"/>
      <c r="AM155" s="8"/>
      <c r="AN155" s="10"/>
      <c r="AO155" s="8"/>
      <c r="AP155" s="8"/>
      <c r="AQ155" s="8"/>
      <c r="AR155" s="10"/>
      <c r="AS155" s="8"/>
    </row>
    <row r="156" spans="1:45" ht="12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28"/>
      <c r="M156" s="8"/>
      <c r="N156" s="15"/>
      <c r="O156" s="8"/>
      <c r="P156" s="9"/>
      <c r="Q156" s="7">
        <f t="shared" ca="1" si="2"/>
        <v>124</v>
      </c>
      <c r="R156" s="15"/>
      <c r="S156" s="10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16"/>
      <c r="AF156" s="8"/>
      <c r="AG156" s="8"/>
      <c r="AH156" s="16"/>
      <c r="AI156" s="10"/>
      <c r="AJ156" s="8"/>
      <c r="AK156" s="16"/>
      <c r="AL156" s="10"/>
      <c r="AM156" s="8"/>
      <c r="AN156" s="10"/>
      <c r="AO156" s="8"/>
      <c r="AP156" s="8"/>
      <c r="AQ156" s="8"/>
      <c r="AR156" s="10"/>
      <c r="AS156" s="8"/>
    </row>
    <row r="157" spans="1:45" ht="12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28"/>
      <c r="M157" s="8"/>
      <c r="N157" s="15"/>
      <c r="O157" s="8"/>
      <c r="P157" s="9"/>
      <c r="Q157" s="7">
        <f t="shared" ca="1" si="2"/>
        <v>124</v>
      </c>
      <c r="R157" s="15"/>
      <c r="S157" s="10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16"/>
      <c r="AF157" s="8"/>
      <c r="AG157" s="8"/>
      <c r="AH157" s="16"/>
      <c r="AI157" s="10"/>
      <c r="AJ157" s="8"/>
      <c r="AK157" s="16"/>
      <c r="AL157" s="10"/>
      <c r="AM157" s="8"/>
      <c r="AN157" s="10"/>
      <c r="AO157" s="8"/>
      <c r="AP157" s="8"/>
      <c r="AQ157" s="8"/>
      <c r="AR157" s="10"/>
      <c r="AS157" s="8"/>
    </row>
    <row r="158" spans="1:45" ht="12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8"/>
      <c r="M158" s="8"/>
      <c r="N158" s="15"/>
      <c r="O158" s="8"/>
      <c r="P158" s="9"/>
      <c r="Q158" s="7">
        <f t="shared" ca="1" si="2"/>
        <v>124</v>
      </c>
      <c r="R158" s="15"/>
      <c r="S158" s="10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16"/>
      <c r="AF158" s="8"/>
      <c r="AG158" s="8"/>
      <c r="AH158" s="16"/>
      <c r="AI158" s="10"/>
      <c r="AJ158" s="8"/>
      <c r="AK158" s="16"/>
      <c r="AL158" s="10"/>
      <c r="AM158" s="8"/>
      <c r="AN158" s="10"/>
      <c r="AO158" s="8"/>
      <c r="AP158" s="8"/>
      <c r="AQ158" s="8"/>
      <c r="AR158" s="10"/>
      <c r="AS158" s="8"/>
    </row>
    <row r="159" spans="1:45" ht="12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28"/>
      <c r="M159" s="8"/>
      <c r="N159" s="15"/>
      <c r="O159" s="8"/>
      <c r="P159" s="9"/>
      <c r="Q159" s="7">
        <f t="shared" ca="1" si="2"/>
        <v>124</v>
      </c>
      <c r="R159" s="15"/>
      <c r="S159" s="10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16"/>
      <c r="AF159" s="8"/>
      <c r="AG159" s="8"/>
      <c r="AH159" s="16"/>
      <c r="AI159" s="10"/>
      <c r="AJ159" s="8"/>
      <c r="AK159" s="16"/>
      <c r="AL159" s="10"/>
      <c r="AM159" s="8"/>
      <c r="AN159" s="10"/>
      <c r="AO159" s="8"/>
      <c r="AP159" s="8"/>
      <c r="AQ159" s="8"/>
      <c r="AR159" s="10"/>
      <c r="AS159" s="8"/>
    </row>
    <row r="160" spans="1:45" ht="12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28"/>
      <c r="M160" s="8"/>
      <c r="N160" s="15"/>
      <c r="O160" s="8"/>
      <c r="P160" s="9"/>
      <c r="Q160" s="7">
        <f t="shared" ca="1" si="2"/>
        <v>124</v>
      </c>
      <c r="R160" s="15"/>
      <c r="S160" s="10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16"/>
      <c r="AF160" s="8"/>
      <c r="AG160" s="8"/>
      <c r="AH160" s="16"/>
      <c r="AI160" s="10"/>
      <c r="AJ160" s="8"/>
      <c r="AK160" s="16"/>
      <c r="AL160" s="10"/>
      <c r="AM160" s="8"/>
      <c r="AN160" s="10"/>
      <c r="AO160" s="8"/>
      <c r="AP160" s="8"/>
      <c r="AQ160" s="8"/>
      <c r="AR160" s="10"/>
      <c r="AS160" s="8"/>
    </row>
    <row r="161" spans="1:45" ht="12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28"/>
      <c r="M161" s="8"/>
      <c r="N161" s="15"/>
      <c r="O161" s="8"/>
      <c r="P161" s="9"/>
      <c r="Q161" s="7">
        <f t="shared" ca="1" si="2"/>
        <v>124</v>
      </c>
      <c r="R161" s="15"/>
      <c r="S161" s="10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2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2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2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2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2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2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2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28"/>
      <c r="M169" s="8"/>
      <c r="N169" s="15"/>
      <c r="O169" s="8"/>
      <c r="P169" s="9"/>
      <c r="Q169" s="7">
        <f t="shared" ca="1" si="2"/>
        <v>124</v>
      </c>
      <c r="R169" s="15"/>
      <c r="S169" s="10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16"/>
      <c r="AF169" s="8"/>
      <c r="AG169" s="8"/>
      <c r="AH169" s="16"/>
      <c r="AI169" s="10"/>
      <c r="AJ169" s="8"/>
      <c r="AK169" s="16"/>
      <c r="AL169" s="10"/>
      <c r="AM169" s="8"/>
      <c r="AN169" s="10"/>
      <c r="AO169" s="8"/>
      <c r="AP169" s="8"/>
      <c r="AQ169" s="8"/>
      <c r="AR169" s="10"/>
      <c r="AS169" s="8"/>
    </row>
    <row r="170" spans="1:45" ht="12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8"/>
      <c r="M170" s="8"/>
      <c r="N170" s="15"/>
      <c r="O170" s="8"/>
      <c r="P170" s="9"/>
      <c r="Q170" s="7">
        <f t="shared" ca="1" si="2"/>
        <v>124</v>
      </c>
      <c r="R170" s="15"/>
      <c r="S170" s="10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16"/>
      <c r="AF170" s="8"/>
      <c r="AG170" s="8"/>
      <c r="AH170" s="16"/>
      <c r="AI170" s="10"/>
      <c r="AJ170" s="8"/>
      <c r="AK170" s="16"/>
      <c r="AL170" s="10"/>
      <c r="AM170" s="8"/>
      <c r="AN170" s="10"/>
      <c r="AO170" s="8"/>
      <c r="AP170" s="8"/>
      <c r="AQ170" s="8"/>
      <c r="AR170" s="10"/>
      <c r="AS170" s="8"/>
    </row>
    <row r="171" spans="1:45" ht="12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28"/>
      <c r="M171" s="8"/>
      <c r="N171" s="15"/>
      <c r="O171" s="8"/>
      <c r="P171" s="9"/>
      <c r="Q171" s="7">
        <f t="shared" ca="1" si="2"/>
        <v>124</v>
      </c>
      <c r="R171" s="15"/>
      <c r="S171" s="10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16"/>
      <c r="AF171" s="8"/>
      <c r="AG171" s="8"/>
      <c r="AH171" s="16"/>
      <c r="AI171" s="10"/>
      <c r="AJ171" s="8"/>
      <c r="AK171" s="16"/>
      <c r="AL171" s="10"/>
      <c r="AM171" s="8"/>
      <c r="AN171" s="10"/>
      <c r="AO171" s="8"/>
      <c r="AP171" s="8"/>
      <c r="AQ171" s="8"/>
      <c r="AR171" s="10"/>
      <c r="AS171" s="8"/>
    </row>
    <row r="172" spans="1:45" ht="12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28"/>
      <c r="M172" s="8"/>
      <c r="N172" s="15"/>
      <c r="O172" s="8"/>
      <c r="P172" s="9"/>
      <c r="Q172" s="7">
        <f t="shared" ca="1" si="2"/>
        <v>124</v>
      </c>
      <c r="R172" s="15"/>
      <c r="S172" s="10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16"/>
      <c r="AF172" s="8"/>
      <c r="AG172" s="8"/>
      <c r="AH172" s="16"/>
      <c r="AI172" s="10"/>
      <c r="AJ172" s="8"/>
      <c r="AK172" s="16"/>
      <c r="AL172" s="10"/>
      <c r="AM172" s="8"/>
      <c r="AN172" s="10"/>
      <c r="AO172" s="8"/>
      <c r="AP172" s="8"/>
      <c r="AQ172" s="8"/>
      <c r="AR172" s="10"/>
      <c r="AS172" s="8"/>
    </row>
    <row r="173" spans="1:45" ht="12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8"/>
      <c r="M173" s="8"/>
      <c r="N173" s="15"/>
      <c r="O173" s="8"/>
      <c r="P173" s="9"/>
      <c r="Q173" s="7">
        <f t="shared" ca="1" si="2"/>
        <v>124</v>
      </c>
      <c r="R173" s="15"/>
      <c r="S173" s="10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16"/>
      <c r="AF173" s="8"/>
      <c r="AG173" s="8"/>
      <c r="AH173" s="16"/>
      <c r="AI173" s="10"/>
      <c r="AJ173" s="8"/>
      <c r="AK173" s="16"/>
      <c r="AL173" s="10"/>
      <c r="AM173" s="8"/>
      <c r="AN173" s="10"/>
      <c r="AO173" s="8"/>
      <c r="AP173" s="8"/>
      <c r="AQ173" s="8"/>
      <c r="AR173" s="10"/>
      <c r="AS173" s="8"/>
    </row>
    <row r="174" spans="1:45" ht="12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8"/>
      <c r="M174" s="8"/>
      <c r="N174" s="15"/>
      <c r="O174" s="8"/>
      <c r="P174" s="9"/>
      <c r="Q174" s="7">
        <f t="shared" ca="1" si="2"/>
        <v>124</v>
      </c>
      <c r="R174" s="15"/>
      <c r="S174" s="10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16"/>
      <c r="AF174" s="8"/>
      <c r="AG174" s="8"/>
      <c r="AH174" s="16"/>
      <c r="AI174" s="10"/>
      <c r="AJ174" s="8"/>
      <c r="AK174" s="16"/>
      <c r="AL174" s="10"/>
      <c r="AM174" s="8"/>
      <c r="AN174" s="10"/>
      <c r="AO174" s="8"/>
      <c r="AP174" s="8"/>
      <c r="AQ174" s="8"/>
      <c r="AR174" s="10"/>
      <c r="AS174" s="8"/>
    </row>
    <row r="175" spans="1:45" ht="12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28"/>
      <c r="M175" s="8"/>
      <c r="N175" s="15"/>
      <c r="O175" s="8"/>
      <c r="P175" s="9"/>
      <c r="Q175" s="7">
        <f t="shared" ca="1" si="2"/>
        <v>124</v>
      </c>
      <c r="R175" s="15"/>
      <c r="S175" s="10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16"/>
      <c r="AF175" s="8"/>
      <c r="AG175" s="8"/>
      <c r="AH175" s="16"/>
      <c r="AI175" s="10"/>
      <c r="AJ175" s="8"/>
      <c r="AK175" s="16"/>
      <c r="AL175" s="10"/>
      <c r="AM175" s="8"/>
      <c r="AN175" s="10"/>
      <c r="AO175" s="8"/>
      <c r="AP175" s="8"/>
      <c r="AQ175" s="8"/>
      <c r="AR175" s="10"/>
      <c r="AS175" s="8"/>
    </row>
    <row r="176" spans="1:45" ht="12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8"/>
      <c r="M176" s="8"/>
      <c r="N176" s="15"/>
      <c r="O176" s="8"/>
      <c r="P176" s="9"/>
      <c r="Q176" s="7">
        <f t="shared" ca="1" si="2"/>
        <v>124</v>
      </c>
      <c r="R176" s="15"/>
      <c r="S176" s="10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6"/>
      <c r="AF176" s="8"/>
      <c r="AG176" s="8"/>
      <c r="AH176" s="16"/>
      <c r="AI176" s="10"/>
      <c r="AJ176" s="8"/>
      <c r="AK176" s="16"/>
      <c r="AL176" s="10"/>
      <c r="AM176" s="8"/>
      <c r="AN176" s="10"/>
      <c r="AO176" s="8"/>
      <c r="AP176" s="8"/>
      <c r="AQ176" s="8"/>
      <c r="AR176" s="10"/>
      <c r="AS176" s="8"/>
    </row>
    <row r="177" spans="1:45" ht="12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8"/>
      <c r="M177" s="8"/>
      <c r="N177" s="15"/>
      <c r="O177" s="8"/>
      <c r="P177" s="9"/>
      <c r="Q177" s="7">
        <f t="shared" ca="1" si="2"/>
        <v>124</v>
      </c>
      <c r="R177" s="15"/>
      <c r="S177" s="10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16"/>
      <c r="AF177" s="8"/>
      <c r="AG177" s="8"/>
      <c r="AH177" s="16"/>
      <c r="AI177" s="10"/>
      <c r="AJ177" s="8"/>
      <c r="AK177" s="16"/>
      <c r="AL177" s="10"/>
      <c r="AM177" s="8"/>
      <c r="AN177" s="10"/>
      <c r="AO177" s="8"/>
      <c r="AP177" s="8"/>
      <c r="AQ177" s="8"/>
      <c r="AR177" s="10"/>
      <c r="AS177" s="8"/>
    </row>
    <row r="178" spans="1:45" ht="12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28"/>
      <c r="M178" s="8"/>
      <c r="N178" s="15"/>
      <c r="O178" s="8"/>
      <c r="P178" s="9"/>
      <c r="Q178" s="7">
        <f t="shared" ca="1" si="2"/>
        <v>124</v>
      </c>
      <c r="R178" s="15"/>
      <c r="S178" s="10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16"/>
      <c r="AF178" s="8"/>
      <c r="AG178" s="8"/>
      <c r="AH178" s="16"/>
      <c r="AI178" s="10"/>
      <c r="AJ178" s="8"/>
      <c r="AK178" s="16"/>
      <c r="AL178" s="10"/>
      <c r="AM178" s="8"/>
      <c r="AN178" s="10"/>
      <c r="AO178" s="8"/>
      <c r="AP178" s="8"/>
      <c r="AQ178" s="8"/>
      <c r="AR178" s="10"/>
      <c r="AS178" s="8"/>
    </row>
    <row r="179" spans="1:45" ht="12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8"/>
      <c r="M179" s="8"/>
      <c r="N179" s="15"/>
      <c r="O179" s="8"/>
      <c r="P179" s="9"/>
      <c r="Q179" s="7">
        <f t="shared" ca="1" si="2"/>
        <v>124</v>
      </c>
      <c r="R179" s="15"/>
      <c r="S179" s="10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16"/>
      <c r="AF179" s="8"/>
      <c r="AG179" s="8"/>
      <c r="AH179" s="16"/>
      <c r="AI179" s="10"/>
      <c r="AJ179" s="8"/>
      <c r="AK179" s="16"/>
      <c r="AL179" s="10"/>
      <c r="AM179" s="8"/>
      <c r="AN179" s="10"/>
      <c r="AO179" s="8"/>
      <c r="AP179" s="8"/>
      <c r="AQ179" s="8"/>
      <c r="AR179" s="10"/>
      <c r="AS179" s="8"/>
    </row>
    <row r="180" spans="1:45" ht="12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8"/>
      <c r="M180" s="8"/>
      <c r="N180" s="15"/>
      <c r="O180" s="8"/>
      <c r="P180" s="9"/>
      <c r="Q180" s="7">
        <f t="shared" ca="1" si="2"/>
        <v>124</v>
      </c>
      <c r="R180" s="15"/>
      <c r="S180" s="10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16"/>
      <c r="AF180" s="8"/>
      <c r="AG180" s="8"/>
      <c r="AH180" s="16"/>
      <c r="AI180" s="10"/>
      <c r="AJ180" s="8"/>
      <c r="AK180" s="16"/>
      <c r="AL180" s="10"/>
      <c r="AM180" s="8"/>
      <c r="AN180" s="10"/>
      <c r="AO180" s="8"/>
      <c r="AP180" s="8"/>
      <c r="AQ180" s="8"/>
      <c r="AR180" s="10"/>
      <c r="AS180" s="8"/>
    </row>
    <row r="181" spans="1:45" ht="12" customHeight="1" x14ac:dyDescent="0.2">
      <c r="A181" s="1" t="s">
        <v>413</v>
      </c>
      <c r="B181" s="1">
        <f>SUBTOTAL(103,FEBRERO5[ESPACIO GEOGRÁFICO])</f>
        <v>0</v>
      </c>
      <c r="K181" s="1">
        <f>SUBTOTAL(103,FEBRERO5[NOMBRES])</f>
        <v>0</v>
      </c>
      <c r="L181" s="1">
        <f>SUBTOTAL(103,FEBRERO5[ESTADO DEL ESTUDIANTE])</f>
        <v>0</v>
      </c>
      <c r="N181" s="1">
        <f>SUBTOTAL(103,FEBRERO5[DOCUMENTO DE 
IDENTIDAD])</f>
        <v>0</v>
      </c>
      <c r="Q181" s="1">
        <f ca="1">SUBTOTAL(103,FEBRERO5[EDAD])</f>
        <v>163</v>
      </c>
      <c r="R181" s="1">
        <f>SUBTOTAL(103,FEBRERO5[GÉNERO])</f>
        <v>0</v>
      </c>
      <c r="V181" s="1">
        <f>SUBTOTAL(103,FEBRERO5[ZONA])</f>
        <v>0</v>
      </c>
      <c r="Y181" s="1">
        <f>SUBTOTAL(103,FEBRERO5[GRUPO ÉTNICO])</f>
        <v>0</v>
      </c>
      <c r="Z181" s="1">
        <f>SUBTOTAL(103,FEBRERO5[SITUACIÓN O CONDICIÓN])</f>
        <v>0</v>
      </c>
      <c r="AA181" s="1">
        <f>SUBTOTAL(103,FEBRERO5[DISCAPACIDAD])</f>
        <v>0</v>
      </c>
      <c r="AR181" s="1">
        <f>SUBTOTAL(103,FEBRERO5[No DE CONTACTO])</f>
        <v>0</v>
      </c>
    </row>
    <row r="182" spans="1:45" ht="12" customHeight="1" x14ac:dyDescent="0.2"/>
    <row r="183" spans="1:45" ht="12" customHeight="1" x14ac:dyDescent="0.2"/>
    <row r="184" spans="1:45" ht="12" customHeight="1" x14ac:dyDescent="0.2"/>
    <row r="185" spans="1:45" ht="12" customHeight="1" x14ac:dyDescent="0.2"/>
    <row r="186" spans="1:45" ht="12" customHeight="1" x14ac:dyDescent="0.2"/>
    <row r="187" spans="1:45" ht="12" customHeight="1" x14ac:dyDescent="0.2"/>
    <row r="188" spans="1:45" ht="12" customHeight="1" x14ac:dyDescent="0.2"/>
    <row r="189" spans="1:45" ht="12" customHeight="1" x14ac:dyDescent="0.2"/>
    <row r="190" spans="1:45" ht="12" customHeight="1" x14ac:dyDescent="0.2"/>
    <row r="191" spans="1:45" ht="12" customHeight="1" x14ac:dyDescent="0.2"/>
    <row r="192" spans="1:45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</sheetData>
  <mergeCells count="13">
    <mergeCell ref="A16:I16"/>
    <mergeCell ref="J16:N16"/>
    <mergeCell ref="O9:O10"/>
    <mergeCell ref="A9:B9"/>
    <mergeCell ref="D9:D10"/>
    <mergeCell ref="E9:E10"/>
    <mergeCell ref="N9:N10"/>
    <mergeCell ref="O16:S16"/>
    <mergeCell ref="T16:V16"/>
    <mergeCell ref="AA16:AF16"/>
    <mergeCell ref="AG16:AL16"/>
    <mergeCell ref="AM16:AP16"/>
    <mergeCell ref="AQ16:AR16"/>
  </mergeCells>
  <phoneticPr fontId="12" type="noConversion"/>
  <conditionalFormatting sqref="L17:L180">
    <cfRule type="cellIs" dxfId="1266" priority="3" operator="equal">
      <formula>"INGRESO"</formula>
    </cfRule>
    <cfRule type="cellIs" dxfId="1265" priority="4" operator="equal">
      <formula>"CAMBIO DE GRUPO"</formula>
    </cfRule>
    <cfRule type="cellIs" dxfId="1264" priority="5" operator="equal">
      <formula>"DESERCIÓN"</formula>
    </cfRule>
  </conditionalFormatting>
  <conditionalFormatting sqref="L18:L180">
    <cfRule type="containsText" dxfId="1263" priority="2" operator="containsText" text="REINGRESO">
      <formula>NOT(ISERROR(SEARCH("REINGRESO",L18)))</formula>
    </cfRule>
  </conditionalFormatting>
  <conditionalFormatting sqref="L18">
    <cfRule type="containsText" dxfId="1262" priority="1" operator="containsText" text="REINGRESO">
      <formula>NOT(ISERROR(SEARCH("REINGRESO",L18)))</formula>
    </cfRule>
  </conditionalFormatting>
  <dataValidations count="20">
    <dataValidation type="list" allowBlank="1" showErrorMessage="1" sqref="R18:R180" xr:uid="{BFD42207-73BA-465B-A361-AC04B3799A60}">
      <formula1>"FEMENINO,MASCULINO,LGBTIQ+,OTRO"</formula1>
    </dataValidation>
    <dataValidation type="list" allowBlank="1" showErrorMessage="1" sqref="L18:L180" xr:uid="{D406C09A-5EC9-4D7D-96AD-9EA335608B66}">
      <formula1>"INGRESO,MATRICULADO,CAMBIO DE GRUPO, DESERCIÓN"</formula1>
    </dataValidation>
    <dataValidation type="list" allowBlank="1" showInputMessage="1" showErrorMessage="1" sqref="AA18:AA180" xr:uid="{0532E6A9-A37E-450D-AB6A-6B68849C67C3}">
      <formula1>"NINGUNA, DISCAPACIDAD AUDITIVA, DISCAPACIDAD FÍSICA, DISCAPACIDAD VISUAL, DISCAPACIDAD PSICOSOCIAL, DISCAPACIDAD COGNITIVA, DISCAPACIDAD MÚLTIPLE, OTRO"</formula1>
    </dataValidation>
    <dataValidation type="list" allowBlank="1" showInputMessage="1" showErrorMessage="1" sqref="AE18:AE180" xr:uid="{7D3387D4-D833-4A6C-BBE1-0A8FD5983009}">
      <formula1>"NO APLICA, MAÑANA, TARDE, NOCHE, JORNADA ÚNICA, SÁBATINA, OTRO"</formula1>
    </dataValidation>
    <dataValidation type="list" allowBlank="1" showInputMessage="1" showErrorMessage="1" sqref="AN18:AN180 AH18:AH180 AR18:AR180 AK18:AK180" xr:uid="{91B67720-927C-4DC8-B32C-AB6147DEFD2A}">
      <formula1>"PAREJA, TÍO(A), AMIGO(A), HERMANO(A), HIJO(A), ESPOSO(A), ABUELO(A), OTRO"</formula1>
    </dataValidation>
    <dataValidation type="list" allowBlank="1" showInputMessage="1" showErrorMessage="1" sqref="AC18:AC180" xr:uid="{4ECEC31F-12E9-4C43-970A-581C9485E7F6}">
      <formula1>"O+, O-, A+, A-, B+, B-, AB+, AB-"</formula1>
    </dataValidation>
    <dataValidation type="list" allowBlank="1" showInputMessage="1" showErrorMessage="1" sqref="Y18:Y180" xr:uid="{78DA54B3-DE57-4AA0-AD62-783082988D29}">
      <formula1>"MESTIZO, AFRO, INDÍGENA, OTRO"</formula1>
    </dataValidation>
    <dataValidation type="list" allowBlank="1" showInputMessage="1" showErrorMessage="1" sqref="L18:L180" xr:uid="{07EA7D4F-4021-4D65-BE8F-7AA60B852E7B}">
      <formula1>"INGRESO, MATRICULADO, CAMBIO DE GRUPO, DESERCIÓN"</formula1>
    </dataValidation>
    <dataValidation type="whole" allowBlank="1" showInputMessage="1" showErrorMessage="1" error="INGRESAR DATO NUMÉRICO" prompt="INGRESAR _x000a_DATO NUMÉRICO" sqref="AL18:AL180 S18:S180 AN18:AN180 AR18:AR180 AI18:AI180" xr:uid="{AFDF8C2A-989C-4126-865F-81EAA28C0625}">
      <formula1>0</formula1>
      <formula2>9999999999</formula2>
    </dataValidation>
    <dataValidation type="date" operator="greaterThanOrEqual" allowBlank="1" showInputMessage="1" showErrorMessage="1" error="DÍA/MES/AÑO_x000a_EJE: 28/02/1971" prompt="DÍA/MES/AÑO_x000a_EJE: 28/02/1971" sqref="P18:P180" xr:uid="{8C0F73F1-E45C-4E7D-8404-C96526F93C71}">
      <formula1>1</formula1>
    </dataValidation>
    <dataValidation type="whole" allowBlank="1" showInputMessage="1" showErrorMessage="1" error="AGREGAR DATO NUMÉRICO" prompt="AGREGAR DATO NÚMERICO" sqref="Q18:Q180 O18:O180" xr:uid="{C661C522-65EB-4523-B458-774E169DD49A}">
      <formula1>0</formula1>
      <formula2>99999999999999</formula2>
    </dataValidation>
    <dataValidation type="list" allowBlank="1" showInputMessage="1" showErrorMessage="1" sqref="V18:V180 B18:B180" xr:uid="{6D433B98-E98C-473C-9A72-04BB8E1B0A4B}">
      <formula1>ZONA</formula1>
    </dataValidation>
    <dataValidation type="list" allowBlank="1" showInputMessage="1" showErrorMessage="1" sqref="D18:D180" xr:uid="{9BCD8104-EDDF-45DB-8A57-0E9EC9D4FD30}">
      <formula1>INDIRECT($C18)</formula1>
    </dataValidation>
    <dataValidation type="list" allowBlank="1" showInputMessage="1" showErrorMessage="1" sqref="C18:C180" xr:uid="{7B707D66-63F1-4793-A72B-3E572E1579FB}">
      <formula1>INDIRECT($B18)</formula1>
    </dataValidation>
    <dataValidation type="list" allowBlank="1" showInputMessage="1" showErrorMessage="1" sqref="AF18:AF180" xr:uid="{3F9219BD-7C41-4E66-8DCF-5FA86661423F}">
      <formula1>"PRIMARIA, BACHILLERATO, TÉCNICO, TECNÓLOGO, PREGRADO, POSGRADO, OTRO,"</formula1>
    </dataValidation>
    <dataValidation type="list" allowBlank="1" showInputMessage="1" showErrorMessage="1" sqref="E18:E180" xr:uid="{3A655541-392E-428E-AAA0-AD668851867C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ErrorMessage="1" sqref="N18:N180" xr:uid="{F12F5104-C778-47B3-8960-2225B93A9D5F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Z18:Z180" xr:uid="{325A7FC1-3BE3-4AF9-9DF0-7C30994C473B}">
      <formula1>"NINGUNA, MIGRANTE, DESPLAZADO, VÍCTIMA DE CONFLICTO, VÍCTIMA DE POBREZA, VÍCTIMA EXPLOTACIÓN SEXUAL, HABITANTE DE CALLE"</formula1>
    </dataValidation>
    <dataValidation type="list" allowBlank="1" showInputMessage="1" showErrorMessage="1" sqref="A18:A180" xr:uid="{F8BEA1D9-E3F2-425D-AC67-A4AB2D38320D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M18:M180" xr:uid="{C6733E9D-11BC-4BB1-960F-E646D1B31C6C}">
      <formula1>"NINGUNO, DIFICULTAD ECONÓMICA, DIFICULTAD DE TRANSPORTE, POR ESTUDIO - TRABAJO, ENFERMEDAD, SITUACIÓN FAMILIAR, INCONFORMIDAD CON EL PROCESO, CAMBIO DE CIUDAD, INASISTENCIA"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C65D8-6964-44A6-A46E-9C855CF58355}">
  <dimension ref="A1:BG376"/>
  <sheetViews>
    <sheetView showGridLines="0" topLeftCell="A3" zoomScale="85" zoomScaleNormal="85" workbookViewId="0">
      <selection activeCell="AO142" sqref="AO142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8.7109375" style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9.5703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4.2851562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+FEBRERO6[[#Totals],[ESPACIO GEOGRÁFICO]]</f>
        <v>121</v>
      </c>
      <c r="K9" s="95" t="s">
        <v>438</v>
      </c>
      <c r="L9" s="96"/>
      <c r="N9" s="190" t="s">
        <v>439</v>
      </c>
      <c r="O9" s="191">
        <f>+FEBRERO6[[#Totals],[ESPACIO GEOGRÁFICO]]</f>
        <v>121</v>
      </c>
      <c r="AC9" s="20"/>
    </row>
    <row r="10" spans="1:44" ht="12" customHeight="1" x14ac:dyDescent="0.25">
      <c r="A10" s="11" t="s">
        <v>21</v>
      </c>
      <c r="B10" s="12">
        <f>COUNTIF(FEBRERO6[ESTADO DEL ESTUDIANTE],A10)</f>
        <v>121</v>
      </c>
      <c r="D10" s="190"/>
      <c r="E10" s="191"/>
      <c r="F10" s="3"/>
      <c r="G10" s="2"/>
      <c r="H10" s="2"/>
      <c r="K10" s="11" t="s">
        <v>21</v>
      </c>
      <c r="L10" s="12">
        <f>COUNTIF(FEBRERO6[ESTADO DEL ESTUDIANTE],K10)</f>
        <v>121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COUNTIF(FEBRERO6[ESTADO DEL ESTUDIANTE],A11)</f>
        <v>0</v>
      </c>
      <c r="K11" s="11" t="s">
        <v>23</v>
      </c>
      <c r="L11" s="12">
        <f>COUNTIF(FEBRERO6[ESTADO DEL ESTUDIANTE],K11)</f>
        <v>0</v>
      </c>
      <c r="N11"/>
      <c r="O11"/>
    </row>
    <row r="12" spans="1:44" ht="12" customHeight="1" x14ac:dyDescent="0.25">
      <c r="A12" s="11" t="s">
        <v>415</v>
      </c>
      <c r="B12" s="12">
        <f>COUNTIF(FEBRERO6[ESTADO DEL ESTUDIANTE],A12)</f>
        <v>0</v>
      </c>
      <c r="K12" s="11" t="s">
        <v>415</v>
      </c>
      <c r="L12" s="12">
        <f>COUNTIF(FEBRERO6[ESTADO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COUNTIF(FEBRERO6[ESTADO DEL ESTUDIANTE],A13)</f>
        <v>0</v>
      </c>
      <c r="K13" s="11" t="s">
        <v>22</v>
      </c>
      <c r="L13" s="12">
        <f>COUNTIF(FEBRERO6[ESTADO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121</v>
      </c>
      <c r="K14" s="13" t="s">
        <v>414</v>
      </c>
      <c r="L14" s="14">
        <f>SUM(L10:L13)</f>
        <v>121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97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" x14ac:dyDescent="0.2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84" t="s">
        <v>678</v>
      </c>
      <c r="N17" s="104" t="s">
        <v>422</v>
      </c>
      <c r="O17" s="105" t="s">
        <v>3</v>
      </c>
      <c r="P17" s="105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84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s="126" customFormat="1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683</v>
      </c>
      <c r="K18" s="109" t="s">
        <v>684</v>
      </c>
      <c r="L18" s="122" t="s">
        <v>21</v>
      </c>
      <c r="M18" s="106" t="s">
        <v>744</v>
      </c>
      <c r="N18" s="109" t="s">
        <v>745</v>
      </c>
      <c r="O18" s="109">
        <v>1058078781</v>
      </c>
      <c r="P18" s="130">
        <v>39637</v>
      </c>
      <c r="Q18" s="120">
        <f t="shared" ref="Q18:Q49" ca="1" si="0">INT(YEARFRAC(P18,TODAY()))</f>
        <v>16</v>
      </c>
      <c r="R18" s="112" t="s">
        <v>772</v>
      </c>
      <c r="S18" s="113">
        <v>0</v>
      </c>
      <c r="T18" s="106" t="s">
        <v>744</v>
      </c>
      <c r="U18" s="133" t="s">
        <v>1244</v>
      </c>
      <c r="V18" s="106" t="s">
        <v>441</v>
      </c>
      <c r="W18" s="106" t="s">
        <v>33</v>
      </c>
      <c r="X18" s="106" t="s">
        <v>1067</v>
      </c>
      <c r="Y18" s="106" t="s">
        <v>757</v>
      </c>
      <c r="Z18" s="106" t="s">
        <v>758</v>
      </c>
      <c r="AA18" s="106" t="s">
        <v>758</v>
      </c>
      <c r="AB18" s="106" t="s">
        <v>1068</v>
      </c>
      <c r="AC18" s="106" t="s">
        <v>778</v>
      </c>
      <c r="AD18" s="106" t="s">
        <v>761</v>
      </c>
      <c r="AE18" s="114" t="s">
        <v>762</v>
      </c>
      <c r="AF18" s="106" t="s">
        <v>763</v>
      </c>
      <c r="AG18" s="106" t="s">
        <v>1069</v>
      </c>
      <c r="AH18" s="114" t="s">
        <v>765</v>
      </c>
      <c r="AI18" s="113">
        <v>3138130528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s="126" customFormat="1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685</v>
      </c>
      <c r="K19" s="109" t="s">
        <v>686</v>
      </c>
      <c r="L19" s="122" t="s">
        <v>21</v>
      </c>
      <c r="M19" s="106" t="s">
        <v>744</v>
      </c>
      <c r="N19" s="109" t="s">
        <v>746</v>
      </c>
      <c r="O19" s="109">
        <v>1111682102</v>
      </c>
      <c r="P19" s="130">
        <v>40454</v>
      </c>
      <c r="Q19" s="120">
        <f t="shared" ca="1" si="0"/>
        <v>14</v>
      </c>
      <c r="R19" s="112" t="s">
        <v>756</v>
      </c>
      <c r="S19" s="113">
        <v>0</v>
      </c>
      <c r="T19" s="106" t="s">
        <v>744</v>
      </c>
      <c r="U19" s="133" t="s">
        <v>806</v>
      </c>
      <c r="V19" s="106" t="s">
        <v>441</v>
      </c>
      <c r="W19" s="106" t="s">
        <v>33</v>
      </c>
      <c r="X19" s="106" t="s">
        <v>396</v>
      </c>
      <c r="Y19" s="106" t="s">
        <v>773</v>
      </c>
      <c r="Z19" s="106" t="s">
        <v>758</v>
      </c>
      <c r="AA19" s="106" t="s">
        <v>758</v>
      </c>
      <c r="AB19" s="106" t="s">
        <v>794</v>
      </c>
      <c r="AC19" s="106" t="s">
        <v>795</v>
      </c>
      <c r="AD19" s="106" t="s">
        <v>761</v>
      </c>
      <c r="AE19" s="114" t="s">
        <v>762</v>
      </c>
      <c r="AF19" s="106" t="s">
        <v>763</v>
      </c>
      <c r="AG19" s="106" t="s">
        <v>796</v>
      </c>
      <c r="AH19" s="114" t="s">
        <v>765</v>
      </c>
      <c r="AI19" s="113">
        <v>3116827719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s="126" customFormat="1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687</v>
      </c>
      <c r="K20" s="109" t="s">
        <v>688</v>
      </c>
      <c r="L20" s="122" t="s">
        <v>21</v>
      </c>
      <c r="M20" s="106" t="s">
        <v>744</v>
      </c>
      <c r="N20" s="109" t="s">
        <v>745</v>
      </c>
      <c r="O20" s="109">
        <v>1089386738</v>
      </c>
      <c r="P20" s="130">
        <v>40878</v>
      </c>
      <c r="Q20" s="120">
        <f t="shared" ca="1" si="0"/>
        <v>12</v>
      </c>
      <c r="R20" s="112" t="s">
        <v>756</v>
      </c>
      <c r="S20" s="115">
        <v>0</v>
      </c>
      <c r="T20" s="106" t="s">
        <v>744</v>
      </c>
      <c r="U20" s="133" t="s">
        <v>1070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778</v>
      </c>
      <c r="AD20" s="106" t="s">
        <v>761</v>
      </c>
      <c r="AE20" s="114" t="s">
        <v>762</v>
      </c>
      <c r="AF20" s="106" t="s">
        <v>763</v>
      </c>
      <c r="AG20" s="106" t="s">
        <v>781</v>
      </c>
      <c r="AH20" s="114" t="s">
        <v>765</v>
      </c>
      <c r="AI20" s="113">
        <v>3147228669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s="126" customFormat="1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689</v>
      </c>
      <c r="K21" s="109" t="s">
        <v>690</v>
      </c>
      <c r="L21" s="122" t="s">
        <v>21</v>
      </c>
      <c r="M21" s="106" t="s">
        <v>744</v>
      </c>
      <c r="N21" s="109" t="s">
        <v>746</v>
      </c>
      <c r="O21" s="109">
        <v>1088833811</v>
      </c>
      <c r="P21" s="130">
        <v>40724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807</v>
      </c>
      <c r="V21" s="106" t="s">
        <v>441</v>
      </c>
      <c r="W21" s="106" t="s">
        <v>33</v>
      </c>
      <c r="X21" s="106" t="s">
        <v>396</v>
      </c>
      <c r="Y21" s="106" t="s">
        <v>757</v>
      </c>
      <c r="Z21" s="106" t="s">
        <v>758</v>
      </c>
      <c r="AA21" s="106" t="s">
        <v>758</v>
      </c>
      <c r="AB21" s="106" t="s">
        <v>777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804</v>
      </c>
      <c r="AH21" s="114" t="s">
        <v>765</v>
      </c>
      <c r="AI21" s="113">
        <v>3135594978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s="126" customFormat="1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691</v>
      </c>
      <c r="K22" s="109" t="s">
        <v>692</v>
      </c>
      <c r="L22" s="122" t="s">
        <v>21</v>
      </c>
      <c r="M22" s="106" t="s">
        <v>744</v>
      </c>
      <c r="N22" s="109" t="s">
        <v>745</v>
      </c>
      <c r="O22" s="109">
        <v>1088310411</v>
      </c>
      <c r="P22" s="130">
        <v>40732</v>
      </c>
      <c r="Q22" s="120">
        <f t="shared" ca="1" si="0"/>
        <v>13</v>
      </c>
      <c r="R22" s="112" t="s">
        <v>772</v>
      </c>
      <c r="S22" s="113">
        <v>0</v>
      </c>
      <c r="T22" s="106" t="s">
        <v>744</v>
      </c>
      <c r="U22" s="133" t="s">
        <v>808</v>
      </c>
      <c r="V22" s="106" t="s">
        <v>441</v>
      </c>
      <c r="W22" s="106" t="s">
        <v>33</v>
      </c>
      <c r="X22" s="106" t="s">
        <v>1071</v>
      </c>
      <c r="Y22" s="106" t="s">
        <v>757</v>
      </c>
      <c r="Z22" s="106" t="s">
        <v>758</v>
      </c>
      <c r="AA22" s="106" t="s">
        <v>758</v>
      </c>
      <c r="AB22" s="106" t="s">
        <v>774</v>
      </c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788</v>
      </c>
      <c r="AH22" s="114" t="s">
        <v>765</v>
      </c>
      <c r="AI22" s="113">
        <v>3104774109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s="126" customFormat="1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693</v>
      </c>
      <c r="K23" s="109" t="s">
        <v>694</v>
      </c>
      <c r="L23" s="122" t="s">
        <v>21</v>
      </c>
      <c r="M23" s="106" t="s">
        <v>744</v>
      </c>
      <c r="N23" s="109" t="s">
        <v>745</v>
      </c>
      <c r="O23" s="109">
        <v>1028008461</v>
      </c>
      <c r="P23" s="130">
        <v>40224</v>
      </c>
      <c r="Q23" s="120">
        <f t="shared" ca="1" si="0"/>
        <v>14</v>
      </c>
      <c r="R23" s="112" t="s">
        <v>756</v>
      </c>
      <c r="S23" s="113">
        <v>0</v>
      </c>
      <c r="T23" s="106" t="s">
        <v>744</v>
      </c>
      <c r="U23" s="133" t="s">
        <v>809</v>
      </c>
      <c r="V23" s="106" t="s">
        <v>441</v>
      </c>
      <c r="W23" s="106" t="s">
        <v>33</v>
      </c>
      <c r="X23" s="106" t="s">
        <v>1072</v>
      </c>
      <c r="Y23" s="106" t="s">
        <v>757</v>
      </c>
      <c r="Z23" s="106" t="s">
        <v>758</v>
      </c>
      <c r="AA23" s="106" t="s">
        <v>758</v>
      </c>
      <c r="AB23" s="106"/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783</v>
      </c>
      <c r="AH23" s="114" t="s">
        <v>765</v>
      </c>
      <c r="AI23" s="113">
        <v>3215451962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s="126" customFormat="1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695</v>
      </c>
      <c r="K24" s="109" t="s">
        <v>696</v>
      </c>
      <c r="L24" s="122" t="s">
        <v>21</v>
      </c>
      <c r="M24" s="106" t="s">
        <v>744</v>
      </c>
      <c r="N24" s="109" t="s">
        <v>745</v>
      </c>
      <c r="O24" s="109">
        <v>1089634089</v>
      </c>
      <c r="P24" s="130">
        <v>40544</v>
      </c>
      <c r="Q24" s="120">
        <f t="shared" ca="1" si="0"/>
        <v>13</v>
      </c>
      <c r="R24" s="112" t="s">
        <v>756</v>
      </c>
      <c r="S24" s="113">
        <v>0</v>
      </c>
      <c r="T24" s="106" t="s">
        <v>744</v>
      </c>
      <c r="U24" s="133" t="s">
        <v>810</v>
      </c>
      <c r="V24" s="106" t="s">
        <v>441</v>
      </c>
      <c r="W24" s="106" t="s">
        <v>33</v>
      </c>
      <c r="X24" s="106" t="s">
        <v>396</v>
      </c>
      <c r="Y24" s="106" t="s">
        <v>801</v>
      </c>
      <c r="Z24" s="106" t="s">
        <v>758</v>
      </c>
      <c r="AA24" s="106" t="s">
        <v>758</v>
      </c>
      <c r="AB24" s="106" t="s">
        <v>759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802</v>
      </c>
      <c r="AH24" s="114" t="s">
        <v>765</v>
      </c>
      <c r="AI24" s="113">
        <v>3205370544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s="126" customFormat="1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697</v>
      </c>
      <c r="K25" s="109" t="s">
        <v>698</v>
      </c>
      <c r="L25" s="122" t="s">
        <v>21</v>
      </c>
      <c r="M25" s="106" t="s">
        <v>744</v>
      </c>
      <c r="N25" s="109" t="s">
        <v>745</v>
      </c>
      <c r="O25" s="109">
        <v>1111676599</v>
      </c>
      <c r="P25" s="130">
        <v>40362</v>
      </c>
      <c r="Q25" s="120">
        <f t="shared" ca="1" si="0"/>
        <v>14</v>
      </c>
      <c r="R25" s="112" t="s">
        <v>772</v>
      </c>
      <c r="S25" s="113">
        <v>0</v>
      </c>
      <c r="T25" s="106" t="s">
        <v>744</v>
      </c>
      <c r="U25" s="133" t="s">
        <v>1243</v>
      </c>
      <c r="V25" s="106" t="s">
        <v>441</v>
      </c>
      <c r="W25" s="106" t="s">
        <v>33</v>
      </c>
      <c r="X25" s="106" t="s">
        <v>1072</v>
      </c>
      <c r="Y25" s="106" t="s">
        <v>773</v>
      </c>
      <c r="Z25" s="106" t="s">
        <v>758</v>
      </c>
      <c r="AA25" s="106" t="s">
        <v>758</v>
      </c>
      <c r="AB25" s="106" t="s">
        <v>866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783</v>
      </c>
      <c r="AH25" s="114" t="s">
        <v>765</v>
      </c>
      <c r="AI25" s="113">
        <v>3215451962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s="126" customFormat="1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699</v>
      </c>
      <c r="K26" s="109" t="s">
        <v>700</v>
      </c>
      <c r="L26" s="122" t="s">
        <v>21</v>
      </c>
      <c r="M26" s="106" t="s">
        <v>744</v>
      </c>
      <c r="N26" s="109" t="s">
        <v>745</v>
      </c>
      <c r="O26" s="109">
        <v>1128906780</v>
      </c>
      <c r="P26" s="130">
        <v>40612</v>
      </c>
      <c r="Q26" s="120">
        <f t="shared" ca="1" si="0"/>
        <v>13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785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805</v>
      </c>
      <c r="AH26" s="114" t="s">
        <v>765</v>
      </c>
      <c r="AI26" s="113">
        <v>3113220979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s="126" customFormat="1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701</v>
      </c>
      <c r="K27" s="109" t="s">
        <v>702</v>
      </c>
      <c r="L27" s="122" t="s">
        <v>21</v>
      </c>
      <c r="M27" s="106" t="s">
        <v>744</v>
      </c>
      <c r="N27" s="109" t="s">
        <v>745</v>
      </c>
      <c r="O27" s="109">
        <v>1088832242</v>
      </c>
      <c r="P27" s="130">
        <v>39960</v>
      </c>
      <c r="Q27" s="120">
        <f t="shared" ca="1" si="0"/>
        <v>15</v>
      </c>
      <c r="R27" s="112" t="s">
        <v>772</v>
      </c>
      <c r="S27" s="113">
        <v>0</v>
      </c>
      <c r="T27" s="106" t="s">
        <v>744</v>
      </c>
      <c r="U27" s="133"/>
      <c r="V27" s="106" t="s">
        <v>441</v>
      </c>
      <c r="W27" s="106" t="s">
        <v>33</v>
      </c>
      <c r="X27" s="106"/>
      <c r="Y27" s="106" t="s">
        <v>757</v>
      </c>
      <c r="Z27" s="106" t="s">
        <v>758</v>
      </c>
      <c r="AA27" s="106" t="s">
        <v>758</v>
      </c>
      <c r="AB27" s="106" t="s">
        <v>774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 t="s">
        <v>782</v>
      </c>
      <c r="AH27" s="114" t="s">
        <v>765</v>
      </c>
      <c r="AI27" s="113">
        <v>3117508953</v>
      </c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s="126" customFormat="1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703</v>
      </c>
      <c r="K28" s="109" t="s">
        <v>704</v>
      </c>
      <c r="L28" s="122" t="s">
        <v>21</v>
      </c>
      <c r="M28" s="106" t="s">
        <v>744</v>
      </c>
      <c r="N28" s="109" t="s">
        <v>746</v>
      </c>
      <c r="O28" s="109">
        <v>1088288368</v>
      </c>
      <c r="P28" s="130">
        <v>40878</v>
      </c>
      <c r="Q28" s="120">
        <f t="shared" ca="1" si="0"/>
        <v>12</v>
      </c>
      <c r="R28" s="112" t="s">
        <v>756</v>
      </c>
      <c r="S28" s="113">
        <v>0</v>
      </c>
      <c r="T28" s="106" t="s">
        <v>744</v>
      </c>
      <c r="U28" s="133" t="s">
        <v>811</v>
      </c>
      <c r="V28" s="106" t="s">
        <v>441</v>
      </c>
      <c r="W28" s="106" t="s">
        <v>33</v>
      </c>
      <c r="X28" s="106" t="s">
        <v>1072</v>
      </c>
      <c r="Y28" s="106" t="s">
        <v>757</v>
      </c>
      <c r="Z28" s="106" t="s">
        <v>758</v>
      </c>
      <c r="AA28" s="106" t="s">
        <v>758</v>
      </c>
      <c r="AB28" s="106" t="s">
        <v>785</v>
      </c>
      <c r="AC28" s="106" t="s">
        <v>760</v>
      </c>
      <c r="AD28" s="106" t="s">
        <v>761</v>
      </c>
      <c r="AE28" s="114" t="s">
        <v>762</v>
      </c>
      <c r="AF28" s="106" t="s">
        <v>763</v>
      </c>
      <c r="AG28" s="106"/>
      <c r="AH28" s="114"/>
      <c r="AI28" s="113"/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s="126" customFormat="1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705</v>
      </c>
      <c r="K29" s="109" t="s">
        <v>706</v>
      </c>
      <c r="L29" s="122" t="s">
        <v>21</v>
      </c>
      <c r="M29" s="106" t="s">
        <v>744</v>
      </c>
      <c r="N29" s="109" t="s">
        <v>745</v>
      </c>
      <c r="O29" s="109">
        <v>1030141705</v>
      </c>
      <c r="P29" s="130">
        <v>40654</v>
      </c>
      <c r="Q29" s="120">
        <f t="shared" ca="1" si="0"/>
        <v>13</v>
      </c>
      <c r="R29" s="112" t="s">
        <v>756</v>
      </c>
      <c r="S29" s="115">
        <v>0</v>
      </c>
      <c r="T29" s="106" t="s">
        <v>744</v>
      </c>
      <c r="U29" s="133"/>
      <c r="V29" s="106" t="s">
        <v>441</v>
      </c>
      <c r="W29" s="106" t="s">
        <v>33</v>
      </c>
      <c r="X29" s="106" t="s">
        <v>396</v>
      </c>
      <c r="Y29" s="106" t="s">
        <v>757</v>
      </c>
      <c r="Z29" s="106" t="s">
        <v>758</v>
      </c>
      <c r="AA29" s="106" t="s">
        <v>758</v>
      </c>
      <c r="AB29" s="106"/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780</v>
      </c>
      <c r="AH29" s="114" t="s">
        <v>765</v>
      </c>
      <c r="AI29" s="113">
        <v>3176239771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s="126" customFormat="1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707</v>
      </c>
      <c r="K30" s="109" t="s">
        <v>708</v>
      </c>
      <c r="L30" s="122" t="s">
        <v>21</v>
      </c>
      <c r="M30" s="106" t="s">
        <v>744</v>
      </c>
      <c r="N30" s="109" t="s">
        <v>745</v>
      </c>
      <c r="O30" s="109">
        <v>1089101344</v>
      </c>
      <c r="P30" s="130">
        <v>40449</v>
      </c>
      <c r="Q30" s="120">
        <f t="shared" ca="1" si="0"/>
        <v>14</v>
      </c>
      <c r="R30" s="112" t="s">
        <v>772</v>
      </c>
      <c r="S30" s="113">
        <v>0</v>
      </c>
      <c r="T30" s="106" t="s">
        <v>744</v>
      </c>
      <c r="U30" s="133"/>
      <c r="V30" s="106" t="s">
        <v>441</v>
      </c>
      <c r="W30" s="106" t="s">
        <v>33</v>
      </c>
      <c r="X30" s="106"/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760</v>
      </c>
      <c r="AD30" s="106" t="s">
        <v>761</v>
      </c>
      <c r="AE30" s="114" t="s">
        <v>762</v>
      </c>
      <c r="AF30" s="106" t="s">
        <v>763</v>
      </c>
      <c r="AG30" s="106" t="s">
        <v>787</v>
      </c>
      <c r="AH30" s="114" t="s">
        <v>765</v>
      </c>
      <c r="AI30" s="113">
        <v>3112790105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s="126" customFormat="1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709</v>
      </c>
      <c r="K31" s="109" t="s">
        <v>710</v>
      </c>
      <c r="L31" s="122" t="s">
        <v>21</v>
      </c>
      <c r="M31" s="106" t="s">
        <v>744</v>
      </c>
      <c r="N31" s="109" t="s">
        <v>745</v>
      </c>
      <c r="O31" s="109">
        <v>1089386360</v>
      </c>
      <c r="P31" s="130">
        <v>40672</v>
      </c>
      <c r="Q31" s="120">
        <f t="shared" ca="1" si="0"/>
        <v>13</v>
      </c>
      <c r="R31" s="112" t="s">
        <v>772</v>
      </c>
      <c r="S31" s="115">
        <v>0</v>
      </c>
      <c r="T31" s="106" t="s">
        <v>744</v>
      </c>
      <c r="U31" s="133" t="s">
        <v>1073</v>
      </c>
      <c r="V31" s="106" t="s">
        <v>441</v>
      </c>
      <c r="W31" s="106" t="s">
        <v>33</v>
      </c>
      <c r="X31" s="106" t="s">
        <v>340</v>
      </c>
      <c r="Y31" s="106" t="s">
        <v>773</v>
      </c>
      <c r="Z31" s="106" t="s">
        <v>758</v>
      </c>
      <c r="AA31" s="106" t="s">
        <v>758</v>
      </c>
      <c r="AB31" s="106" t="s">
        <v>777</v>
      </c>
      <c r="AC31" s="106" t="s">
        <v>778</v>
      </c>
      <c r="AD31" s="106" t="s">
        <v>761</v>
      </c>
      <c r="AE31" s="114" t="s">
        <v>762</v>
      </c>
      <c r="AF31" s="106" t="s">
        <v>763</v>
      </c>
      <c r="AG31" s="106" t="s">
        <v>779</v>
      </c>
      <c r="AH31" s="114" t="s">
        <v>765</v>
      </c>
      <c r="AI31" s="113">
        <v>3206149274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s="126" customFormat="1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711</v>
      </c>
      <c r="K32" s="109" t="s">
        <v>712</v>
      </c>
      <c r="L32" s="122" t="s">
        <v>21</v>
      </c>
      <c r="M32" s="106" t="s">
        <v>744</v>
      </c>
      <c r="N32" s="109" t="s">
        <v>746</v>
      </c>
      <c r="O32" s="109">
        <v>1089937875</v>
      </c>
      <c r="P32" s="130">
        <v>40418</v>
      </c>
      <c r="Q32" s="120">
        <f t="shared" ca="1" si="0"/>
        <v>14</v>
      </c>
      <c r="R32" s="112" t="s">
        <v>772</v>
      </c>
      <c r="S32" s="113">
        <v>0</v>
      </c>
      <c r="T32" s="106" t="s">
        <v>744</v>
      </c>
      <c r="U32" s="133" t="s">
        <v>812</v>
      </c>
      <c r="V32" s="106" t="s">
        <v>441</v>
      </c>
      <c r="W32" s="106" t="s">
        <v>33</v>
      </c>
      <c r="X32" s="106" t="s">
        <v>1074</v>
      </c>
      <c r="Y32" s="106" t="s">
        <v>757</v>
      </c>
      <c r="Z32" s="106" t="s">
        <v>758</v>
      </c>
      <c r="AA32" s="106" t="s">
        <v>758</v>
      </c>
      <c r="AB32" s="106" t="s">
        <v>759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800</v>
      </c>
      <c r="AH32" s="114" t="s">
        <v>765</v>
      </c>
      <c r="AI32" s="113">
        <v>3133288072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s="126" customFormat="1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6" t="s">
        <v>754</v>
      </c>
      <c r="J33" s="109" t="s">
        <v>713</v>
      </c>
      <c r="K33" s="109" t="s">
        <v>714</v>
      </c>
      <c r="L33" s="122" t="s">
        <v>21</v>
      </c>
      <c r="M33" s="106" t="s">
        <v>744</v>
      </c>
      <c r="N33" s="109" t="s">
        <v>745</v>
      </c>
      <c r="O33" s="109">
        <v>1089101574</v>
      </c>
      <c r="P33" s="130">
        <v>40656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1075</v>
      </c>
      <c r="V33" s="106" t="s">
        <v>441</v>
      </c>
      <c r="W33" s="106" t="s">
        <v>33</v>
      </c>
      <c r="X33" s="106" t="s">
        <v>1072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793</v>
      </c>
      <c r="AH33" s="114" t="s">
        <v>765</v>
      </c>
      <c r="AI33" s="113">
        <v>3132473470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s="126" customFormat="1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6" t="s">
        <v>754</v>
      </c>
      <c r="J34" s="109" t="s">
        <v>715</v>
      </c>
      <c r="K34" s="109" t="s">
        <v>716</v>
      </c>
      <c r="L34" s="122" t="s">
        <v>21</v>
      </c>
      <c r="M34" s="106" t="s">
        <v>744</v>
      </c>
      <c r="N34" s="109" t="s">
        <v>745</v>
      </c>
      <c r="O34" s="109">
        <v>1030100255</v>
      </c>
      <c r="P34" s="130">
        <v>40086</v>
      </c>
      <c r="Q34" s="120">
        <f t="shared" ca="1" si="0"/>
        <v>15</v>
      </c>
      <c r="R34" s="112" t="s">
        <v>772</v>
      </c>
      <c r="S34" s="113">
        <v>0</v>
      </c>
      <c r="T34" s="106" t="s">
        <v>744</v>
      </c>
      <c r="U34" s="133" t="s">
        <v>813</v>
      </c>
      <c r="V34" s="106" t="s">
        <v>441</v>
      </c>
      <c r="W34" s="106" t="s">
        <v>33</v>
      </c>
      <c r="X34" s="106" t="s">
        <v>1076</v>
      </c>
      <c r="Y34" s="106" t="s">
        <v>757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798</v>
      </c>
      <c r="AH34" s="114" t="s">
        <v>765</v>
      </c>
      <c r="AI34" s="113">
        <v>3243758091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s="126" customFormat="1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6" t="s">
        <v>754</v>
      </c>
      <c r="J35" s="109" t="s">
        <v>715</v>
      </c>
      <c r="K35" s="109" t="s">
        <v>717</v>
      </c>
      <c r="L35" s="122" t="s">
        <v>21</v>
      </c>
      <c r="M35" s="106" t="s">
        <v>744</v>
      </c>
      <c r="N35" s="109" t="s">
        <v>745</v>
      </c>
      <c r="O35" s="109">
        <v>1098310230</v>
      </c>
      <c r="P35" s="130">
        <v>40857</v>
      </c>
      <c r="Q35" s="120">
        <f t="shared" ca="1" si="0"/>
        <v>13</v>
      </c>
      <c r="R35" s="112" t="s">
        <v>772</v>
      </c>
      <c r="S35" s="113">
        <v>0</v>
      </c>
      <c r="T35" s="106" t="s">
        <v>744</v>
      </c>
      <c r="U35" s="133" t="s">
        <v>813</v>
      </c>
      <c r="V35" s="106" t="s">
        <v>441</v>
      </c>
      <c r="W35" s="106" t="s">
        <v>33</v>
      </c>
      <c r="X35" s="106" t="s">
        <v>1076</v>
      </c>
      <c r="Y35" s="106" t="s">
        <v>757</v>
      </c>
      <c r="Z35" s="106" t="s">
        <v>758</v>
      </c>
      <c r="AA35" s="106" t="s">
        <v>758</v>
      </c>
      <c r="AB35" s="106" t="s">
        <v>785</v>
      </c>
      <c r="AC35" s="106" t="s">
        <v>760</v>
      </c>
      <c r="AD35" s="106" t="s">
        <v>761</v>
      </c>
      <c r="AE35" s="114" t="s">
        <v>762</v>
      </c>
      <c r="AF35" s="106" t="s">
        <v>763</v>
      </c>
      <c r="AG35" s="106" t="s">
        <v>798</v>
      </c>
      <c r="AH35" s="114" t="s">
        <v>765</v>
      </c>
      <c r="AI35" s="113">
        <v>3243758091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s="126" customFormat="1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6" t="s">
        <v>754</v>
      </c>
      <c r="J36" s="109" t="s">
        <v>718</v>
      </c>
      <c r="K36" s="109" t="s">
        <v>719</v>
      </c>
      <c r="L36" s="122" t="s">
        <v>21</v>
      </c>
      <c r="M36" s="106" t="s">
        <v>744</v>
      </c>
      <c r="N36" s="109" t="s">
        <v>745</v>
      </c>
      <c r="O36" s="109">
        <v>1078180320</v>
      </c>
      <c r="P36" s="130">
        <v>40316</v>
      </c>
      <c r="Q36" s="120">
        <f t="shared" ca="1" si="0"/>
        <v>14</v>
      </c>
      <c r="R36" s="112" t="s">
        <v>772</v>
      </c>
      <c r="S36" s="113">
        <v>0</v>
      </c>
      <c r="T36" s="106" t="s">
        <v>744</v>
      </c>
      <c r="U36" s="133" t="s">
        <v>1077</v>
      </c>
      <c r="V36" s="106" t="s">
        <v>441</v>
      </c>
      <c r="W36" s="106" t="s">
        <v>33</v>
      </c>
      <c r="X36" s="106" t="s">
        <v>1072</v>
      </c>
      <c r="Y36" s="106" t="s">
        <v>773</v>
      </c>
      <c r="Z36" s="106" t="s">
        <v>758</v>
      </c>
      <c r="AA36" s="106" t="s">
        <v>758</v>
      </c>
      <c r="AB36" s="106" t="s">
        <v>785</v>
      </c>
      <c r="AC36" s="106" t="s">
        <v>760</v>
      </c>
      <c r="AD36" s="106" t="s">
        <v>761</v>
      </c>
      <c r="AE36" s="114" t="s">
        <v>762</v>
      </c>
      <c r="AF36" s="106" t="s">
        <v>763</v>
      </c>
      <c r="AG36" s="106" t="s">
        <v>786</v>
      </c>
      <c r="AH36" s="114" t="s">
        <v>765</v>
      </c>
      <c r="AI36" s="113">
        <v>3158499992</v>
      </c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s="126" customFormat="1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6" t="s">
        <v>754</v>
      </c>
      <c r="J37" s="109" t="s">
        <v>720</v>
      </c>
      <c r="K37" s="109" t="s">
        <v>771</v>
      </c>
      <c r="L37" s="122" t="s">
        <v>21</v>
      </c>
      <c r="M37" s="106" t="s">
        <v>744</v>
      </c>
      <c r="N37" s="109" t="s">
        <v>745</v>
      </c>
      <c r="O37" s="109">
        <v>1088290146</v>
      </c>
      <c r="P37" s="130">
        <v>39982</v>
      </c>
      <c r="Q37" s="120">
        <f t="shared" ca="1" si="0"/>
        <v>15</v>
      </c>
      <c r="R37" s="112" t="s">
        <v>772</v>
      </c>
      <c r="S37" s="115">
        <v>0</v>
      </c>
      <c r="T37" s="106" t="s">
        <v>744</v>
      </c>
      <c r="U37" s="133"/>
      <c r="V37" s="106" t="s">
        <v>441</v>
      </c>
      <c r="W37" s="106" t="s">
        <v>33</v>
      </c>
      <c r="X37" s="106"/>
      <c r="Y37" s="106" t="s">
        <v>773</v>
      </c>
      <c r="Z37" s="106" t="s">
        <v>758</v>
      </c>
      <c r="AA37" s="106" t="s">
        <v>758</v>
      </c>
      <c r="AB37" s="106" t="s">
        <v>774</v>
      </c>
      <c r="AC37" s="106" t="s">
        <v>775</v>
      </c>
      <c r="AD37" s="106" t="s">
        <v>761</v>
      </c>
      <c r="AE37" s="114" t="s">
        <v>762</v>
      </c>
      <c r="AF37" s="106" t="s">
        <v>763</v>
      </c>
      <c r="AG37" s="106" t="s">
        <v>776</v>
      </c>
      <c r="AH37" s="114" t="s">
        <v>765</v>
      </c>
      <c r="AI37" s="113">
        <v>3024457624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s="126" customFormat="1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6" t="s">
        <v>754</v>
      </c>
      <c r="J38" s="109" t="s">
        <v>721</v>
      </c>
      <c r="K38" s="109" t="s">
        <v>722</v>
      </c>
      <c r="L38" s="122" t="s">
        <v>21</v>
      </c>
      <c r="M38" s="106" t="s">
        <v>744</v>
      </c>
      <c r="N38" s="109" t="s">
        <v>745</v>
      </c>
      <c r="O38" s="109">
        <v>1089936407</v>
      </c>
      <c r="P38" s="130">
        <v>39977</v>
      </c>
      <c r="Q38" s="120">
        <f t="shared" ca="1" si="0"/>
        <v>15</v>
      </c>
      <c r="R38" s="112" t="s">
        <v>756</v>
      </c>
      <c r="S38" s="113">
        <v>0</v>
      </c>
      <c r="T38" s="106" t="s">
        <v>744</v>
      </c>
      <c r="U38" s="133" t="s">
        <v>814</v>
      </c>
      <c r="V38" s="106" t="s">
        <v>441</v>
      </c>
      <c r="W38" s="106" t="s">
        <v>33</v>
      </c>
      <c r="X38" s="106" t="s">
        <v>1072</v>
      </c>
      <c r="Y38" s="106" t="s">
        <v>757</v>
      </c>
      <c r="Z38" s="106" t="s">
        <v>758</v>
      </c>
      <c r="AA38" s="106" t="s">
        <v>758</v>
      </c>
      <c r="AB38" s="106" t="s">
        <v>774</v>
      </c>
      <c r="AC38" s="106" t="s">
        <v>775</v>
      </c>
      <c r="AD38" s="106" t="s">
        <v>761</v>
      </c>
      <c r="AE38" s="114" t="s">
        <v>762</v>
      </c>
      <c r="AF38" s="106" t="s">
        <v>763</v>
      </c>
      <c r="AG38" s="106"/>
      <c r="AH38" s="114"/>
      <c r="AI38" s="113"/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s="126" customFormat="1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6" t="s">
        <v>754</v>
      </c>
      <c r="J39" s="109" t="s">
        <v>723</v>
      </c>
      <c r="K39" s="109" t="s">
        <v>724</v>
      </c>
      <c r="L39" s="122" t="s">
        <v>21</v>
      </c>
      <c r="M39" s="106" t="s">
        <v>744</v>
      </c>
      <c r="N39" s="109" t="s">
        <v>746</v>
      </c>
      <c r="O39" s="109">
        <v>1088834258</v>
      </c>
      <c r="P39" s="130">
        <v>40957</v>
      </c>
      <c r="Q39" s="120">
        <f t="shared" ca="1" si="0"/>
        <v>12</v>
      </c>
      <c r="R39" s="112" t="s">
        <v>772</v>
      </c>
      <c r="S39" s="115">
        <v>0</v>
      </c>
      <c r="T39" s="106" t="s">
        <v>744</v>
      </c>
      <c r="U39" s="133" t="s">
        <v>815</v>
      </c>
      <c r="V39" s="106" t="s">
        <v>441</v>
      </c>
      <c r="W39" s="106" t="s">
        <v>33</v>
      </c>
      <c r="X39" s="106" t="s">
        <v>1078</v>
      </c>
      <c r="Y39" s="106" t="s">
        <v>757</v>
      </c>
      <c r="Z39" s="106" t="s">
        <v>758</v>
      </c>
      <c r="AA39" s="106" t="s">
        <v>758</v>
      </c>
      <c r="AB39" s="106" t="s">
        <v>759</v>
      </c>
      <c r="AC39" s="106" t="s">
        <v>795</v>
      </c>
      <c r="AD39" s="106" t="s">
        <v>761</v>
      </c>
      <c r="AE39" s="114" t="s">
        <v>762</v>
      </c>
      <c r="AF39" s="106" t="s">
        <v>763</v>
      </c>
      <c r="AG39" s="106" t="s">
        <v>797</v>
      </c>
      <c r="AH39" s="114" t="s">
        <v>765</v>
      </c>
      <c r="AI39" s="113">
        <v>3157647356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s="126" customFormat="1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6" t="s">
        <v>754</v>
      </c>
      <c r="J40" s="109" t="s">
        <v>725</v>
      </c>
      <c r="K40" s="109" t="s">
        <v>726</v>
      </c>
      <c r="L40" s="122" t="s">
        <v>21</v>
      </c>
      <c r="M40" s="106" t="s">
        <v>744</v>
      </c>
      <c r="N40" s="109" t="s">
        <v>746</v>
      </c>
      <c r="O40" s="109">
        <v>1089386123</v>
      </c>
      <c r="P40" s="130">
        <v>40529</v>
      </c>
      <c r="Q40" s="120">
        <f t="shared" ca="1" si="0"/>
        <v>13</v>
      </c>
      <c r="R40" s="112" t="s">
        <v>772</v>
      </c>
      <c r="S40" s="113">
        <v>0</v>
      </c>
      <c r="T40" s="106" t="s">
        <v>744</v>
      </c>
      <c r="U40" s="133" t="s">
        <v>822</v>
      </c>
      <c r="V40" s="106" t="s">
        <v>441</v>
      </c>
      <c r="W40" s="106" t="s">
        <v>33</v>
      </c>
      <c r="X40" s="106" t="s">
        <v>1072</v>
      </c>
      <c r="Y40" s="106" t="s">
        <v>757</v>
      </c>
      <c r="Z40" s="106" t="s">
        <v>758</v>
      </c>
      <c r="AA40" s="106" t="s">
        <v>758</v>
      </c>
      <c r="AB40" s="106" t="s">
        <v>785</v>
      </c>
      <c r="AC40" s="106" t="s">
        <v>778</v>
      </c>
      <c r="AD40" s="106" t="s">
        <v>761</v>
      </c>
      <c r="AE40" s="114" t="s">
        <v>762</v>
      </c>
      <c r="AF40" s="106" t="s">
        <v>763</v>
      </c>
      <c r="AG40" s="106" t="s">
        <v>791</v>
      </c>
      <c r="AH40" s="114" t="s">
        <v>765</v>
      </c>
      <c r="AI40" s="113">
        <v>3205497083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s="126" customFormat="1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6" t="s">
        <v>754</v>
      </c>
      <c r="J41" s="109" t="s">
        <v>727</v>
      </c>
      <c r="K41" s="109" t="s">
        <v>728</v>
      </c>
      <c r="L41" s="122" t="s">
        <v>21</v>
      </c>
      <c r="M41" s="106" t="s">
        <v>744</v>
      </c>
      <c r="N41" s="109" t="s">
        <v>746</v>
      </c>
      <c r="O41" s="109">
        <v>1089386219</v>
      </c>
      <c r="P41" s="130">
        <v>40579</v>
      </c>
      <c r="Q41" s="120">
        <f t="shared" ca="1" si="0"/>
        <v>13</v>
      </c>
      <c r="R41" s="112" t="s">
        <v>756</v>
      </c>
      <c r="S41" s="113">
        <v>0</v>
      </c>
      <c r="T41" s="106" t="s">
        <v>744</v>
      </c>
      <c r="U41" s="133" t="s">
        <v>816</v>
      </c>
      <c r="V41" s="106" t="s">
        <v>441</v>
      </c>
      <c r="W41" s="106" t="s">
        <v>33</v>
      </c>
      <c r="X41" s="106" t="s">
        <v>1076</v>
      </c>
      <c r="Y41" s="106" t="s">
        <v>773</v>
      </c>
      <c r="Z41" s="106" t="s">
        <v>758</v>
      </c>
      <c r="AA41" s="106" t="s">
        <v>758</v>
      </c>
      <c r="AB41" s="106" t="s">
        <v>1068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792</v>
      </c>
      <c r="AH41" s="114" t="s">
        <v>765</v>
      </c>
      <c r="AI41" s="113">
        <v>3147059674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s="126" customFormat="1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6" t="s">
        <v>754</v>
      </c>
      <c r="J42" s="109" t="s">
        <v>729</v>
      </c>
      <c r="K42" s="109" t="s">
        <v>730</v>
      </c>
      <c r="L42" s="122" t="s">
        <v>21</v>
      </c>
      <c r="M42" s="106" t="s">
        <v>744</v>
      </c>
      <c r="N42" s="109" t="s">
        <v>745</v>
      </c>
      <c r="O42" s="109">
        <v>1076352053</v>
      </c>
      <c r="P42" s="130">
        <v>40775</v>
      </c>
      <c r="Q42" s="120">
        <f t="shared" ca="1" si="0"/>
        <v>13</v>
      </c>
      <c r="R42" s="112" t="s">
        <v>756</v>
      </c>
      <c r="S42" s="113">
        <v>0</v>
      </c>
      <c r="T42" s="106" t="s">
        <v>744</v>
      </c>
      <c r="U42" s="133" t="s">
        <v>817</v>
      </c>
      <c r="V42" s="106" t="s">
        <v>441</v>
      </c>
      <c r="W42" s="106" t="s">
        <v>33</v>
      </c>
      <c r="X42" s="106" t="s">
        <v>1067</v>
      </c>
      <c r="Y42" s="106" t="s">
        <v>773</v>
      </c>
      <c r="Z42" s="106" t="s">
        <v>758</v>
      </c>
      <c r="AA42" s="106" t="s">
        <v>758</v>
      </c>
      <c r="AB42" s="106" t="s">
        <v>1068</v>
      </c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1079</v>
      </c>
      <c r="AH42" s="114" t="s">
        <v>765</v>
      </c>
      <c r="AI42" s="113">
        <v>3205426229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s="126" customFormat="1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6" t="s">
        <v>754</v>
      </c>
      <c r="J43" s="109" t="s">
        <v>731</v>
      </c>
      <c r="K43" s="109" t="s">
        <v>732</v>
      </c>
      <c r="L43" s="122" t="s">
        <v>21</v>
      </c>
      <c r="M43" s="106" t="s">
        <v>744</v>
      </c>
      <c r="N43" s="109" t="s">
        <v>748</v>
      </c>
      <c r="O43" s="109">
        <v>79396521394</v>
      </c>
      <c r="P43" s="130">
        <v>39935</v>
      </c>
      <c r="Q43" s="120">
        <f t="shared" ca="1" si="0"/>
        <v>15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 t="s">
        <v>1081</v>
      </c>
      <c r="Y43" s="106" t="s">
        <v>757</v>
      </c>
      <c r="Z43" s="106" t="s">
        <v>758</v>
      </c>
      <c r="AA43" s="106" t="s">
        <v>758</v>
      </c>
      <c r="AB43" s="106" t="s">
        <v>759</v>
      </c>
      <c r="AC43" s="106" t="s">
        <v>760</v>
      </c>
      <c r="AD43" s="106" t="s">
        <v>761</v>
      </c>
      <c r="AE43" s="114" t="s">
        <v>762</v>
      </c>
      <c r="AF43" s="106" t="s">
        <v>763</v>
      </c>
      <c r="AG43" s="106" t="s">
        <v>803</v>
      </c>
      <c r="AH43" s="114" t="s">
        <v>765</v>
      </c>
      <c r="AI43" s="113">
        <v>3137607770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s="126" customFormat="1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6" t="s">
        <v>754</v>
      </c>
      <c r="J44" s="109" t="s">
        <v>755</v>
      </c>
      <c r="K44" s="109" t="s">
        <v>733</v>
      </c>
      <c r="L44" s="122" t="s">
        <v>21</v>
      </c>
      <c r="M44" s="106" t="s">
        <v>744</v>
      </c>
      <c r="N44" s="109" t="s">
        <v>746</v>
      </c>
      <c r="O44" s="109">
        <v>1089605382</v>
      </c>
      <c r="P44" s="130">
        <v>40065</v>
      </c>
      <c r="Q44" s="120">
        <f t="shared" ca="1" si="0"/>
        <v>15</v>
      </c>
      <c r="R44" s="112" t="s">
        <v>756</v>
      </c>
      <c r="S44" s="113">
        <v>0</v>
      </c>
      <c r="T44" s="106" t="s">
        <v>744</v>
      </c>
      <c r="U44" s="133" t="s">
        <v>821</v>
      </c>
      <c r="V44" s="106" t="s">
        <v>441</v>
      </c>
      <c r="W44" s="106" t="s">
        <v>33</v>
      </c>
      <c r="X44" s="106" t="s">
        <v>396</v>
      </c>
      <c r="Y44" s="106" t="s">
        <v>757</v>
      </c>
      <c r="Z44" s="106" t="s">
        <v>758</v>
      </c>
      <c r="AA44" s="106" t="s">
        <v>758</v>
      </c>
      <c r="AB44" s="106" t="s">
        <v>759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 t="s">
        <v>764</v>
      </c>
      <c r="AH44" s="114" t="s">
        <v>765</v>
      </c>
      <c r="AI44" s="113">
        <v>3234018513</v>
      </c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s="126" customFormat="1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6" t="s">
        <v>754</v>
      </c>
      <c r="J45" s="109" t="s">
        <v>734</v>
      </c>
      <c r="K45" s="109" t="s">
        <v>735</v>
      </c>
      <c r="L45" s="122" t="s">
        <v>21</v>
      </c>
      <c r="M45" s="106" t="s">
        <v>744</v>
      </c>
      <c r="N45" s="109" t="s">
        <v>745</v>
      </c>
      <c r="O45" s="109">
        <v>1088833062</v>
      </c>
      <c r="P45" s="130">
        <v>40383</v>
      </c>
      <c r="Q45" s="120">
        <f t="shared" ca="1" si="0"/>
        <v>14</v>
      </c>
      <c r="R45" s="112" t="s">
        <v>756</v>
      </c>
      <c r="S45" s="115">
        <v>0</v>
      </c>
      <c r="T45" s="106" t="s">
        <v>744</v>
      </c>
      <c r="U45" s="133" t="s">
        <v>818</v>
      </c>
      <c r="V45" s="106" t="s">
        <v>441</v>
      </c>
      <c r="W45" s="106" t="s">
        <v>33</v>
      </c>
      <c r="X45" s="106" t="s">
        <v>1076</v>
      </c>
      <c r="Y45" s="106" t="s">
        <v>773</v>
      </c>
      <c r="Z45" s="106" t="s">
        <v>758</v>
      </c>
      <c r="AA45" s="106" t="s">
        <v>758</v>
      </c>
      <c r="AB45" s="106"/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799</v>
      </c>
      <c r="AH45" s="114" t="s">
        <v>765</v>
      </c>
      <c r="AI45" s="113">
        <v>3226454332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s="126" customFormat="1" ht="12" customHeight="1" x14ac:dyDescent="0.2">
      <c r="A46" s="106" t="s">
        <v>749</v>
      </c>
      <c r="B46" s="106" t="s">
        <v>441</v>
      </c>
      <c r="C46" s="106" t="s">
        <v>33</v>
      </c>
      <c r="D46" s="107" t="s">
        <v>270</v>
      </c>
      <c r="E46" s="106" t="s">
        <v>750</v>
      </c>
      <c r="F46" s="106" t="s">
        <v>751</v>
      </c>
      <c r="G46" s="106" t="s">
        <v>752</v>
      </c>
      <c r="H46" s="107" t="s">
        <v>753</v>
      </c>
      <c r="I46" s="106" t="s">
        <v>754</v>
      </c>
      <c r="J46" s="109" t="s">
        <v>736</v>
      </c>
      <c r="K46" s="109" t="s">
        <v>737</v>
      </c>
      <c r="L46" s="122" t="s">
        <v>21</v>
      </c>
      <c r="M46" s="106" t="s">
        <v>744</v>
      </c>
      <c r="N46" s="109" t="s">
        <v>745</v>
      </c>
      <c r="O46" s="109">
        <v>1092951907</v>
      </c>
      <c r="P46" s="130">
        <v>40578</v>
      </c>
      <c r="Q46" s="120">
        <f t="shared" ca="1" si="0"/>
        <v>13</v>
      </c>
      <c r="R46" s="112" t="s">
        <v>772</v>
      </c>
      <c r="S46" s="113">
        <v>0</v>
      </c>
      <c r="T46" s="106" t="s">
        <v>744</v>
      </c>
      <c r="U46" s="133"/>
      <c r="V46" s="106" t="s">
        <v>441</v>
      </c>
      <c r="W46" s="106" t="s">
        <v>33</v>
      </c>
      <c r="X46" s="106"/>
      <c r="Y46" s="106" t="s">
        <v>757</v>
      </c>
      <c r="Z46" s="106" t="s">
        <v>758</v>
      </c>
      <c r="AA46" s="106" t="s">
        <v>758</v>
      </c>
      <c r="AB46" s="106" t="s">
        <v>789</v>
      </c>
      <c r="AC46" s="106" t="s">
        <v>778</v>
      </c>
      <c r="AD46" s="106" t="s">
        <v>761</v>
      </c>
      <c r="AE46" s="114" t="s">
        <v>762</v>
      </c>
      <c r="AF46" s="106" t="s">
        <v>763</v>
      </c>
      <c r="AG46" s="106" t="s">
        <v>790</v>
      </c>
      <c r="AH46" s="114" t="s">
        <v>765</v>
      </c>
      <c r="AI46" s="113">
        <v>3165137870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769</v>
      </c>
      <c r="AQ46" s="106" t="s">
        <v>770</v>
      </c>
      <c r="AR46" s="113">
        <v>3122722196</v>
      </c>
      <c r="AS46" s="106" t="s">
        <v>758</v>
      </c>
    </row>
    <row r="47" spans="1:45" s="126" customFormat="1" ht="12" customHeight="1" x14ac:dyDescent="0.2">
      <c r="A47" s="106" t="s">
        <v>749</v>
      </c>
      <c r="B47" s="106" t="s">
        <v>441</v>
      </c>
      <c r="C47" s="106" t="s">
        <v>33</v>
      </c>
      <c r="D47" s="107" t="s">
        <v>270</v>
      </c>
      <c r="E47" s="106" t="s">
        <v>750</v>
      </c>
      <c r="F47" s="106" t="s">
        <v>751</v>
      </c>
      <c r="G47" s="106" t="s">
        <v>752</v>
      </c>
      <c r="H47" s="107" t="s">
        <v>753</v>
      </c>
      <c r="I47" s="106" t="s">
        <v>754</v>
      </c>
      <c r="J47" s="109" t="s">
        <v>738</v>
      </c>
      <c r="K47" s="109" t="s">
        <v>739</v>
      </c>
      <c r="L47" s="122" t="s">
        <v>21</v>
      </c>
      <c r="M47" s="106" t="s">
        <v>744</v>
      </c>
      <c r="N47" s="109" t="s">
        <v>745</v>
      </c>
      <c r="O47" s="109">
        <v>1142517453</v>
      </c>
      <c r="P47" s="130">
        <v>41190</v>
      </c>
      <c r="Q47" s="120">
        <f t="shared" ca="1" si="0"/>
        <v>12</v>
      </c>
      <c r="R47" s="112" t="s">
        <v>772</v>
      </c>
      <c r="S47" s="115">
        <v>0</v>
      </c>
      <c r="T47" s="106" t="s">
        <v>744</v>
      </c>
      <c r="U47" s="133" t="s">
        <v>819</v>
      </c>
      <c r="V47" s="106" t="s">
        <v>441</v>
      </c>
      <c r="W47" s="106" t="s">
        <v>33</v>
      </c>
      <c r="X47" s="106" t="s">
        <v>1072</v>
      </c>
      <c r="Y47" s="106" t="s">
        <v>773</v>
      </c>
      <c r="Z47" s="106" t="s">
        <v>758</v>
      </c>
      <c r="AA47" s="106" t="s">
        <v>758</v>
      </c>
      <c r="AB47" s="106" t="s">
        <v>785</v>
      </c>
      <c r="AC47" s="106" t="s">
        <v>760</v>
      </c>
      <c r="AD47" s="106" t="s">
        <v>761</v>
      </c>
      <c r="AE47" s="114" t="s">
        <v>762</v>
      </c>
      <c r="AF47" s="106" t="s">
        <v>763</v>
      </c>
      <c r="AG47" s="106"/>
      <c r="AH47" s="114"/>
      <c r="AI47" s="113"/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769</v>
      </c>
      <c r="AQ47" s="106" t="s">
        <v>770</v>
      </c>
      <c r="AR47" s="113">
        <v>3122722196</v>
      </c>
      <c r="AS47" s="106" t="s">
        <v>758</v>
      </c>
    </row>
    <row r="48" spans="1:45" s="126" customFormat="1" ht="12" customHeight="1" x14ac:dyDescent="0.2">
      <c r="A48" s="106" t="s">
        <v>749</v>
      </c>
      <c r="B48" s="106" t="s">
        <v>441</v>
      </c>
      <c r="C48" s="106" t="s">
        <v>33</v>
      </c>
      <c r="D48" s="107" t="s">
        <v>270</v>
      </c>
      <c r="E48" s="106" t="s">
        <v>750</v>
      </c>
      <c r="F48" s="106" t="s">
        <v>751</v>
      </c>
      <c r="G48" s="106" t="s">
        <v>752</v>
      </c>
      <c r="H48" s="107" t="s">
        <v>753</v>
      </c>
      <c r="I48" s="106" t="s">
        <v>754</v>
      </c>
      <c r="J48" s="109" t="s">
        <v>740</v>
      </c>
      <c r="K48" s="109" t="s">
        <v>741</v>
      </c>
      <c r="L48" s="122" t="s">
        <v>21</v>
      </c>
      <c r="M48" s="106" t="s">
        <v>744</v>
      </c>
      <c r="N48" s="109" t="s">
        <v>747</v>
      </c>
      <c r="O48" s="109">
        <v>4981100</v>
      </c>
      <c r="P48" s="130">
        <v>40237</v>
      </c>
      <c r="Q48" s="120">
        <f t="shared" ca="1" si="0"/>
        <v>14</v>
      </c>
      <c r="R48" s="112" t="s">
        <v>772</v>
      </c>
      <c r="S48" s="113">
        <v>0</v>
      </c>
      <c r="T48" s="106" t="s">
        <v>744</v>
      </c>
      <c r="U48" s="133" t="s">
        <v>820</v>
      </c>
      <c r="V48" s="106" t="s">
        <v>441</v>
      </c>
      <c r="W48" s="106" t="s">
        <v>33</v>
      </c>
      <c r="X48" s="106" t="s">
        <v>1076</v>
      </c>
      <c r="Y48" s="106" t="s">
        <v>757</v>
      </c>
      <c r="Z48" s="106" t="s">
        <v>758</v>
      </c>
      <c r="AA48" s="106" t="s">
        <v>758</v>
      </c>
      <c r="AB48" s="106" t="s">
        <v>866</v>
      </c>
      <c r="AC48" s="106" t="s">
        <v>760</v>
      </c>
      <c r="AD48" s="106" t="s">
        <v>761</v>
      </c>
      <c r="AE48" s="114" t="s">
        <v>762</v>
      </c>
      <c r="AF48" s="106" t="s">
        <v>763</v>
      </c>
      <c r="AG48" s="106" t="s">
        <v>784</v>
      </c>
      <c r="AH48" s="114" t="s">
        <v>765</v>
      </c>
      <c r="AI48" s="113">
        <v>3122534112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769</v>
      </c>
      <c r="AQ48" s="106" t="s">
        <v>770</v>
      </c>
      <c r="AR48" s="113">
        <v>3122722196</v>
      </c>
      <c r="AS48" s="106" t="s">
        <v>758</v>
      </c>
    </row>
    <row r="49" spans="1:45" s="126" customFormat="1" ht="12" customHeight="1" x14ac:dyDescent="0.2">
      <c r="A49" s="106" t="s">
        <v>749</v>
      </c>
      <c r="B49" s="106" t="s">
        <v>441</v>
      </c>
      <c r="C49" s="106" t="s">
        <v>33</v>
      </c>
      <c r="D49" s="107" t="s">
        <v>270</v>
      </c>
      <c r="E49" s="106" t="s">
        <v>750</v>
      </c>
      <c r="F49" s="106" t="s">
        <v>751</v>
      </c>
      <c r="G49" s="106" t="s">
        <v>752</v>
      </c>
      <c r="H49" s="107" t="s">
        <v>753</v>
      </c>
      <c r="I49" s="106" t="s">
        <v>754</v>
      </c>
      <c r="J49" s="109" t="s">
        <v>742</v>
      </c>
      <c r="K49" s="109" t="s">
        <v>743</v>
      </c>
      <c r="L49" s="122" t="s">
        <v>21</v>
      </c>
      <c r="M49" s="106" t="s">
        <v>744</v>
      </c>
      <c r="N49" s="109" t="s">
        <v>745</v>
      </c>
      <c r="O49" s="109">
        <v>1142518736</v>
      </c>
      <c r="P49" s="130">
        <v>40736</v>
      </c>
      <c r="Q49" s="120">
        <f t="shared" ca="1" si="0"/>
        <v>13</v>
      </c>
      <c r="R49" s="112" t="s">
        <v>772</v>
      </c>
      <c r="S49" s="113">
        <v>0</v>
      </c>
      <c r="T49" s="106" t="s">
        <v>744</v>
      </c>
      <c r="U49" s="133" t="s">
        <v>1082</v>
      </c>
      <c r="V49" s="106" t="s">
        <v>441</v>
      </c>
      <c r="W49" s="106" t="s">
        <v>33</v>
      </c>
      <c r="X49" s="106" t="s">
        <v>1076</v>
      </c>
      <c r="Y49" s="106" t="s">
        <v>757</v>
      </c>
      <c r="Z49" s="106" t="s">
        <v>758</v>
      </c>
      <c r="AA49" s="106" t="s">
        <v>758</v>
      </c>
      <c r="AB49" s="106" t="s">
        <v>1068</v>
      </c>
      <c r="AC49" s="106" t="s">
        <v>760</v>
      </c>
      <c r="AD49" s="106" t="s">
        <v>761</v>
      </c>
      <c r="AE49" s="114" t="s">
        <v>762</v>
      </c>
      <c r="AF49" s="106" t="s">
        <v>763</v>
      </c>
      <c r="AG49" s="106" t="s">
        <v>1080</v>
      </c>
      <c r="AH49" s="114" t="s">
        <v>765</v>
      </c>
      <c r="AI49" s="113">
        <v>3145704234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769</v>
      </c>
      <c r="AQ49" s="106" t="s">
        <v>770</v>
      </c>
      <c r="AR49" s="113">
        <v>3122722196</v>
      </c>
      <c r="AS49" s="106" t="s">
        <v>758</v>
      </c>
    </row>
    <row r="50" spans="1:45" s="126" customFormat="1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6" t="s">
        <v>754</v>
      </c>
      <c r="J50" s="109" t="s">
        <v>823</v>
      </c>
      <c r="K50" s="109" t="s">
        <v>700</v>
      </c>
      <c r="L50" s="122" t="s">
        <v>21</v>
      </c>
      <c r="M50" s="106" t="s">
        <v>744</v>
      </c>
      <c r="N50" s="112" t="s">
        <v>745</v>
      </c>
      <c r="O50" s="120">
        <v>1095269243</v>
      </c>
      <c r="P50" s="130">
        <v>40991</v>
      </c>
      <c r="Q50" s="120">
        <f t="shared" ref="Q50:Q65" ca="1" si="1">INT(YEARFRAC(P50,TODAY()))</f>
        <v>12</v>
      </c>
      <c r="R50" s="112" t="s">
        <v>772</v>
      </c>
      <c r="S50" s="113">
        <v>0</v>
      </c>
      <c r="T50" s="106" t="s">
        <v>744</v>
      </c>
      <c r="U50" s="106" t="s">
        <v>851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758</v>
      </c>
      <c r="AA50" s="106" t="s">
        <v>758</v>
      </c>
      <c r="AB50" s="106"/>
      <c r="AC50" s="106" t="s">
        <v>778</v>
      </c>
      <c r="AD50" s="106" t="s">
        <v>847</v>
      </c>
      <c r="AE50" s="114" t="s">
        <v>762</v>
      </c>
      <c r="AF50" s="106" t="s">
        <v>852</v>
      </c>
      <c r="AG50" s="106" t="s">
        <v>853</v>
      </c>
      <c r="AH50" s="114" t="s">
        <v>765</v>
      </c>
      <c r="AI50" s="113">
        <v>3128502514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s="126" customFormat="1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6" t="s">
        <v>754</v>
      </c>
      <c r="J51" s="109" t="s">
        <v>824</v>
      </c>
      <c r="K51" s="109" t="s">
        <v>825</v>
      </c>
      <c r="L51" s="122" t="s">
        <v>21</v>
      </c>
      <c r="M51" s="106" t="s">
        <v>744</v>
      </c>
      <c r="N51" s="112" t="s">
        <v>745</v>
      </c>
      <c r="O51" s="120">
        <v>1088302530</v>
      </c>
      <c r="P51" s="130">
        <v>40437</v>
      </c>
      <c r="Q51" s="120">
        <f t="shared" ca="1" si="1"/>
        <v>14</v>
      </c>
      <c r="R51" s="112" t="s">
        <v>772</v>
      </c>
      <c r="S51" s="113">
        <v>0</v>
      </c>
      <c r="T51" s="106" t="s">
        <v>744</v>
      </c>
      <c r="U51" s="106" t="s">
        <v>845</v>
      </c>
      <c r="V51" s="106" t="s">
        <v>441</v>
      </c>
      <c r="W51" s="106" t="s">
        <v>33</v>
      </c>
      <c r="X51" s="106" t="s">
        <v>846</v>
      </c>
      <c r="Y51" s="106" t="s">
        <v>773</v>
      </c>
      <c r="Z51" s="106" t="s">
        <v>758</v>
      </c>
      <c r="AA51" s="106" t="s">
        <v>758</v>
      </c>
      <c r="AB51" s="106" t="s">
        <v>794</v>
      </c>
      <c r="AC51" s="106" t="s">
        <v>778</v>
      </c>
      <c r="AD51" s="106" t="s">
        <v>847</v>
      </c>
      <c r="AE51" s="114" t="s">
        <v>762</v>
      </c>
      <c r="AF51" s="106" t="s">
        <v>763</v>
      </c>
      <c r="AG51" s="106" t="s">
        <v>848</v>
      </c>
      <c r="AH51" s="114" t="s">
        <v>765</v>
      </c>
      <c r="AI51" s="113">
        <v>3122510359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s="126" customFormat="1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6" t="s">
        <v>754</v>
      </c>
      <c r="J52" s="109" t="s">
        <v>826</v>
      </c>
      <c r="K52" s="109" t="s">
        <v>1083</v>
      </c>
      <c r="L52" s="122" t="s">
        <v>21</v>
      </c>
      <c r="M52" s="106" t="s">
        <v>744</v>
      </c>
      <c r="N52" s="112" t="s">
        <v>745</v>
      </c>
      <c r="O52" s="120">
        <v>1089618128</v>
      </c>
      <c r="P52" s="130">
        <v>41333</v>
      </c>
      <c r="Q52" s="120">
        <f t="shared" ca="1" si="1"/>
        <v>11</v>
      </c>
      <c r="R52" s="112" t="s">
        <v>756</v>
      </c>
      <c r="S52" s="113">
        <v>0</v>
      </c>
      <c r="T52" s="106" t="s">
        <v>744</v>
      </c>
      <c r="U52" s="106" t="s">
        <v>854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758</v>
      </c>
      <c r="AA52" s="106" t="s">
        <v>758</v>
      </c>
      <c r="AB52" s="106" t="s">
        <v>774</v>
      </c>
      <c r="AC52" s="106" t="s">
        <v>760</v>
      </c>
      <c r="AD52" s="106" t="s">
        <v>855</v>
      </c>
      <c r="AE52" s="114" t="s">
        <v>762</v>
      </c>
      <c r="AF52" s="106" t="s">
        <v>763</v>
      </c>
      <c r="AG52" s="106" t="s">
        <v>856</v>
      </c>
      <c r="AH52" s="114" t="s">
        <v>765</v>
      </c>
      <c r="AI52" s="113">
        <v>3022573356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s="126" customFormat="1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6" t="s">
        <v>754</v>
      </c>
      <c r="J53" s="109" t="s">
        <v>827</v>
      </c>
      <c r="K53" s="109" t="s">
        <v>828</v>
      </c>
      <c r="L53" s="122" t="s">
        <v>21</v>
      </c>
      <c r="M53" s="106" t="s">
        <v>744</v>
      </c>
      <c r="N53" s="112" t="s">
        <v>745</v>
      </c>
      <c r="O53" s="120">
        <v>1088833464</v>
      </c>
      <c r="P53" s="130">
        <v>40572</v>
      </c>
      <c r="Q53" s="120">
        <f t="shared" ca="1" si="1"/>
        <v>13</v>
      </c>
      <c r="R53" s="112" t="s">
        <v>756</v>
      </c>
      <c r="S53" s="115">
        <v>0</v>
      </c>
      <c r="T53" s="121" t="s">
        <v>857</v>
      </c>
      <c r="U53" s="106" t="s">
        <v>860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774</v>
      </c>
      <c r="AC53" s="106" t="s">
        <v>795</v>
      </c>
      <c r="AD53" s="106" t="s">
        <v>855</v>
      </c>
      <c r="AE53" s="114" t="s">
        <v>762</v>
      </c>
      <c r="AF53" s="106" t="s">
        <v>763</v>
      </c>
      <c r="AG53" s="106" t="s">
        <v>858</v>
      </c>
      <c r="AH53" s="114" t="s">
        <v>859</v>
      </c>
      <c r="AI53" s="113">
        <v>3205674790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s="126" customFormat="1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6" t="s">
        <v>754</v>
      </c>
      <c r="J54" s="109" t="s">
        <v>829</v>
      </c>
      <c r="K54" s="109" t="s">
        <v>830</v>
      </c>
      <c r="L54" s="122" t="s">
        <v>21</v>
      </c>
      <c r="M54" s="106" t="s">
        <v>744</v>
      </c>
      <c r="N54" s="112" t="s">
        <v>745</v>
      </c>
      <c r="O54" s="120">
        <v>1078462456</v>
      </c>
      <c r="P54" s="130">
        <v>40657</v>
      </c>
      <c r="Q54" s="120">
        <f t="shared" ca="1" si="1"/>
        <v>13</v>
      </c>
      <c r="R54" s="112" t="s">
        <v>756</v>
      </c>
      <c r="S54" s="113">
        <v>0</v>
      </c>
      <c r="T54" s="121" t="s">
        <v>857</v>
      </c>
      <c r="U54" s="106" t="s">
        <v>860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758</v>
      </c>
      <c r="AA54" s="106" t="s">
        <v>861</v>
      </c>
      <c r="AB54" s="106" t="s">
        <v>759</v>
      </c>
      <c r="AC54" s="106" t="s">
        <v>760</v>
      </c>
      <c r="AD54" s="106" t="s">
        <v>862</v>
      </c>
      <c r="AE54" s="114" t="s">
        <v>762</v>
      </c>
      <c r="AF54" s="106" t="s">
        <v>763</v>
      </c>
      <c r="AG54" s="106" t="s">
        <v>858</v>
      </c>
      <c r="AH54" s="114" t="s">
        <v>765</v>
      </c>
      <c r="AI54" s="113">
        <v>3205674790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s="126" customFormat="1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272</v>
      </c>
      <c r="E55" s="106" t="s">
        <v>844</v>
      </c>
      <c r="F55" s="106" t="s">
        <v>842</v>
      </c>
      <c r="G55" s="106" t="s">
        <v>752</v>
      </c>
      <c r="H55" s="106" t="s">
        <v>843</v>
      </c>
      <c r="I55" s="106" t="s">
        <v>754</v>
      </c>
      <c r="J55" s="109" t="s">
        <v>831</v>
      </c>
      <c r="K55" s="109" t="s">
        <v>832</v>
      </c>
      <c r="L55" s="122" t="s">
        <v>21</v>
      </c>
      <c r="M55" s="106" t="s">
        <v>744</v>
      </c>
      <c r="N55" s="112" t="s">
        <v>745</v>
      </c>
      <c r="O55" s="120">
        <v>1103117601</v>
      </c>
      <c r="P55" s="130">
        <v>41725</v>
      </c>
      <c r="Q55" s="120">
        <f t="shared" ca="1" si="1"/>
        <v>10</v>
      </c>
      <c r="R55" s="112" t="s">
        <v>772</v>
      </c>
      <c r="S55" s="115">
        <v>0</v>
      </c>
      <c r="T55" s="121" t="s">
        <v>863</v>
      </c>
      <c r="U55" s="106" t="s">
        <v>864</v>
      </c>
      <c r="V55" s="106" t="s">
        <v>441</v>
      </c>
      <c r="W55" s="106" t="s">
        <v>33</v>
      </c>
      <c r="X55" s="106" t="s">
        <v>846</v>
      </c>
      <c r="Y55" s="106" t="s">
        <v>757</v>
      </c>
      <c r="Z55" s="106" t="s">
        <v>865</v>
      </c>
      <c r="AA55" s="106" t="s">
        <v>758</v>
      </c>
      <c r="AB55" s="106" t="s">
        <v>866</v>
      </c>
      <c r="AC55" s="106" t="s">
        <v>778</v>
      </c>
      <c r="AD55" s="106" t="s">
        <v>855</v>
      </c>
      <c r="AE55" s="114" t="s">
        <v>762</v>
      </c>
      <c r="AF55" s="106" t="s">
        <v>763</v>
      </c>
      <c r="AG55" s="106" t="s">
        <v>867</v>
      </c>
      <c r="AH55" s="114" t="s">
        <v>765</v>
      </c>
      <c r="AI55" s="113">
        <v>3015117456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849</v>
      </c>
      <c r="AQ55" s="106" t="s">
        <v>850</v>
      </c>
      <c r="AR55" s="113">
        <v>3054293644</v>
      </c>
      <c r="AS55" s="106" t="s">
        <v>758</v>
      </c>
    </row>
    <row r="56" spans="1:45" s="126" customFormat="1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272</v>
      </c>
      <c r="E56" s="106" t="s">
        <v>844</v>
      </c>
      <c r="F56" s="106" t="s">
        <v>842</v>
      </c>
      <c r="G56" s="106" t="s">
        <v>752</v>
      </c>
      <c r="H56" s="106" t="s">
        <v>843</v>
      </c>
      <c r="I56" s="106" t="s">
        <v>754</v>
      </c>
      <c r="J56" s="109" t="s">
        <v>833</v>
      </c>
      <c r="K56" s="109" t="s">
        <v>700</v>
      </c>
      <c r="L56" s="122" t="s">
        <v>21</v>
      </c>
      <c r="M56" s="106" t="s">
        <v>744</v>
      </c>
      <c r="N56" s="112" t="s">
        <v>745</v>
      </c>
      <c r="O56" s="120">
        <v>1089619176</v>
      </c>
      <c r="P56" s="130">
        <v>41440</v>
      </c>
      <c r="Q56" s="120">
        <f t="shared" ca="1" si="1"/>
        <v>11</v>
      </c>
      <c r="R56" s="112" t="s">
        <v>772</v>
      </c>
      <c r="S56" s="113">
        <v>0</v>
      </c>
      <c r="T56" s="121" t="s">
        <v>868</v>
      </c>
      <c r="U56" s="106" t="s">
        <v>869</v>
      </c>
      <c r="V56" s="106" t="s">
        <v>441</v>
      </c>
      <c r="W56" s="106" t="s">
        <v>33</v>
      </c>
      <c r="X56" s="106" t="s">
        <v>846</v>
      </c>
      <c r="Y56" s="106" t="s">
        <v>757</v>
      </c>
      <c r="Z56" s="106" t="s">
        <v>865</v>
      </c>
      <c r="AA56" s="106" t="s">
        <v>758</v>
      </c>
      <c r="AB56" s="106" t="s">
        <v>777</v>
      </c>
      <c r="AC56" s="106" t="s">
        <v>778</v>
      </c>
      <c r="AD56" s="106" t="s">
        <v>855</v>
      </c>
      <c r="AE56" s="114" t="s">
        <v>762</v>
      </c>
      <c r="AF56" s="106" t="s">
        <v>763</v>
      </c>
      <c r="AG56" s="106" t="s">
        <v>870</v>
      </c>
      <c r="AH56" s="114" t="s">
        <v>765</v>
      </c>
      <c r="AI56" s="113">
        <v>3146041205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849</v>
      </c>
      <c r="AQ56" s="106" t="s">
        <v>850</v>
      </c>
      <c r="AR56" s="113">
        <v>3054293644</v>
      </c>
      <c r="AS56" s="106" t="s">
        <v>758</v>
      </c>
    </row>
    <row r="57" spans="1:45" s="126" customFormat="1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272</v>
      </c>
      <c r="E57" s="106" t="s">
        <v>844</v>
      </c>
      <c r="F57" s="106" t="s">
        <v>842</v>
      </c>
      <c r="G57" s="106" t="s">
        <v>752</v>
      </c>
      <c r="H57" s="106" t="s">
        <v>843</v>
      </c>
      <c r="I57" s="106" t="s">
        <v>754</v>
      </c>
      <c r="J57" s="109" t="s">
        <v>834</v>
      </c>
      <c r="K57" s="109" t="s">
        <v>835</v>
      </c>
      <c r="L57" s="122" t="s">
        <v>21</v>
      </c>
      <c r="M57" s="106" t="s">
        <v>744</v>
      </c>
      <c r="N57" s="112" t="s">
        <v>745</v>
      </c>
      <c r="O57" s="120">
        <v>1089616700</v>
      </c>
      <c r="P57" s="130">
        <v>41205</v>
      </c>
      <c r="Q57" s="120">
        <f t="shared" ca="1" si="1"/>
        <v>12</v>
      </c>
      <c r="R57" s="112" t="s">
        <v>756</v>
      </c>
      <c r="S57" s="113">
        <v>0</v>
      </c>
      <c r="T57" s="121" t="s">
        <v>871</v>
      </c>
      <c r="U57" s="106" t="s">
        <v>872</v>
      </c>
      <c r="V57" s="106" t="s">
        <v>441</v>
      </c>
      <c r="W57" s="106" t="s">
        <v>33</v>
      </c>
      <c r="X57" s="106" t="s">
        <v>846</v>
      </c>
      <c r="Y57" s="106" t="s">
        <v>757</v>
      </c>
      <c r="Z57" s="106" t="s">
        <v>758</v>
      </c>
      <c r="AA57" s="106" t="s">
        <v>758</v>
      </c>
      <c r="AB57" s="106" t="s">
        <v>777</v>
      </c>
      <c r="AC57" s="106" t="s">
        <v>760</v>
      </c>
      <c r="AD57" s="106" t="s">
        <v>855</v>
      </c>
      <c r="AE57" s="114" t="s">
        <v>762</v>
      </c>
      <c r="AF57" s="106" t="s">
        <v>763</v>
      </c>
      <c r="AG57" s="106" t="s">
        <v>873</v>
      </c>
      <c r="AH57" s="114" t="s">
        <v>765</v>
      </c>
      <c r="AI57" s="113">
        <v>3127713851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849</v>
      </c>
      <c r="AQ57" s="106" t="s">
        <v>850</v>
      </c>
      <c r="AR57" s="113">
        <v>3054293644</v>
      </c>
      <c r="AS57" s="106" t="s">
        <v>758</v>
      </c>
    </row>
    <row r="58" spans="1:45" s="126" customFormat="1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272</v>
      </c>
      <c r="E58" s="106" t="s">
        <v>844</v>
      </c>
      <c r="F58" s="106" t="s">
        <v>842</v>
      </c>
      <c r="G58" s="106" t="s">
        <v>752</v>
      </c>
      <c r="H58" s="106" t="s">
        <v>843</v>
      </c>
      <c r="I58" s="106" t="s">
        <v>754</v>
      </c>
      <c r="J58" s="109" t="s">
        <v>836</v>
      </c>
      <c r="K58" s="109" t="s">
        <v>837</v>
      </c>
      <c r="L58" s="122" t="s">
        <v>21</v>
      </c>
      <c r="M58" s="106" t="s">
        <v>744</v>
      </c>
      <c r="N58" s="112" t="s">
        <v>745</v>
      </c>
      <c r="O58" s="120">
        <v>1089622893</v>
      </c>
      <c r="P58" s="130">
        <v>41851</v>
      </c>
      <c r="Q58" s="120">
        <f t="shared" ca="1" si="1"/>
        <v>10</v>
      </c>
      <c r="R58" s="112" t="s">
        <v>772</v>
      </c>
      <c r="S58" s="113">
        <v>0</v>
      </c>
      <c r="T58" s="121" t="s">
        <v>868</v>
      </c>
      <c r="U58" s="106" t="s">
        <v>869</v>
      </c>
      <c r="V58" s="106" t="s">
        <v>441</v>
      </c>
      <c r="W58" s="106" t="s">
        <v>33</v>
      </c>
      <c r="X58" s="106" t="s">
        <v>846</v>
      </c>
      <c r="Y58" s="106" t="s">
        <v>757</v>
      </c>
      <c r="Z58" s="106" t="s">
        <v>865</v>
      </c>
      <c r="AA58" s="106" t="s">
        <v>758</v>
      </c>
      <c r="AB58" s="106" t="s">
        <v>777</v>
      </c>
      <c r="AC58" s="106" t="s">
        <v>795</v>
      </c>
      <c r="AD58" s="106" t="s">
        <v>855</v>
      </c>
      <c r="AE58" s="114" t="s">
        <v>762</v>
      </c>
      <c r="AF58" s="106" t="s">
        <v>852</v>
      </c>
      <c r="AG58" s="106" t="s">
        <v>870</v>
      </c>
      <c r="AH58" s="114" t="s">
        <v>765</v>
      </c>
      <c r="AI58" s="113">
        <v>3146041205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849</v>
      </c>
      <c r="AQ58" s="106" t="s">
        <v>850</v>
      </c>
      <c r="AR58" s="113">
        <v>3054293644</v>
      </c>
      <c r="AS58" s="106" t="s">
        <v>758</v>
      </c>
    </row>
    <row r="59" spans="1:45" s="126" customFormat="1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272</v>
      </c>
      <c r="E59" s="106" t="s">
        <v>844</v>
      </c>
      <c r="F59" s="106" t="s">
        <v>842</v>
      </c>
      <c r="G59" s="106" t="s">
        <v>752</v>
      </c>
      <c r="H59" s="106" t="s">
        <v>843</v>
      </c>
      <c r="I59" s="106" t="s">
        <v>754</v>
      </c>
      <c r="J59" s="109" t="s">
        <v>838</v>
      </c>
      <c r="K59" s="109" t="s">
        <v>839</v>
      </c>
      <c r="L59" s="122" t="s">
        <v>21</v>
      </c>
      <c r="M59" s="106" t="s">
        <v>744</v>
      </c>
      <c r="N59" s="112" t="s">
        <v>745</v>
      </c>
      <c r="O59" s="120">
        <v>1116076175</v>
      </c>
      <c r="P59" s="130">
        <v>40648</v>
      </c>
      <c r="Q59" s="120">
        <f t="shared" ca="1" si="1"/>
        <v>13</v>
      </c>
      <c r="R59" s="112" t="s">
        <v>772</v>
      </c>
      <c r="S59" s="113">
        <v>0</v>
      </c>
      <c r="T59" s="121" t="s">
        <v>874</v>
      </c>
      <c r="U59" s="106" t="s">
        <v>875</v>
      </c>
      <c r="V59" s="106" t="s">
        <v>441</v>
      </c>
      <c r="W59" s="106" t="s">
        <v>33</v>
      </c>
      <c r="X59" s="106" t="s">
        <v>846</v>
      </c>
      <c r="Y59" s="106" t="s">
        <v>773</v>
      </c>
      <c r="Z59" s="106" t="s">
        <v>758</v>
      </c>
      <c r="AA59" s="106" t="s">
        <v>758</v>
      </c>
      <c r="AB59" s="106" t="s">
        <v>759</v>
      </c>
      <c r="AC59" s="106" t="s">
        <v>778</v>
      </c>
      <c r="AD59" s="107" t="s">
        <v>847</v>
      </c>
      <c r="AE59" s="114" t="s">
        <v>762</v>
      </c>
      <c r="AF59" s="106" t="s">
        <v>763</v>
      </c>
      <c r="AG59" s="106" t="s">
        <v>876</v>
      </c>
      <c r="AH59" s="114" t="s">
        <v>765</v>
      </c>
      <c r="AI59" s="113">
        <v>3234933739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849</v>
      </c>
      <c r="AQ59" s="106" t="s">
        <v>850</v>
      </c>
      <c r="AR59" s="113">
        <v>3054293644</v>
      </c>
      <c r="AS59" s="106" t="s">
        <v>758</v>
      </c>
    </row>
    <row r="60" spans="1:45" s="126" customFormat="1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272</v>
      </c>
      <c r="E60" s="106" t="s">
        <v>844</v>
      </c>
      <c r="F60" s="106" t="s">
        <v>842</v>
      </c>
      <c r="G60" s="106" t="s">
        <v>752</v>
      </c>
      <c r="H60" s="106" t="s">
        <v>843</v>
      </c>
      <c r="I60" s="106" t="s">
        <v>754</v>
      </c>
      <c r="J60" s="109" t="s">
        <v>1084</v>
      </c>
      <c r="K60" s="109" t="s">
        <v>959</v>
      </c>
      <c r="L60" s="122" t="s">
        <v>21</v>
      </c>
      <c r="M60" s="106" t="s">
        <v>744</v>
      </c>
      <c r="N60" s="112" t="s">
        <v>745</v>
      </c>
      <c r="O60" s="120">
        <v>1089630168</v>
      </c>
      <c r="P60" s="130">
        <v>42639</v>
      </c>
      <c r="Q60" s="131">
        <f t="shared" ca="1" si="1"/>
        <v>8</v>
      </c>
      <c r="R60" s="112" t="s">
        <v>772</v>
      </c>
      <c r="S60" s="113">
        <v>0</v>
      </c>
      <c r="T60" s="123" t="s">
        <v>744</v>
      </c>
      <c r="U60" s="106" t="s">
        <v>1085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 t="s">
        <v>774</v>
      </c>
      <c r="AC60" s="106" t="s">
        <v>760</v>
      </c>
      <c r="AD60" s="107" t="s">
        <v>1086</v>
      </c>
      <c r="AE60" s="114" t="s">
        <v>762</v>
      </c>
      <c r="AF60" s="106" t="s">
        <v>852</v>
      </c>
      <c r="AG60" s="106" t="s">
        <v>1087</v>
      </c>
      <c r="AH60" s="114" t="s">
        <v>765</v>
      </c>
      <c r="AI60" s="113">
        <v>3114565549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849</v>
      </c>
      <c r="AQ60" s="106" t="s">
        <v>850</v>
      </c>
      <c r="AR60" s="113">
        <v>3054293644</v>
      </c>
      <c r="AS60" s="106" t="s">
        <v>758</v>
      </c>
    </row>
    <row r="61" spans="1:45" s="126" customFormat="1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272</v>
      </c>
      <c r="E61" s="106" t="s">
        <v>844</v>
      </c>
      <c r="F61" s="106" t="s">
        <v>842</v>
      </c>
      <c r="G61" s="106" t="s">
        <v>752</v>
      </c>
      <c r="H61" s="106" t="s">
        <v>843</v>
      </c>
      <c r="I61" s="106" t="s">
        <v>754</v>
      </c>
      <c r="J61" s="109" t="s">
        <v>840</v>
      </c>
      <c r="K61" s="109" t="s">
        <v>841</v>
      </c>
      <c r="L61" s="122" t="s">
        <v>21</v>
      </c>
      <c r="M61" s="106" t="s">
        <v>744</v>
      </c>
      <c r="N61" s="112" t="s">
        <v>745</v>
      </c>
      <c r="O61" s="120">
        <v>1088834084</v>
      </c>
      <c r="P61" s="130">
        <v>40867</v>
      </c>
      <c r="Q61" s="120">
        <f t="shared" ca="1" si="1"/>
        <v>13</v>
      </c>
      <c r="R61" s="112" t="s">
        <v>756</v>
      </c>
      <c r="S61" s="115">
        <v>0</v>
      </c>
      <c r="T61" s="121" t="s">
        <v>877</v>
      </c>
      <c r="U61" s="106" t="s">
        <v>878</v>
      </c>
      <c r="V61" s="106" t="s">
        <v>441</v>
      </c>
      <c r="W61" s="106" t="s">
        <v>33</v>
      </c>
      <c r="X61" s="106" t="s">
        <v>846</v>
      </c>
      <c r="Y61" s="106" t="s">
        <v>757</v>
      </c>
      <c r="Z61" s="106" t="s">
        <v>865</v>
      </c>
      <c r="AA61" s="106" t="s">
        <v>758</v>
      </c>
      <c r="AB61" s="106" t="s">
        <v>794</v>
      </c>
      <c r="AC61" s="106" t="s">
        <v>760</v>
      </c>
      <c r="AD61" s="106" t="s">
        <v>847</v>
      </c>
      <c r="AE61" s="114" t="s">
        <v>762</v>
      </c>
      <c r="AF61" s="106" t="s">
        <v>763</v>
      </c>
      <c r="AG61" s="106" t="s">
        <v>879</v>
      </c>
      <c r="AH61" s="114" t="s">
        <v>765</v>
      </c>
      <c r="AI61" s="113">
        <v>3127656630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849</v>
      </c>
      <c r="AQ61" s="106" t="s">
        <v>850</v>
      </c>
      <c r="AR61" s="113">
        <v>3054293644</v>
      </c>
      <c r="AS61" s="106" t="s">
        <v>758</v>
      </c>
    </row>
    <row r="62" spans="1:45" s="126" customFormat="1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06" t="s">
        <v>754</v>
      </c>
      <c r="J62" s="109" t="s">
        <v>1092</v>
      </c>
      <c r="K62" s="109" t="s">
        <v>735</v>
      </c>
      <c r="L62" s="122" t="s">
        <v>21</v>
      </c>
      <c r="M62" s="106" t="s">
        <v>744</v>
      </c>
      <c r="N62" s="112" t="s">
        <v>1093</v>
      </c>
      <c r="O62" s="120">
        <v>1004718964</v>
      </c>
      <c r="P62" s="130">
        <v>37736</v>
      </c>
      <c r="Q62" s="131">
        <f t="shared" ca="1" si="1"/>
        <v>21</v>
      </c>
      <c r="R62" s="112" t="s">
        <v>756</v>
      </c>
      <c r="S62" s="113">
        <v>0</v>
      </c>
      <c r="T62" s="124" t="s">
        <v>1094</v>
      </c>
      <c r="U62" s="106" t="s">
        <v>1095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 t="s">
        <v>866</v>
      </c>
      <c r="AC62" s="106" t="s">
        <v>778</v>
      </c>
      <c r="AD62" s="106" t="s">
        <v>744</v>
      </c>
      <c r="AE62" s="114" t="s">
        <v>1096</v>
      </c>
      <c r="AF62" s="106" t="s">
        <v>763</v>
      </c>
      <c r="AG62" s="106" t="s">
        <v>1097</v>
      </c>
      <c r="AH62" s="114" t="s">
        <v>1098</v>
      </c>
      <c r="AI62" s="113">
        <v>3105228250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s="126" customFormat="1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6" t="s">
        <v>1091</v>
      </c>
      <c r="I63" s="106" t="s">
        <v>754</v>
      </c>
      <c r="J63" s="109" t="s">
        <v>1100</v>
      </c>
      <c r="K63" s="109" t="s">
        <v>1101</v>
      </c>
      <c r="L63" s="122" t="s">
        <v>21</v>
      </c>
      <c r="M63" s="106" t="s">
        <v>744</v>
      </c>
      <c r="N63" s="112" t="s">
        <v>1093</v>
      </c>
      <c r="O63" s="120">
        <v>1089097788</v>
      </c>
      <c r="P63" s="130">
        <v>38529</v>
      </c>
      <c r="Q63" s="131">
        <f t="shared" ca="1" si="1"/>
        <v>19</v>
      </c>
      <c r="R63" s="112" t="s">
        <v>756</v>
      </c>
      <c r="S63" s="115">
        <v>0</v>
      </c>
      <c r="T63" s="123" t="s">
        <v>744</v>
      </c>
      <c r="U63" s="106"/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865</v>
      </c>
      <c r="AA63" s="106" t="s">
        <v>758</v>
      </c>
      <c r="AB63" s="106"/>
      <c r="AC63" s="106"/>
      <c r="AD63" s="106" t="s">
        <v>744</v>
      </c>
      <c r="AE63" s="114" t="s">
        <v>1096</v>
      </c>
      <c r="AF63" s="106" t="s">
        <v>763</v>
      </c>
      <c r="AG63" s="106" t="s">
        <v>1097</v>
      </c>
      <c r="AH63" s="114" t="s">
        <v>1098</v>
      </c>
      <c r="AI63" s="113">
        <v>3105228250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s="126" customFormat="1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6" t="s">
        <v>1091</v>
      </c>
      <c r="I64" s="106" t="s">
        <v>754</v>
      </c>
      <c r="J64" s="109" t="s">
        <v>1102</v>
      </c>
      <c r="K64" s="109" t="s">
        <v>1103</v>
      </c>
      <c r="L64" s="122" t="s">
        <v>21</v>
      </c>
      <c r="M64" s="106" t="s">
        <v>744</v>
      </c>
      <c r="N64" s="112" t="s">
        <v>1093</v>
      </c>
      <c r="O64" s="120">
        <v>1053805938</v>
      </c>
      <c r="P64" s="130">
        <v>33108</v>
      </c>
      <c r="Q64" s="131">
        <f t="shared" ca="1" si="1"/>
        <v>34</v>
      </c>
      <c r="R64" s="112" t="s">
        <v>772</v>
      </c>
      <c r="S64" s="113">
        <v>0</v>
      </c>
      <c r="T64" s="124" t="s">
        <v>1104</v>
      </c>
      <c r="U64" s="106" t="s">
        <v>1105</v>
      </c>
      <c r="V64" s="106" t="s">
        <v>441</v>
      </c>
      <c r="W64" s="106" t="s">
        <v>33</v>
      </c>
      <c r="X64" s="106" t="s">
        <v>1072</v>
      </c>
      <c r="Y64" s="106" t="s">
        <v>757</v>
      </c>
      <c r="Z64" s="106" t="s">
        <v>758</v>
      </c>
      <c r="AA64" s="106" t="s">
        <v>758</v>
      </c>
      <c r="AB64" s="106" t="s">
        <v>774</v>
      </c>
      <c r="AC64" s="106" t="s">
        <v>775</v>
      </c>
      <c r="AD64" s="106" t="s">
        <v>744</v>
      </c>
      <c r="AE64" s="114" t="s">
        <v>1096</v>
      </c>
      <c r="AF64" s="106" t="s">
        <v>1106</v>
      </c>
      <c r="AG64" s="106" t="s">
        <v>1097</v>
      </c>
      <c r="AH64" s="114" t="s">
        <v>1107</v>
      </c>
      <c r="AI64" s="113">
        <v>3105228250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s="126" customFormat="1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06" t="s">
        <v>1089</v>
      </c>
      <c r="G65" s="106" t="s">
        <v>1090</v>
      </c>
      <c r="H65" s="106" t="s">
        <v>1091</v>
      </c>
      <c r="I65" s="106" t="s">
        <v>754</v>
      </c>
      <c r="J65" s="109" t="s">
        <v>1108</v>
      </c>
      <c r="K65" s="109" t="s">
        <v>1109</v>
      </c>
      <c r="L65" s="122" t="s">
        <v>21</v>
      </c>
      <c r="M65" s="106" t="s">
        <v>744</v>
      </c>
      <c r="N65" s="112" t="s">
        <v>1093</v>
      </c>
      <c r="O65" s="120">
        <v>1002854843</v>
      </c>
      <c r="P65" s="130">
        <v>33712</v>
      </c>
      <c r="Q65" s="131">
        <f t="shared" ca="1" si="1"/>
        <v>32</v>
      </c>
      <c r="R65" s="112" t="s">
        <v>756</v>
      </c>
      <c r="S65" s="113">
        <v>0</v>
      </c>
      <c r="T65" s="124" t="s">
        <v>1110</v>
      </c>
      <c r="U65" s="106" t="s">
        <v>1111</v>
      </c>
      <c r="V65" s="106" t="s">
        <v>441</v>
      </c>
      <c r="W65" s="106" t="s">
        <v>33</v>
      </c>
      <c r="X65" s="106" t="s">
        <v>1072</v>
      </c>
      <c r="Y65" s="106" t="s">
        <v>801</v>
      </c>
      <c r="Z65" s="106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1112</v>
      </c>
      <c r="AH65" s="114" t="s">
        <v>1107</v>
      </c>
      <c r="AI65" s="113">
        <v>3122462381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s="126" customFormat="1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279</v>
      </c>
      <c r="E66" s="106" t="s">
        <v>1088</v>
      </c>
      <c r="F66" s="106" t="s">
        <v>1089</v>
      </c>
      <c r="G66" s="106" t="s">
        <v>1090</v>
      </c>
      <c r="H66" s="106" t="s">
        <v>1091</v>
      </c>
      <c r="I66" s="106" t="s">
        <v>754</v>
      </c>
      <c r="J66" s="109" t="s">
        <v>1113</v>
      </c>
      <c r="K66" s="109" t="s">
        <v>1114</v>
      </c>
      <c r="L66" s="122" t="s">
        <v>21</v>
      </c>
      <c r="M66" s="106" t="s">
        <v>744</v>
      </c>
      <c r="N66" s="112" t="s">
        <v>745</v>
      </c>
      <c r="O66" s="120">
        <v>1015302254</v>
      </c>
      <c r="P66" s="130">
        <v>41160</v>
      </c>
      <c r="Q66" s="131">
        <f t="shared" ref="Q66:Q111" ca="1" si="2">INT(YEARFRAC(P66,TODAY()))</f>
        <v>12</v>
      </c>
      <c r="R66" s="112" t="s">
        <v>756</v>
      </c>
      <c r="S66" s="113">
        <v>0</v>
      </c>
      <c r="T66" s="123" t="s">
        <v>744</v>
      </c>
      <c r="U66" s="106" t="s">
        <v>1111</v>
      </c>
      <c r="V66" s="106" t="s">
        <v>441</v>
      </c>
      <c r="W66" s="106" t="s">
        <v>33</v>
      </c>
      <c r="X66" s="106" t="s">
        <v>1072</v>
      </c>
      <c r="Y66" s="106" t="s">
        <v>757</v>
      </c>
      <c r="Z66" s="106" t="s">
        <v>758</v>
      </c>
      <c r="AA66" s="106" t="s">
        <v>758</v>
      </c>
      <c r="AB66" s="106" t="s">
        <v>774</v>
      </c>
      <c r="AC66" s="106" t="s">
        <v>778</v>
      </c>
      <c r="AD66" s="107" t="s">
        <v>1115</v>
      </c>
      <c r="AE66" s="114" t="s">
        <v>762</v>
      </c>
      <c r="AF66" s="106" t="s">
        <v>763</v>
      </c>
      <c r="AG66" s="106" t="s">
        <v>1116</v>
      </c>
      <c r="AH66" s="114" t="s">
        <v>765</v>
      </c>
      <c r="AI66" s="113">
        <v>3217680052</v>
      </c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768</v>
      </c>
      <c r="AP66" s="106" t="s">
        <v>1099</v>
      </c>
      <c r="AQ66" s="106" t="s">
        <v>1097</v>
      </c>
      <c r="AR66" s="113">
        <v>3105228250</v>
      </c>
      <c r="AS66" s="106" t="s">
        <v>758</v>
      </c>
    </row>
    <row r="67" spans="1:45" s="126" customFormat="1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279</v>
      </c>
      <c r="E67" s="106" t="s">
        <v>1088</v>
      </c>
      <c r="F67" s="106" t="s">
        <v>1089</v>
      </c>
      <c r="G67" s="106" t="s">
        <v>1090</v>
      </c>
      <c r="H67" s="106" t="s">
        <v>1091</v>
      </c>
      <c r="I67" s="106" t="s">
        <v>754</v>
      </c>
      <c r="J67" s="109" t="s">
        <v>1118</v>
      </c>
      <c r="K67" s="109" t="s">
        <v>1117</v>
      </c>
      <c r="L67" s="122" t="s">
        <v>21</v>
      </c>
      <c r="M67" s="106" t="s">
        <v>744</v>
      </c>
      <c r="N67" s="112" t="s">
        <v>745</v>
      </c>
      <c r="O67" s="120">
        <v>1089387059</v>
      </c>
      <c r="P67" s="130">
        <v>40352</v>
      </c>
      <c r="Q67" s="131">
        <f t="shared" ca="1" si="2"/>
        <v>14</v>
      </c>
      <c r="R67" s="112" t="s">
        <v>756</v>
      </c>
      <c r="S67" s="113">
        <v>0</v>
      </c>
      <c r="T67" s="123" t="s">
        <v>744</v>
      </c>
      <c r="U67" s="106" t="s">
        <v>1119</v>
      </c>
      <c r="V67" s="106" t="s">
        <v>441</v>
      </c>
      <c r="W67" s="106" t="s">
        <v>33</v>
      </c>
      <c r="X67" s="106" t="s">
        <v>1072</v>
      </c>
      <c r="Y67" s="106" t="s">
        <v>757</v>
      </c>
      <c r="Z67" s="106" t="s">
        <v>758</v>
      </c>
      <c r="AA67" s="106" t="s">
        <v>758</v>
      </c>
      <c r="AB67" s="106"/>
      <c r="AC67" s="106"/>
      <c r="AD67" s="106" t="s">
        <v>761</v>
      </c>
      <c r="AE67" s="114" t="s">
        <v>762</v>
      </c>
      <c r="AF67" s="106" t="s">
        <v>852</v>
      </c>
      <c r="AG67" s="106" t="s">
        <v>1120</v>
      </c>
      <c r="AH67" s="114" t="s">
        <v>765</v>
      </c>
      <c r="AI67" s="113">
        <v>3128176943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768</v>
      </c>
      <c r="AP67" s="106" t="s">
        <v>1099</v>
      </c>
      <c r="AQ67" s="106" t="s">
        <v>1097</v>
      </c>
      <c r="AR67" s="113">
        <v>3105228250</v>
      </c>
      <c r="AS67" s="106" t="s">
        <v>758</v>
      </c>
    </row>
    <row r="68" spans="1:45" s="126" customFormat="1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279</v>
      </c>
      <c r="E68" s="106" t="s">
        <v>1088</v>
      </c>
      <c r="F68" s="106" t="s">
        <v>1089</v>
      </c>
      <c r="G68" s="106" t="s">
        <v>1090</v>
      </c>
      <c r="H68" s="106" t="s">
        <v>1091</v>
      </c>
      <c r="I68" s="106" t="s">
        <v>754</v>
      </c>
      <c r="J68" s="109" t="s">
        <v>1121</v>
      </c>
      <c r="K68" s="109" t="s">
        <v>1122</v>
      </c>
      <c r="L68" s="122" t="s">
        <v>21</v>
      </c>
      <c r="M68" s="106" t="s">
        <v>744</v>
      </c>
      <c r="N68" s="112" t="s">
        <v>745</v>
      </c>
      <c r="O68" s="120">
        <v>1088282092</v>
      </c>
      <c r="P68" s="130">
        <v>39349</v>
      </c>
      <c r="Q68" s="131">
        <f t="shared" ca="1" si="2"/>
        <v>17</v>
      </c>
      <c r="R68" s="112" t="s">
        <v>772</v>
      </c>
      <c r="S68" s="113">
        <v>3113790048</v>
      </c>
      <c r="T68" s="124" t="s">
        <v>1123</v>
      </c>
      <c r="U68" s="106" t="s">
        <v>1124</v>
      </c>
      <c r="V68" s="106" t="s">
        <v>441</v>
      </c>
      <c r="W68" s="106" t="s">
        <v>33</v>
      </c>
      <c r="X68" s="106" t="s">
        <v>1072</v>
      </c>
      <c r="Y68" s="106" t="s">
        <v>757</v>
      </c>
      <c r="Z68" s="106" t="s">
        <v>758</v>
      </c>
      <c r="AA68" s="106" t="s">
        <v>758</v>
      </c>
      <c r="AB68" s="106" t="s">
        <v>866</v>
      </c>
      <c r="AC68" s="106" t="s">
        <v>760</v>
      </c>
      <c r="AD68" s="106" t="s">
        <v>1125</v>
      </c>
      <c r="AE68" s="114" t="s">
        <v>762</v>
      </c>
      <c r="AF68" s="106" t="s">
        <v>763</v>
      </c>
      <c r="AG68" s="106" t="s">
        <v>1126</v>
      </c>
      <c r="AH68" s="114" t="s">
        <v>765</v>
      </c>
      <c r="AI68" s="113">
        <v>3117326836</v>
      </c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768</v>
      </c>
      <c r="AP68" s="106" t="s">
        <v>1099</v>
      </c>
      <c r="AQ68" s="106" t="s">
        <v>1097</v>
      </c>
      <c r="AR68" s="113">
        <v>3105228250</v>
      </c>
      <c r="AS68" s="106" t="s">
        <v>758</v>
      </c>
    </row>
    <row r="69" spans="1:45" s="126" customFormat="1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279</v>
      </c>
      <c r="E69" s="106" t="s">
        <v>1088</v>
      </c>
      <c r="F69" s="106" t="s">
        <v>1089</v>
      </c>
      <c r="G69" s="106" t="s">
        <v>1090</v>
      </c>
      <c r="H69" s="106" t="s">
        <v>1091</v>
      </c>
      <c r="I69" s="106" t="s">
        <v>754</v>
      </c>
      <c r="J69" s="109" t="s">
        <v>1127</v>
      </c>
      <c r="K69" s="109" t="s">
        <v>1128</v>
      </c>
      <c r="L69" s="122" t="s">
        <v>21</v>
      </c>
      <c r="M69" s="106" t="s">
        <v>744</v>
      </c>
      <c r="N69" s="112" t="s">
        <v>745</v>
      </c>
      <c r="O69" s="120">
        <v>1088834142</v>
      </c>
      <c r="P69" s="130">
        <v>40892</v>
      </c>
      <c r="Q69" s="131">
        <f t="shared" ca="1" si="2"/>
        <v>12</v>
      </c>
      <c r="R69" s="112" t="s">
        <v>756</v>
      </c>
      <c r="S69" s="113">
        <v>0</v>
      </c>
      <c r="T69" s="123" t="s">
        <v>744</v>
      </c>
      <c r="U69" s="106" t="s">
        <v>1129</v>
      </c>
      <c r="V69" s="106" t="s">
        <v>441</v>
      </c>
      <c r="W69" s="106" t="s">
        <v>33</v>
      </c>
      <c r="X69" s="106" t="s">
        <v>1072</v>
      </c>
      <c r="Y69" s="106" t="s">
        <v>757</v>
      </c>
      <c r="Z69" s="106" t="s">
        <v>758</v>
      </c>
      <c r="AA69" s="106" t="s">
        <v>758</v>
      </c>
      <c r="AB69" s="106"/>
      <c r="AC69" s="106" t="s">
        <v>775</v>
      </c>
      <c r="AD69" s="106" t="s">
        <v>855</v>
      </c>
      <c r="AE69" s="114" t="s">
        <v>762</v>
      </c>
      <c r="AF69" s="106" t="s">
        <v>763</v>
      </c>
      <c r="AG69" s="106" t="s">
        <v>1130</v>
      </c>
      <c r="AH69" s="114" t="s">
        <v>765</v>
      </c>
      <c r="AI69" s="113">
        <v>3148166433</v>
      </c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768</v>
      </c>
      <c r="AP69" s="106" t="s">
        <v>1099</v>
      </c>
      <c r="AQ69" s="106" t="s">
        <v>1097</v>
      </c>
      <c r="AR69" s="113">
        <v>3105228250</v>
      </c>
      <c r="AS69" s="106" t="s">
        <v>758</v>
      </c>
    </row>
    <row r="70" spans="1:45" s="126" customFormat="1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279</v>
      </c>
      <c r="E70" s="106" t="s">
        <v>1088</v>
      </c>
      <c r="F70" s="106" t="s">
        <v>1089</v>
      </c>
      <c r="G70" s="106" t="s">
        <v>1090</v>
      </c>
      <c r="H70" s="106" t="s">
        <v>1091</v>
      </c>
      <c r="I70" s="106" t="s">
        <v>754</v>
      </c>
      <c r="J70" s="109" t="s">
        <v>1131</v>
      </c>
      <c r="K70" s="109" t="s">
        <v>1132</v>
      </c>
      <c r="L70" s="122" t="s">
        <v>21</v>
      </c>
      <c r="M70" s="106" t="s">
        <v>744</v>
      </c>
      <c r="N70" s="112" t="s">
        <v>1093</v>
      </c>
      <c r="O70" s="120">
        <v>1089600810</v>
      </c>
      <c r="P70" s="130">
        <v>38739</v>
      </c>
      <c r="Q70" s="131">
        <f t="shared" ca="1" si="2"/>
        <v>18</v>
      </c>
      <c r="R70" s="112" t="s">
        <v>756</v>
      </c>
      <c r="S70" s="113">
        <v>3106787600</v>
      </c>
      <c r="T70" s="123" t="s">
        <v>744</v>
      </c>
      <c r="U70" s="106" t="s">
        <v>1133</v>
      </c>
      <c r="V70" s="106" t="s">
        <v>441</v>
      </c>
      <c r="W70" s="106" t="s">
        <v>33</v>
      </c>
      <c r="X70" s="106" t="s">
        <v>1072</v>
      </c>
      <c r="Y70" s="106" t="s">
        <v>757</v>
      </c>
      <c r="Z70" s="106" t="s">
        <v>758</v>
      </c>
      <c r="AA70" s="106" t="s">
        <v>758</v>
      </c>
      <c r="AB70" s="106" t="s">
        <v>774</v>
      </c>
      <c r="AC70" s="106" t="s">
        <v>760</v>
      </c>
      <c r="AD70" s="106" t="s">
        <v>855</v>
      </c>
      <c r="AE70" s="114" t="s">
        <v>762</v>
      </c>
      <c r="AF70" s="106" t="s">
        <v>763</v>
      </c>
      <c r="AG70" s="106" t="s">
        <v>1134</v>
      </c>
      <c r="AH70" s="114" t="s">
        <v>765</v>
      </c>
      <c r="AI70" s="113">
        <v>3225414716</v>
      </c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768</v>
      </c>
      <c r="AP70" s="106" t="s">
        <v>1099</v>
      </c>
      <c r="AQ70" s="106" t="s">
        <v>1097</v>
      </c>
      <c r="AR70" s="113">
        <v>3105228250</v>
      </c>
      <c r="AS70" s="106" t="s">
        <v>758</v>
      </c>
    </row>
    <row r="71" spans="1:45" s="126" customFormat="1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279</v>
      </c>
      <c r="E71" s="106" t="s">
        <v>1088</v>
      </c>
      <c r="F71" s="106" t="s">
        <v>1089</v>
      </c>
      <c r="G71" s="106" t="s">
        <v>1090</v>
      </c>
      <c r="H71" s="106" t="s">
        <v>1091</v>
      </c>
      <c r="I71" s="106" t="s">
        <v>754</v>
      </c>
      <c r="J71" s="109" t="s">
        <v>1135</v>
      </c>
      <c r="K71" s="109" t="s">
        <v>1136</v>
      </c>
      <c r="L71" s="122" t="s">
        <v>21</v>
      </c>
      <c r="M71" s="106" t="s">
        <v>744</v>
      </c>
      <c r="N71" s="112" t="s">
        <v>1093</v>
      </c>
      <c r="O71" s="120">
        <v>1089098276</v>
      </c>
      <c r="P71" s="130">
        <v>38708</v>
      </c>
      <c r="Q71" s="131">
        <f t="shared" ca="1" si="2"/>
        <v>18</v>
      </c>
      <c r="R71" s="112" t="s">
        <v>756</v>
      </c>
      <c r="S71" s="113">
        <v>3105999459</v>
      </c>
      <c r="T71" s="123" t="s">
        <v>744</v>
      </c>
      <c r="U71" s="106" t="s">
        <v>1137</v>
      </c>
      <c r="V71" s="106" t="s">
        <v>441</v>
      </c>
      <c r="W71" s="106" t="s">
        <v>33</v>
      </c>
      <c r="X71" s="106" t="s">
        <v>1072</v>
      </c>
      <c r="Y71" s="106" t="s">
        <v>757</v>
      </c>
      <c r="Z71" s="106" t="s">
        <v>758</v>
      </c>
      <c r="AA71" s="106" t="s">
        <v>758</v>
      </c>
      <c r="AB71" s="106" t="s">
        <v>774</v>
      </c>
      <c r="AC71" s="106" t="s">
        <v>775</v>
      </c>
      <c r="AD71" s="106" t="s">
        <v>1125</v>
      </c>
      <c r="AE71" s="114" t="s">
        <v>762</v>
      </c>
      <c r="AF71" s="106" t="s">
        <v>763</v>
      </c>
      <c r="AG71" s="106" t="s">
        <v>1138</v>
      </c>
      <c r="AH71" s="114" t="s">
        <v>765</v>
      </c>
      <c r="AI71" s="113">
        <v>3108037744</v>
      </c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768</v>
      </c>
      <c r="AP71" s="106" t="s">
        <v>1099</v>
      </c>
      <c r="AQ71" s="106" t="s">
        <v>1097</v>
      </c>
      <c r="AR71" s="113">
        <v>3105228250</v>
      </c>
      <c r="AS71" s="106" t="s">
        <v>758</v>
      </c>
    </row>
    <row r="72" spans="1:45" s="126" customFormat="1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279</v>
      </c>
      <c r="E72" s="106" t="s">
        <v>1088</v>
      </c>
      <c r="F72" s="106" t="s">
        <v>1089</v>
      </c>
      <c r="G72" s="106" t="s">
        <v>1090</v>
      </c>
      <c r="H72" s="106" t="s">
        <v>1091</v>
      </c>
      <c r="I72" s="106" t="s">
        <v>754</v>
      </c>
      <c r="J72" s="109" t="s">
        <v>1139</v>
      </c>
      <c r="K72" s="109" t="s">
        <v>1140</v>
      </c>
      <c r="L72" s="122" t="s">
        <v>21</v>
      </c>
      <c r="M72" s="106" t="s">
        <v>744</v>
      </c>
      <c r="N72" s="125" t="s">
        <v>748</v>
      </c>
      <c r="O72" s="120">
        <v>4355122</v>
      </c>
      <c r="P72" s="130">
        <v>40652</v>
      </c>
      <c r="Q72" s="131">
        <f t="shared" ca="1" si="2"/>
        <v>13</v>
      </c>
      <c r="R72" s="112" t="s">
        <v>772</v>
      </c>
      <c r="S72" s="113">
        <v>3148245780</v>
      </c>
      <c r="T72" s="123" t="s">
        <v>744</v>
      </c>
      <c r="U72" s="106"/>
      <c r="V72" s="106" t="s">
        <v>441</v>
      </c>
      <c r="W72" s="106" t="s">
        <v>33</v>
      </c>
      <c r="X72" s="106" t="s">
        <v>1072</v>
      </c>
      <c r="Y72" s="106" t="s">
        <v>757</v>
      </c>
      <c r="Z72" s="106" t="s">
        <v>1141</v>
      </c>
      <c r="AA72" s="106" t="s">
        <v>758</v>
      </c>
      <c r="AB72" s="106"/>
      <c r="AC72" s="106"/>
      <c r="AD72" s="107" t="s">
        <v>1125</v>
      </c>
      <c r="AE72" s="114" t="s">
        <v>762</v>
      </c>
      <c r="AF72" s="106" t="s">
        <v>763</v>
      </c>
      <c r="AG72" s="106" t="s">
        <v>1142</v>
      </c>
      <c r="AH72" s="114" t="s">
        <v>765</v>
      </c>
      <c r="AI72" s="113">
        <v>3112455320</v>
      </c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768</v>
      </c>
      <c r="AP72" s="106" t="s">
        <v>1099</v>
      </c>
      <c r="AQ72" s="106" t="s">
        <v>1097</v>
      </c>
      <c r="AR72" s="113">
        <v>3105228250</v>
      </c>
      <c r="AS72" s="106" t="s">
        <v>758</v>
      </c>
    </row>
    <row r="73" spans="1:45" s="126" customFormat="1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279</v>
      </c>
      <c r="E73" s="106" t="s">
        <v>1088</v>
      </c>
      <c r="F73" s="106" t="s">
        <v>1089</v>
      </c>
      <c r="G73" s="106" t="s">
        <v>1090</v>
      </c>
      <c r="H73" s="106" t="s">
        <v>1091</v>
      </c>
      <c r="I73" s="106" t="s">
        <v>754</v>
      </c>
      <c r="J73" s="109" t="s">
        <v>1108</v>
      </c>
      <c r="K73" s="109" t="s">
        <v>1143</v>
      </c>
      <c r="L73" s="122" t="s">
        <v>21</v>
      </c>
      <c r="M73" s="106" t="s">
        <v>744</v>
      </c>
      <c r="N73" s="112" t="s">
        <v>1093</v>
      </c>
      <c r="O73" s="120">
        <v>1004669865</v>
      </c>
      <c r="P73" s="130">
        <v>36460</v>
      </c>
      <c r="Q73" s="131">
        <f t="shared" ca="1" si="2"/>
        <v>25</v>
      </c>
      <c r="R73" s="112" t="s">
        <v>772</v>
      </c>
      <c r="S73" s="113">
        <v>3136745536</v>
      </c>
      <c r="T73" s="123" t="s">
        <v>744</v>
      </c>
      <c r="U73" s="106" t="s">
        <v>1144</v>
      </c>
      <c r="V73" s="106" t="s">
        <v>441</v>
      </c>
      <c r="W73" s="106" t="s">
        <v>33</v>
      </c>
      <c r="X73" s="106" t="s">
        <v>1072</v>
      </c>
      <c r="Y73" s="106" t="s">
        <v>801</v>
      </c>
      <c r="Z73" s="106" t="s">
        <v>758</v>
      </c>
      <c r="AA73" s="106" t="s">
        <v>758</v>
      </c>
      <c r="AB73" s="106" t="s">
        <v>759</v>
      </c>
      <c r="AC73" s="106" t="s">
        <v>760</v>
      </c>
      <c r="AD73" s="106" t="s">
        <v>744</v>
      </c>
      <c r="AE73" s="114" t="s">
        <v>1096</v>
      </c>
      <c r="AF73" s="106" t="s">
        <v>763</v>
      </c>
      <c r="AG73" s="106" t="s">
        <v>1097</v>
      </c>
      <c r="AH73" s="114" t="s">
        <v>1145</v>
      </c>
      <c r="AI73" s="113">
        <v>3105228250</v>
      </c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768</v>
      </c>
      <c r="AP73" s="106" t="s">
        <v>1099</v>
      </c>
      <c r="AQ73" s="106" t="s">
        <v>1097</v>
      </c>
      <c r="AR73" s="113">
        <v>3105228250</v>
      </c>
      <c r="AS73" s="106" t="s">
        <v>758</v>
      </c>
    </row>
    <row r="74" spans="1:45" s="126" customFormat="1" ht="12" customHeight="1" x14ac:dyDescent="0.2">
      <c r="A74" s="106" t="s">
        <v>749</v>
      </c>
      <c r="B74" s="106" t="s">
        <v>441</v>
      </c>
      <c r="C74" s="106" t="s">
        <v>26</v>
      </c>
      <c r="D74" s="106" t="s">
        <v>489</v>
      </c>
      <c r="E74" s="106" t="s">
        <v>844</v>
      </c>
      <c r="F74" s="106" t="s">
        <v>1146</v>
      </c>
      <c r="G74" s="106" t="s">
        <v>752</v>
      </c>
      <c r="H74" s="107" t="s">
        <v>1147</v>
      </c>
      <c r="I74" s="106" t="s">
        <v>754</v>
      </c>
      <c r="J74" s="106" t="s">
        <v>1148</v>
      </c>
      <c r="K74" s="106" t="s">
        <v>1149</v>
      </c>
      <c r="L74" s="122" t="s">
        <v>21</v>
      </c>
      <c r="M74" s="106" t="s">
        <v>744</v>
      </c>
      <c r="N74" s="112" t="s">
        <v>747</v>
      </c>
      <c r="O74" s="120">
        <v>7610443</v>
      </c>
      <c r="P74" s="130">
        <v>41829</v>
      </c>
      <c r="Q74" s="120">
        <f t="shared" ca="1" si="2"/>
        <v>10</v>
      </c>
      <c r="R74" s="112" t="s">
        <v>772</v>
      </c>
      <c r="S74" s="113">
        <v>0</v>
      </c>
      <c r="T74" s="106" t="s">
        <v>744</v>
      </c>
      <c r="U74" s="106" t="s">
        <v>1150</v>
      </c>
      <c r="V74" s="106" t="s">
        <v>441</v>
      </c>
      <c r="W74" s="106" t="s">
        <v>26</v>
      </c>
      <c r="X74" s="106" t="s">
        <v>1151</v>
      </c>
      <c r="Y74" s="106" t="s">
        <v>757</v>
      </c>
      <c r="Z74" s="106" t="s">
        <v>1141</v>
      </c>
      <c r="AA74" s="106" t="s">
        <v>758</v>
      </c>
      <c r="AB74" s="106" t="s">
        <v>758</v>
      </c>
      <c r="AC74" s="106"/>
      <c r="AD74" s="106" t="s">
        <v>1152</v>
      </c>
      <c r="AE74" s="114" t="s">
        <v>762</v>
      </c>
      <c r="AF74" s="106" t="s">
        <v>852</v>
      </c>
      <c r="AG74" s="106" t="s">
        <v>1153</v>
      </c>
      <c r="AH74" s="114" t="s">
        <v>765</v>
      </c>
      <c r="AI74" s="113">
        <v>3206747014</v>
      </c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1175</v>
      </c>
      <c r="AP74" s="106" t="s">
        <v>1176</v>
      </c>
      <c r="AQ74" s="106" t="s">
        <v>1177</v>
      </c>
      <c r="AR74" s="113">
        <v>3105437754</v>
      </c>
      <c r="AS74" s="106" t="s">
        <v>758</v>
      </c>
    </row>
    <row r="75" spans="1:45" s="126" customFormat="1" ht="12" customHeight="1" x14ac:dyDescent="0.2">
      <c r="A75" s="106" t="s">
        <v>749</v>
      </c>
      <c r="B75" s="106" t="s">
        <v>441</v>
      </c>
      <c r="C75" s="106" t="s">
        <v>26</v>
      </c>
      <c r="D75" s="106" t="s">
        <v>489</v>
      </c>
      <c r="E75" s="106" t="s">
        <v>844</v>
      </c>
      <c r="F75" s="106" t="s">
        <v>1146</v>
      </c>
      <c r="G75" s="106" t="s">
        <v>752</v>
      </c>
      <c r="H75" s="107" t="s">
        <v>1147</v>
      </c>
      <c r="I75" s="106" t="s">
        <v>754</v>
      </c>
      <c r="J75" s="106" t="s">
        <v>1148</v>
      </c>
      <c r="K75" s="106" t="s">
        <v>1154</v>
      </c>
      <c r="L75" s="122" t="s">
        <v>21</v>
      </c>
      <c r="M75" s="106" t="s">
        <v>744</v>
      </c>
      <c r="N75" s="112" t="s">
        <v>747</v>
      </c>
      <c r="O75" s="120">
        <v>7610421</v>
      </c>
      <c r="P75" s="130">
        <v>43032</v>
      </c>
      <c r="Q75" s="120">
        <f t="shared" ca="1" si="2"/>
        <v>7</v>
      </c>
      <c r="R75" s="112" t="s">
        <v>772</v>
      </c>
      <c r="S75" s="113">
        <v>0</v>
      </c>
      <c r="T75" s="106" t="s">
        <v>744</v>
      </c>
      <c r="U75" s="106" t="s">
        <v>1178</v>
      </c>
      <c r="V75" s="106" t="s">
        <v>441</v>
      </c>
      <c r="W75" s="106" t="s">
        <v>26</v>
      </c>
      <c r="X75" s="106" t="s">
        <v>1151</v>
      </c>
      <c r="Y75" s="106"/>
      <c r="Z75" s="106"/>
      <c r="AA75" s="106"/>
      <c r="AB75" s="106"/>
      <c r="AC75" s="106"/>
      <c r="AD75" s="106"/>
      <c r="AE75" s="114"/>
      <c r="AF75" s="106" t="s">
        <v>852</v>
      </c>
      <c r="AG75" s="106" t="s">
        <v>1153</v>
      </c>
      <c r="AH75" s="114"/>
      <c r="AI75" s="113"/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1175</v>
      </c>
      <c r="AP75" s="106" t="s">
        <v>1176</v>
      </c>
      <c r="AQ75" s="106" t="s">
        <v>1177</v>
      </c>
      <c r="AR75" s="113"/>
      <c r="AS75" s="106" t="s">
        <v>758</v>
      </c>
    </row>
    <row r="76" spans="1:45" s="126" customFormat="1" ht="12" customHeight="1" x14ac:dyDescent="0.2">
      <c r="A76" s="106" t="s">
        <v>749</v>
      </c>
      <c r="B76" s="106" t="s">
        <v>441</v>
      </c>
      <c r="C76" s="106" t="s">
        <v>26</v>
      </c>
      <c r="D76" s="106" t="s">
        <v>489</v>
      </c>
      <c r="E76" s="106" t="s">
        <v>844</v>
      </c>
      <c r="F76" s="106" t="s">
        <v>1146</v>
      </c>
      <c r="G76" s="106" t="s">
        <v>752</v>
      </c>
      <c r="H76" s="107" t="s">
        <v>1147</v>
      </c>
      <c r="I76" s="106" t="s">
        <v>754</v>
      </c>
      <c r="J76" s="106" t="s">
        <v>1155</v>
      </c>
      <c r="K76" s="106" t="s">
        <v>1156</v>
      </c>
      <c r="L76" s="122" t="s">
        <v>21</v>
      </c>
      <c r="M76" s="106" t="s">
        <v>744</v>
      </c>
      <c r="N76" s="112" t="s">
        <v>746</v>
      </c>
      <c r="O76" s="120">
        <v>1089389604</v>
      </c>
      <c r="P76" s="130">
        <v>42482</v>
      </c>
      <c r="Q76" s="120">
        <f t="shared" ca="1" si="2"/>
        <v>8</v>
      </c>
      <c r="R76" s="112" t="s">
        <v>772</v>
      </c>
      <c r="S76" s="113">
        <v>0</v>
      </c>
      <c r="T76" s="106" t="s">
        <v>744</v>
      </c>
      <c r="U76" s="106" t="s">
        <v>1179</v>
      </c>
      <c r="V76" s="106" t="s">
        <v>441</v>
      </c>
      <c r="W76" s="106" t="s">
        <v>26</v>
      </c>
      <c r="X76" s="106" t="s">
        <v>1151</v>
      </c>
      <c r="Y76" s="106"/>
      <c r="Z76" s="106"/>
      <c r="AA76" s="106"/>
      <c r="AB76" s="106" t="s">
        <v>785</v>
      </c>
      <c r="AC76" s="106" t="s">
        <v>760</v>
      </c>
      <c r="AD76" s="106" t="s">
        <v>1152</v>
      </c>
      <c r="AE76" s="114" t="s">
        <v>762</v>
      </c>
      <c r="AF76" s="106" t="s">
        <v>852</v>
      </c>
      <c r="AG76" s="106" t="s">
        <v>1157</v>
      </c>
      <c r="AH76" s="114" t="s">
        <v>765</v>
      </c>
      <c r="AI76" s="113"/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1175</v>
      </c>
      <c r="AP76" s="106" t="s">
        <v>1176</v>
      </c>
      <c r="AQ76" s="106" t="s">
        <v>1177</v>
      </c>
      <c r="AR76" s="113"/>
      <c r="AS76" s="106" t="s">
        <v>758</v>
      </c>
    </row>
    <row r="77" spans="1:45" s="126" customFormat="1" ht="12" customHeight="1" x14ac:dyDescent="0.2">
      <c r="A77" s="106" t="s">
        <v>749</v>
      </c>
      <c r="B77" s="106" t="s">
        <v>441</v>
      </c>
      <c r="C77" s="106" t="s">
        <v>26</v>
      </c>
      <c r="D77" s="106" t="s">
        <v>489</v>
      </c>
      <c r="E77" s="106" t="s">
        <v>844</v>
      </c>
      <c r="F77" s="106" t="s">
        <v>1146</v>
      </c>
      <c r="G77" s="106" t="s">
        <v>752</v>
      </c>
      <c r="H77" s="107" t="s">
        <v>1147</v>
      </c>
      <c r="I77" s="106" t="s">
        <v>754</v>
      </c>
      <c r="J77" s="106" t="s">
        <v>1158</v>
      </c>
      <c r="K77" s="106" t="s">
        <v>1159</v>
      </c>
      <c r="L77" s="122" t="s">
        <v>21</v>
      </c>
      <c r="M77" s="106" t="s">
        <v>744</v>
      </c>
      <c r="N77" s="112" t="s">
        <v>745</v>
      </c>
      <c r="O77" s="120">
        <v>1089613581</v>
      </c>
      <c r="P77" s="130">
        <v>40854</v>
      </c>
      <c r="Q77" s="120">
        <f t="shared" ca="1" si="2"/>
        <v>13</v>
      </c>
      <c r="R77" s="112" t="s">
        <v>756</v>
      </c>
      <c r="S77" s="113">
        <v>0</v>
      </c>
      <c r="T77" s="106" t="s">
        <v>744</v>
      </c>
      <c r="U77" s="106" t="s">
        <v>1180</v>
      </c>
      <c r="V77" s="106" t="s">
        <v>441</v>
      </c>
      <c r="W77" s="106" t="s">
        <v>26</v>
      </c>
      <c r="X77" s="106" t="s">
        <v>1151</v>
      </c>
      <c r="Y77" s="106"/>
      <c r="Z77" s="106"/>
      <c r="AA77" s="106"/>
      <c r="AB77" s="106" t="s">
        <v>759</v>
      </c>
      <c r="AC77" s="106" t="s">
        <v>760</v>
      </c>
      <c r="AD77" s="106" t="s">
        <v>1152</v>
      </c>
      <c r="AE77" s="114" t="s">
        <v>762</v>
      </c>
      <c r="AF77" s="106" t="s">
        <v>852</v>
      </c>
      <c r="AG77" s="106" t="s">
        <v>1160</v>
      </c>
      <c r="AH77" s="114" t="s">
        <v>765</v>
      </c>
      <c r="AI77" s="113"/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1175</v>
      </c>
      <c r="AP77" s="106" t="s">
        <v>1176</v>
      </c>
      <c r="AQ77" s="106" t="s">
        <v>1177</v>
      </c>
      <c r="AR77" s="113"/>
      <c r="AS77" s="106" t="s">
        <v>758</v>
      </c>
    </row>
    <row r="78" spans="1:45" s="126" customFormat="1" ht="12" customHeight="1" x14ac:dyDescent="0.2">
      <c r="A78" s="106" t="s">
        <v>749</v>
      </c>
      <c r="B78" s="106" t="s">
        <v>441</v>
      </c>
      <c r="C78" s="106" t="s">
        <v>26</v>
      </c>
      <c r="D78" s="106" t="s">
        <v>489</v>
      </c>
      <c r="E78" s="106" t="s">
        <v>844</v>
      </c>
      <c r="F78" s="106" t="s">
        <v>1146</v>
      </c>
      <c r="G78" s="106" t="s">
        <v>752</v>
      </c>
      <c r="H78" s="107" t="s">
        <v>1147</v>
      </c>
      <c r="I78" s="106" t="s">
        <v>754</v>
      </c>
      <c r="J78" s="106" t="s">
        <v>1161</v>
      </c>
      <c r="K78" s="106" t="s">
        <v>1162</v>
      </c>
      <c r="L78" s="122" t="s">
        <v>21</v>
      </c>
      <c r="M78" s="106" t="s">
        <v>744</v>
      </c>
      <c r="N78" s="112" t="s">
        <v>745</v>
      </c>
      <c r="O78" s="120">
        <v>1119214010</v>
      </c>
      <c r="P78" s="130">
        <v>39899</v>
      </c>
      <c r="Q78" s="120">
        <f t="shared" ca="1" si="2"/>
        <v>15</v>
      </c>
      <c r="R78" s="112" t="s">
        <v>756</v>
      </c>
      <c r="S78" s="113">
        <v>0</v>
      </c>
      <c r="T78" s="106" t="s">
        <v>744</v>
      </c>
      <c r="U78" s="106" t="s">
        <v>1181</v>
      </c>
      <c r="V78" s="106" t="s">
        <v>441</v>
      </c>
      <c r="W78" s="106" t="s">
        <v>26</v>
      </c>
      <c r="X78" s="106" t="s">
        <v>1151</v>
      </c>
      <c r="Y78" s="106"/>
      <c r="Z78" s="106"/>
      <c r="AA78" s="106" t="s">
        <v>758</v>
      </c>
      <c r="AB78" s="106" t="s">
        <v>759</v>
      </c>
      <c r="AC78" s="106" t="s">
        <v>760</v>
      </c>
      <c r="AD78" s="106" t="s">
        <v>1152</v>
      </c>
      <c r="AE78" s="114" t="s">
        <v>762</v>
      </c>
      <c r="AF78" s="106" t="s">
        <v>763</v>
      </c>
      <c r="AG78" s="106" t="s">
        <v>1163</v>
      </c>
      <c r="AH78" s="114" t="s">
        <v>765</v>
      </c>
      <c r="AI78" s="113">
        <v>3042206090</v>
      </c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1175</v>
      </c>
      <c r="AP78" s="106" t="s">
        <v>1176</v>
      </c>
      <c r="AQ78" s="106" t="s">
        <v>1177</v>
      </c>
      <c r="AR78" s="113"/>
      <c r="AS78" s="106" t="s">
        <v>758</v>
      </c>
    </row>
    <row r="79" spans="1:45" s="126" customFormat="1" ht="12" customHeight="1" x14ac:dyDescent="0.2">
      <c r="A79" s="106" t="s">
        <v>749</v>
      </c>
      <c r="B79" s="106" t="s">
        <v>441</v>
      </c>
      <c r="C79" s="106" t="s">
        <v>26</v>
      </c>
      <c r="D79" s="106" t="s">
        <v>489</v>
      </c>
      <c r="E79" s="106" t="s">
        <v>844</v>
      </c>
      <c r="F79" s="106" t="s">
        <v>1146</v>
      </c>
      <c r="G79" s="106" t="s">
        <v>752</v>
      </c>
      <c r="H79" s="107" t="s">
        <v>1147</v>
      </c>
      <c r="I79" s="106" t="s">
        <v>754</v>
      </c>
      <c r="J79" s="106" t="s">
        <v>1164</v>
      </c>
      <c r="K79" s="106" t="s">
        <v>1165</v>
      </c>
      <c r="L79" s="122" t="s">
        <v>21</v>
      </c>
      <c r="M79" s="106" t="s">
        <v>744</v>
      </c>
      <c r="N79" s="112" t="s">
        <v>745</v>
      </c>
      <c r="O79" s="120">
        <v>1089614547</v>
      </c>
      <c r="P79" s="130">
        <v>40991</v>
      </c>
      <c r="Q79" s="120">
        <f t="shared" ca="1" si="2"/>
        <v>12</v>
      </c>
      <c r="R79" s="112" t="s">
        <v>756</v>
      </c>
      <c r="S79" s="113">
        <v>0</v>
      </c>
      <c r="T79" s="106" t="s">
        <v>744</v>
      </c>
      <c r="U79" s="106" t="s">
        <v>1182</v>
      </c>
      <c r="V79" s="106" t="s">
        <v>441</v>
      </c>
      <c r="W79" s="106" t="s">
        <v>26</v>
      </c>
      <c r="X79" s="106" t="s">
        <v>1151</v>
      </c>
      <c r="Y79" s="106" t="s">
        <v>757</v>
      </c>
      <c r="Z79" s="106"/>
      <c r="AA79" s="106" t="s">
        <v>861</v>
      </c>
      <c r="AB79" s="106" t="s">
        <v>759</v>
      </c>
      <c r="AC79" s="106" t="s">
        <v>775</v>
      </c>
      <c r="AD79" s="106" t="s">
        <v>209</v>
      </c>
      <c r="AE79" s="114" t="s">
        <v>762</v>
      </c>
      <c r="AF79" s="106" t="s">
        <v>852</v>
      </c>
      <c r="AG79" s="106" t="s">
        <v>1166</v>
      </c>
      <c r="AH79" s="114" t="s">
        <v>859</v>
      </c>
      <c r="AI79" s="113">
        <v>3122802104</v>
      </c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1175</v>
      </c>
      <c r="AP79" s="106" t="s">
        <v>1176</v>
      </c>
      <c r="AQ79" s="106" t="s">
        <v>1177</v>
      </c>
      <c r="AR79" s="113"/>
      <c r="AS79" s="106" t="s">
        <v>758</v>
      </c>
    </row>
    <row r="80" spans="1:45" s="126" customFormat="1" ht="12" customHeight="1" x14ac:dyDescent="0.2">
      <c r="A80" s="106" t="s">
        <v>749</v>
      </c>
      <c r="B80" s="106" t="s">
        <v>441</v>
      </c>
      <c r="C80" s="106" t="s">
        <v>26</v>
      </c>
      <c r="D80" s="106" t="s">
        <v>489</v>
      </c>
      <c r="E80" s="106" t="s">
        <v>844</v>
      </c>
      <c r="F80" s="106" t="s">
        <v>1146</v>
      </c>
      <c r="G80" s="106" t="s">
        <v>752</v>
      </c>
      <c r="H80" s="107" t="s">
        <v>1147</v>
      </c>
      <c r="I80" s="106" t="s">
        <v>754</v>
      </c>
      <c r="J80" s="106" t="s">
        <v>1167</v>
      </c>
      <c r="K80" s="106" t="s">
        <v>1168</v>
      </c>
      <c r="L80" s="122" t="s">
        <v>21</v>
      </c>
      <c r="M80" s="106" t="s">
        <v>744</v>
      </c>
      <c r="N80" s="112" t="s">
        <v>747</v>
      </c>
      <c r="O80" s="120">
        <v>5706323</v>
      </c>
      <c r="P80" s="130">
        <v>40605</v>
      </c>
      <c r="Q80" s="120">
        <f t="shared" ca="1" si="2"/>
        <v>13</v>
      </c>
      <c r="R80" s="112" t="s">
        <v>772</v>
      </c>
      <c r="S80" s="113">
        <v>0</v>
      </c>
      <c r="T80" s="106" t="s">
        <v>744</v>
      </c>
      <c r="U80" s="106" t="s">
        <v>1183</v>
      </c>
      <c r="V80" s="106" t="s">
        <v>441</v>
      </c>
      <c r="W80" s="106" t="s">
        <v>26</v>
      </c>
      <c r="X80" s="106" t="s">
        <v>1151</v>
      </c>
      <c r="Y80" s="106" t="s">
        <v>757</v>
      </c>
      <c r="Z80" s="106" t="s">
        <v>1141</v>
      </c>
      <c r="AA80" s="106" t="s">
        <v>758</v>
      </c>
      <c r="AB80" s="106"/>
      <c r="AC80" s="106"/>
      <c r="AD80" s="106" t="s">
        <v>1169</v>
      </c>
      <c r="AE80" s="114" t="s">
        <v>1096</v>
      </c>
      <c r="AF80" s="106"/>
      <c r="AG80" s="106" t="s">
        <v>1170</v>
      </c>
      <c r="AH80" s="114" t="s">
        <v>765</v>
      </c>
      <c r="AI80" s="113"/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1175</v>
      </c>
      <c r="AP80" s="106" t="s">
        <v>1176</v>
      </c>
      <c r="AQ80" s="106" t="s">
        <v>1177</v>
      </c>
      <c r="AR80" s="113"/>
      <c r="AS80" s="106" t="s">
        <v>758</v>
      </c>
    </row>
    <row r="81" spans="1:45" s="126" customFormat="1" ht="12" customHeight="1" x14ac:dyDescent="0.2">
      <c r="A81" s="106" t="s">
        <v>749</v>
      </c>
      <c r="B81" s="106" t="s">
        <v>441</v>
      </c>
      <c r="C81" s="106" t="s">
        <v>26</v>
      </c>
      <c r="D81" s="106" t="s">
        <v>489</v>
      </c>
      <c r="E81" s="106" t="s">
        <v>844</v>
      </c>
      <c r="F81" s="106" t="s">
        <v>1146</v>
      </c>
      <c r="G81" s="106" t="s">
        <v>752</v>
      </c>
      <c r="H81" s="107" t="s">
        <v>1147</v>
      </c>
      <c r="I81" s="106" t="s">
        <v>754</v>
      </c>
      <c r="J81" s="106" t="s">
        <v>1171</v>
      </c>
      <c r="K81" s="106" t="s">
        <v>1172</v>
      </c>
      <c r="L81" s="122" t="s">
        <v>21</v>
      </c>
      <c r="M81" s="106" t="s">
        <v>744</v>
      </c>
      <c r="N81" s="112" t="s">
        <v>745</v>
      </c>
      <c r="O81" s="120">
        <v>1088830569</v>
      </c>
      <c r="P81" s="130">
        <v>39526</v>
      </c>
      <c r="Q81" s="120">
        <f t="shared" ca="1" si="2"/>
        <v>16</v>
      </c>
      <c r="R81" s="112" t="s">
        <v>756</v>
      </c>
      <c r="S81" s="113">
        <v>0</v>
      </c>
      <c r="T81" s="106" t="s">
        <v>744</v>
      </c>
      <c r="U81" s="106" t="s">
        <v>1184</v>
      </c>
      <c r="V81" s="106" t="s">
        <v>441</v>
      </c>
      <c r="W81" s="106" t="s">
        <v>26</v>
      </c>
      <c r="X81" s="106" t="s">
        <v>1151</v>
      </c>
      <c r="Y81" s="106" t="s">
        <v>757</v>
      </c>
      <c r="Z81" s="106" t="s">
        <v>758</v>
      </c>
      <c r="AA81" s="106" t="s">
        <v>1173</v>
      </c>
      <c r="AB81" s="106" t="s">
        <v>774</v>
      </c>
      <c r="AC81" s="106" t="s">
        <v>760</v>
      </c>
      <c r="AD81" s="106"/>
      <c r="AE81" s="114" t="s">
        <v>762</v>
      </c>
      <c r="AF81" s="106" t="s">
        <v>763</v>
      </c>
      <c r="AG81" s="106" t="s">
        <v>1174</v>
      </c>
      <c r="AH81" s="114" t="s">
        <v>765</v>
      </c>
      <c r="AI81" s="113">
        <v>3028476721</v>
      </c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1175</v>
      </c>
      <c r="AP81" s="106" t="s">
        <v>1176</v>
      </c>
      <c r="AQ81" s="106" t="s">
        <v>1177</v>
      </c>
      <c r="AR81" s="113"/>
      <c r="AS81" s="106" t="s">
        <v>758</v>
      </c>
    </row>
    <row r="82" spans="1:45" s="126" customFormat="1" ht="12" customHeight="1" x14ac:dyDescent="0.2">
      <c r="A82" s="106" t="s">
        <v>749</v>
      </c>
      <c r="B82" s="106" t="s">
        <v>24</v>
      </c>
      <c r="C82" s="106" t="s">
        <v>445</v>
      </c>
      <c r="D82" s="106" t="s">
        <v>348</v>
      </c>
      <c r="E82" s="106" t="s">
        <v>750</v>
      </c>
      <c r="F82" s="106" t="s">
        <v>880</v>
      </c>
      <c r="G82" s="106" t="s">
        <v>752</v>
      </c>
      <c r="H82" s="106" t="s">
        <v>881</v>
      </c>
      <c r="I82" s="106" t="s">
        <v>754</v>
      </c>
      <c r="J82" s="109" t="s">
        <v>882</v>
      </c>
      <c r="K82" s="109" t="s">
        <v>883</v>
      </c>
      <c r="L82" s="122" t="s">
        <v>21</v>
      </c>
      <c r="M82" s="106" t="s">
        <v>744</v>
      </c>
      <c r="N82" s="112" t="s">
        <v>745</v>
      </c>
      <c r="O82" s="120">
        <v>1089616781</v>
      </c>
      <c r="P82" s="130">
        <v>41211</v>
      </c>
      <c r="Q82" s="120">
        <f t="shared" ca="1" si="2"/>
        <v>12</v>
      </c>
      <c r="R82" s="112" t="s">
        <v>756</v>
      </c>
      <c r="S82" s="113">
        <v>0</v>
      </c>
      <c r="T82" s="106" t="s">
        <v>744</v>
      </c>
      <c r="U82" s="106" t="s">
        <v>918</v>
      </c>
      <c r="V82" s="106" t="s">
        <v>24</v>
      </c>
      <c r="W82" s="106" t="s">
        <v>919</v>
      </c>
      <c r="X82" s="106" t="s">
        <v>920</v>
      </c>
      <c r="Y82" s="106" t="s">
        <v>757</v>
      </c>
      <c r="Z82" s="106" t="s">
        <v>758</v>
      </c>
      <c r="AA82" s="106" t="s">
        <v>758</v>
      </c>
      <c r="AB82" s="106" t="s">
        <v>774</v>
      </c>
      <c r="AC82" s="106" t="s">
        <v>778</v>
      </c>
      <c r="AD82" s="106" t="s">
        <v>880</v>
      </c>
      <c r="AE82" s="114" t="s">
        <v>762</v>
      </c>
      <c r="AF82" s="106" t="s">
        <v>763</v>
      </c>
      <c r="AG82" s="106" t="s">
        <v>921</v>
      </c>
      <c r="AH82" s="114" t="s">
        <v>765</v>
      </c>
      <c r="AI82" s="113">
        <v>3215004472</v>
      </c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990</v>
      </c>
      <c r="AP82" s="106" t="s">
        <v>991</v>
      </c>
      <c r="AQ82" s="106" t="s">
        <v>1047</v>
      </c>
      <c r="AR82" s="113">
        <v>3006508823</v>
      </c>
      <c r="AS82" s="106" t="s">
        <v>758</v>
      </c>
    </row>
    <row r="83" spans="1:45" s="126" customFormat="1" ht="12" customHeight="1" x14ac:dyDescent="0.2">
      <c r="A83" s="106" t="s">
        <v>749</v>
      </c>
      <c r="B83" s="106" t="s">
        <v>24</v>
      </c>
      <c r="C83" s="106" t="s">
        <v>445</v>
      </c>
      <c r="D83" s="106" t="s">
        <v>348</v>
      </c>
      <c r="E83" s="106" t="s">
        <v>750</v>
      </c>
      <c r="F83" s="106" t="s">
        <v>880</v>
      </c>
      <c r="G83" s="106" t="s">
        <v>752</v>
      </c>
      <c r="H83" s="106" t="s">
        <v>881</v>
      </c>
      <c r="I83" s="106" t="s">
        <v>754</v>
      </c>
      <c r="J83" s="109" t="s">
        <v>884</v>
      </c>
      <c r="K83" s="109" t="s">
        <v>885</v>
      </c>
      <c r="L83" s="122" t="s">
        <v>21</v>
      </c>
      <c r="M83" s="106" t="s">
        <v>744</v>
      </c>
      <c r="N83" s="112" t="s">
        <v>745</v>
      </c>
      <c r="O83" s="120">
        <v>1089602394</v>
      </c>
      <c r="P83" s="130">
        <v>39281</v>
      </c>
      <c r="Q83" s="120">
        <f t="shared" ca="1" si="2"/>
        <v>17</v>
      </c>
      <c r="R83" s="112" t="s">
        <v>756</v>
      </c>
      <c r="S83" s="113">
        <v>0</v>
      </c>
      <c r="T83" s="106" t="s">
        <v>744</v>
      </c>
      <c r="U83" s="106" t="s">
        <v>922</v>
      </c>
      <c r="V83" s="106" t="s">
        <v>24</v>
      </c>
      <c r="W83" s="106" t="s">
        <v>919</v>
      </c>
      <c r="X83" s="106" t="s">
        <v>341</v>
      </c>
      <c r="Y83" s="106" t="s">
        <v>757</v>
      </c>
      <c r="Z83" s="106" t="s">
        <v>758</v>
      </c>
      <c r="AA83" s="106" t="s">
        <v>758</v>
      </c>
      <c r="AB83" s="106" t="s">
        <v>794</v>
      </c>
      <c r="AC83" s="106" t="s">
        <v>760</v>
      </c>
      <c r="AD83" s="106" t="s">
        <v>880</v>
      </c>
      <c r="AE83" s="114" t="s">
        <v>762</v>
      </c>
      <c r="AF83" s="106" t="s">
        <v>763</v>
      </c>
      <c r="AG83" s="106" t="s">
        <v>923</v>
      </c>
      <c r="AH83" s="114" t="s">
        <v>765</v>
      </c>
      <c r="AI83" s="113">
        <v>3140728685</v>
      </c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990</v>
      </c>
      <c r="AP83" s="106" t="s">
        <v>991</v>
      </c>
      <c r="AQ83" s="106" t="s">
        <v>1047</v>
      </c>
      <c r="AR83" s="113">
        <v>3006508823</v>
      </c>
      <c r="AS83" s="106" t="s">
        <v>758</v>
      </c>
    </row>
    <row r="84" spans="1:45" s="126" customFormat="1" ht="12" customHeight="1" x14ac:dyDescent="0.2">
      <c r="A84" s="106" t="s">
        <v>749</v>
      </c>
      <c r="B84" s="106" t="s">
        <v>24</v>
      </c>
      <c r="C84" s="106" t="s">
        <v>445</v>
      </c>
      <c r="D84" s="106" t="s">
        <v>348</v>
      </c>
      <c r="E84" s="106" t="s">
        <v>750</v>
      </c>
      <c r="F84" s="106" t="s">
        <v>880</v>
      </c>
      <c r="G84" s="106" t="s">
        <v>752</v>
      </c>
      <c r="H84" s="106" t="s">
        <v>881</v>
      </c>
      <c r="I84" s="106" t="s">
        <v>754</v>
      </c>
      <c r="J84" s="109" t="s">
        <v>886</v>
      </c>
      <c r="K84" s="109" t="s">
        <v>887</v>
      </c>
      <c r="L84" s="122" t="s">
        <v>21</v>
      </c>
      <c r="M84" s="106" t="s">
        <v>744</v>
      </c>
      <c r="N84" s="112" t="s">
        <v>745</v>
      </c>
      <c r="O84" s="120">
        <v>1028901233</v>
      </c>
      <c r="P84" s="130">
        <v>40926</v>
      </c>
      <c r="Q84" s="120">
        <f t="shared" ca="1" si="2"/>
        <v>12</v>
      </c>
      <c r="R84" s="112" t="s">
        <v>756</v>
      </c>
      <c r="S84" s="113">
        <v>0</v>
      </c>
      <c r="T84" s="106" t="s">
        <v>744</v>
      </c>
      <c r="U84" s="106" t="s">
        <v>924</v>
      </c>
      <c r="V84" s="106" t="s">
        <v>24</v>
      </c>
      <c r="W84" s="106" t="s">
        <v>919</v>
      </c>
      <c r="X84" s="106"/>
      <c r="Y84" s="106" t="s">
        <v>757</v>
      </c>
      <c r="Z84" s="106" t="s">
        <v>758</v>
      </c>
      <c r="AA84" s="106" t="s">
        <v>758</v>
      </c>
      <c r="AB84" s="106"/>
      <c r="AC84" s="106" t="s">
        <v>775</v>
      </c>
      <c r="AD84" s="106" t="s">
        <v>880</v>
      </c>
      <c r="AE84" s="114" t="s">
        <v>762</v>
      </c>
      <c r="AF84" s="106" t="s">
        <v>763</v>
      </c>
      <c r="AG84" s="106" t="s">
        <v>925</v>
      </c>
      <c r="AH84" s="114" t="s">
        <v>765</v>
      </c>
      <c r="AI84" s="113">
        <v>3103958893</v>
      </c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990</v>
      </c>
      <c r="AP84" s="106" t="s">
        <v>991</v>
      </c>
      <c r="AQ84" s="106" t="s">
        <v>1047</v>
      </c>
      <c r="AR84" s="113">
        <v>3006508823</v>
      </c>
      <c r="AS84" s="106" t="s">
        <v>758</v>
      </c>
    </row>
    <row r="85" spans="1:45" s="126" customFormat="1" ht="12" customHeight="1" x14ac:dyDescent="0.2">
      <c r="A85" s="106" t="s">
        <v>749</v>
      </c>
      <c r="B85" s="106" t="s">
        <v>24</v>
      </c>
      <c r="C85" s="106" t="s">
        <v>445</v>
      </c>
      <c r="D85" s="106" t="s">
        <v>348</v>
      </c>
      <c r="E85" s="106" t="s">
        <v>750</v>
      </c>
      <c r="F85" s="106" t="s">
        <v>880</v>
      </c>
      <c r="G85" s="106" t="s">
        <v>752</v>
      </c>
      <c r="H85" s="106" t="s">
        <v>881</v>
      </c>
      <c r="I85" s="106" t="s">
        <v>754</v>
      </c>
      <c r="J85" s="109" t="s">
        <v>888</v>
      </c>
      <c r="K85" s="109" t="s">
        <v>889</v>
      </c>
      <c r="L85" s="122" t="s">
        <v>21</v>
      </c>
      <c r="M85" s="106" t="s">
        <v>744</v>
      </c>
      <c r="N85" s="112" t="s">
        <v>745</v>
      </c>
      <c r="O85" s="120">
        <v>1060010885</v>
      </c>
      <c r="P85" s="130">
        <v>41373</v>
      </c>
      <c r="Q85" s="120">
        <f t="shared" ca="1" si="2"/>
        <v>11</v>
      </c>
      <c r="R85" s="112" t="s">
        <v>772</v>
      </c>
      <c r="S85" s="113">
        <v>0</v>
      </c>
      <c r="T85" s="106" t="s">
        <v>744</v>
      </c>
      <c r="U85" s="106" t="s">
        <v>926</v>
      </c>
      <c r="V85" s="106" t="s">
        <v>24</v>
      </c>
      <c r="W85" s="106" t="s">
        <v>919</v>
      </c>
      <c r="X85" s="106" t="s">
        <v>355</v>
      </c>
      <c r="Y85" s="106" t="s">
        <v>757</v>
      </c>
      <c r="Z85" s="106" t="s">
        <v>758</v>
      </c>
      <c r="AA85" s="106" t="s">
        <v>758</v>
      </c>
      <c r="AB85" s="106" t="s">
        <v>774</v>
      </c>
      <c r="AC85" s="106" t="s">
        <v>760</v>
      </c>
      <c r="AD85" s="106" t="s">
        <v>880</v>
      </c>
      <c r="AE85" s="114" t="s">
        <v>762</v>
      </c>
      <c r="AF85" s="106" t="s">
        <v>763</v>
      </c>
      <c r="AG85" s="106" t="s">
        <v>927</v>
      </c>
      <c r="AH85" s="114" t="s">
        <v>765</v>
      </c>
      <c r="AI85" s="113">
        <v>3053519898</v>
      </c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990</v>
      </c>
      <c r="AP85" s="106" t="s">
        <v>991</v>
      </c>
      <c r="AQ85" s="106" t="s">
        <v>1047</v>
      </c>
      <c r="AR85" s="113">
        <v>3006508823</v>
      </c>
      <c r="AS85" s="106" t="s">
        <v>758</v>
      </c>
    </row>
    <row r="86" spans="1:45" s="126" customFormat="1" ht="12" customHeight="1" x14ac:dyDescent="0.2">
      <c r="A86" s="106" t="s">
        <v>749</v>
      </c>
      <c r="B86" s="106" t="s">
        <v>24</v>
      </c>
      <c r="C86" s="106" t="s">
        <v>445</v>
      </c>
      <c r="D86" s="106" t="s">
        <v>348</v>
      </c>
      <c r="E86" s="106" t="s">
        <v>750</v>
      </c>
      <c r="F86" s="106" t="s">
        <v>880</v>
      </c>
      <c r="G86" s="106" t="s">
        <v>752</v>
      </c>
      <c r="H86" s="106" t="s">
        <v>881</v>
      </c>
      <c r="I86" s="106" t="s">
        <v>754</v>
      </c>
      <c r="J86" s="109" t="s">
        <v>951</v>
      </c>
      <c r="K86" s="109" t="s">
        <v>891</v>
      </c>
      <c r="L86" s="122" t="s">
        <v>21</v>
      </c>
      <c r="M86" s="106" t="s">
        <v>744</v>
      </c>
      <c r="N86" s="112" t="s">
        <v>745</v>
      </c>
      <c r="O86" s="120">
        <v>1089387150</v>
      </c>
      <c r="P86" s="130">
        <v>41125</v>
      </c>
      <c r="Q86" s="120">
        <f t="shared" ca="1" si="2"/>
        <v>12</v>
      </c>
      <c r="R86" s="112" t="s">
        <v>772</v>
      </c>
      <c r="S86" s="113">
        <v>0</v>
      </c>
      <c r="T86" s="106" t="s">
        <v>744</v>
      </c>
      <c r="U86" s="106" t="s">
        <v>928</v>
      </c>
      <c r="V86" s="106" t="s">
        <v>24</v>
      </c>
      <c r="W86" s="106" t="s">
        <v>919</v>
      </c>
      <c r="X86" s="106" t="s">
        <v>929</v>
      </c>
      <c r="Y86" s="106" t="s">
        <v>757</v>
      </c>
      <c r="Z86" s="106" t="s">
        <v>758</v>
      </c>
      <c r="AA86" s="106" t="s">
        <v>758</v>
      </c>
      <c r="AB86" s="106" t="s">
        <v>774</v>
      </c>
      <c r="AC86" s="106" t="s">
        <v>760</v>
      </c>
      <c r="AD86" s="106" t="s">
        <v>880</v>
      </c>
      <c r="AE86" s="114" t="s">
        <v>762</v>
      </c>
      <c r="AF86" s="106" t="s">
        <v>763</v>
      </c>
      <c r="AG86" s="106" t="s">
        <v>930</v>
      </c>
      <c r="AH86" s="114" t="s">
        <v>765</v>
      </c>
      <c r="AI86" s="113">
        <v>3105189594</v>
      </c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990</v>
      </c>
      <c r="AP86" s="106" t="s">
        <v>991</v>
      </c>
      <c r="AQ86" s="106" t="s">
        <v>1047</v>
      </c>
      <c r="AR86" s="113">
        <v>3006508823</v>
      </c>
      <c r="AS86" s="106" t="s">
        <v>758</v>
      </c>
    </row>
    <row r="87" spans="1:45" s="126" customFormat="1" ht="12" customHeight="1" x14ac:dyDescent="0.2">
      <c r="A87" s="106" t="s">
        <v>749</v>
      </c>
      <c r="B87" s="106" t="s">
        <v>24</v>
      </c>
      <c r="C87" s="106" t="s">
        <v>445</v>
      </c>
      <c r="D87" s="106" t="s">
        <v>348</v>
      </c>
      <c r="E87" s="106" t="s">
        <v>750</v>
      </c>
      <c r="F87" s="106" t="s">
        <v>880</v>
      </c>
      <c r="G87" s="106" t="s">
        <v>752</v>
      </c>
      <c r="H87" s="106" t="s">
        <v>881</v>
      </c>
      <c r="I87" s="106" t="s">
        <v>754</v>
      </c>
      <c r="J87" s="109" t="s">
        <v>892</v>
      </c>
      <c r="K87" s="109" t="s">
        <v>830</v>
      </c>
      <c r="L87" s="122" t="s">
        <v>21</v>
      </c>
      <c r="M87" s="106" t="s">
        <v>744</v>
      </c>
      <c r="N87" s="112" t="s">
        <v>745</v>
      </c>
      <c r="O87" s="120">
        <v>1089746073</v>
      </c>
      <c r="P87" s="130">
        <v>39805</v>
      </c>
      <c r="Q87" s="120">
        <f t="shared" ca="1" si="2"/>
        <v>15</v>
      </c>
      <c r="R87" s="112" t="s">
        <v>756</v>
      </c>
      <c r="S87" s="113">
        <v>0</v>
      </c>
      <c r="T87" s="106" t="s">
        <v>744</v>
      </c>
      <c r="U87" s="106"/>
      <c r="V87" s="106" t="s">
        <v>24</v>
      </c>
      <c r="W87" s="106" t="s">
        <v>919</v>
      </c>
      <c r="X87" s="106" t="s">
        <v>178</v>
      </c>
      <c r="Y87" s="106" t="s">
        <v>757</v>
      </c>
      <c r="Z87" s="106" t="s">
        <v>758</v>
      </c>
      <c r="AA87" s="106" t="s">
        <v>758</v>
      </c>
      <c r="AB87" s="106" t="s">
        <v>759</v>
      </c>
      <c r="AC87" s="106" t="s">
        <v>760</v>
      </c>
      <c r="AD87" s="106" t="s">
        <v>880</v>
      </c>
      <c r="AE87" s="114" t="s">
        <v>762</v>
      </c>
      <c r="AF87" s="106" t="s">
        <v>763</v>
      </c>
      <c r="AG87" s="106" t="s">
        <v>931</v>
      </c>
      <c r="AH87" s="114" t="s">
        <v>765</v>
      </c>
      <c r="AI87" s="113">
        <v>3215925409</v>
      </c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990</v>
      </c>
      <c r="AP87" s="106" t="s">
        <v>991</v>
      </c>
      <c r="AQ87" s="106" t="s">
        <v>1047</v>
      </c>
      <c r="AR87" s="113">
        <v>3006508823</v>
      </c>
      <c r="AS87" s="106" t="s">
        <v>758</v>
      </c>
    </row>
    <row r="88" spans="1:45" s="126" customFormat="1" ht="12" customHeight="1" x14ac:dyDescent="0.2">
      <c r="A88" s="106" t="s">
        <v>749</v>
      </c>
      <c r="B88" s="106" t="s">
        <v>24</v>
      </c>
      <c r="C88" s="106" t="s">
        <v>445</v>
      </c>
      <c r="D88" s="106" t="s">
        <v>348</v>
      </c>
      <c r="E88" s="106" t="s">
        <v>750</v>
      </c>
      <c r="F88" s="106" t="s">
        <v>880</v>
      </c>
      <c r="G88" s="106" t="s">
        <v>752</v>
      </c>
      <c r="H88" s="106" t="s">
        <v>881</v>
      </c>
      <c r="I88" s="106" t="s">
        <v>754</v>
      </c>
      <c r="J88" s="109" t="s">
        <v>950</v>
      </c>
      <c r="K88" s="109" t="s">
        <v>893</v>
      </c>
      <c r="L88" s="122" t="s">
        <v>21</v>
      </c>
      <c r="M88" s="106" t="s">
        <v>744</v>
      </c>
      <c r="N88" s="112" t="s">
        <v>745</v>
      </c>
      <c r="O88" s="120">
        <v>1055759030</v>
      </c>
      <c r="P88" s="130">
        <v>40955</v>
      </c>
      <c r="Q88" s="120">
        <f t="shared" ca="1" si="2"/>
        <v>12</v>
      </c>
      <c r="R88" s="112" t="s">
        <v>756</v>
      </c>
      <c r="S88" s="113">
        <v>0</v>
      </c>
      <c r="T88" s="106" t="s">
        <v>744</v>
      </c>
      <c r="U88" s="106"/>
      <c r="V88" s="106" t="s">
        <v>24</v>
      </c>
      <c r="W88" s="106" t="s">
        <v>919</v>
      </c>
      <c r="X88" s="106" t="s">
        <v>932</v>
      </c>
      <c r="Y88" s="106" t="s">
        <v>757</v>
      </c>
      <c r="Z88" s="106" t="s">
        <v>758</v>
      </c>
      <c r="AA88" s="106" t="s">
        <v>758</v>
      </c>
      <c r="AB88" s="106" t="s">
        <v>794</v>
      </c>
      <c r="AC88" s="106" t="s">
        <v>778</v>
      </c>
      <c r="AD88" s="106" t="s">
        <v>880</v>
      </c>
      <c r="AE88" s="114" t="s">
        <v>762</v>
      </c>
      <c r="AF88" s="106" t="s">
        <v>763</v>
      </c>
      <c r="AG88" s="106" t="s">
        <v>933</v>
      </c>
      <c r="AH88" s="114" t="s">
        <v>765</v>
      </c>
      <c r="AI88" s="113">
        <v>3205570996</v>
      </c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990</v>
      </c>
      <c r="AP88" s="106" t="s">
        <v>991</v>
      </c>
      <c r="AQ88" s="106" t="s">
        <v>1047</v>
      </c>
      <c r="AR88" s="113">
        <v>3006508823</v>
      </c>
      <c r="AS88" s="106" t="s">
        <v>758</v>
      </c>
    </row>
    <row r="89" spans="1:45" s="126" customFormat="1" ht="12" customHeight="1" x14ac:dyDescent="0.2">
      <c r="A89" s="106" t="s">
        <v>749</v>
      </c>
      <c r="B89" s="106" t="s">
        <v>24</v>
      </c>
      <c r="C89" s="106" t="s">
        <v>445</v>
      </c>
      <c r="D89" s="106" t="s">
        <v>348</v>
      </c>
      <c r="E89" s="106" t="s">
        <v>750</v>
      </c>
      <c r="F89" s="106" t="s">
        <v>880</v>
      </c>
      <c r="G89" s="106" t="s">
        <v>752</v>
      </c>
      <c r="H89" s="106" t="s">
        <v>881</v>
      </c>
      <c r="I89" s="106" t="s">
        <v>754</v>
      </c>
      <c r="J89" s="109" t="s">
        <v>894</v>
      </c>
      <c r="K89" s="109" t="s">
        <v>895</v>
      </c>
      <c r="L89" s="122" t="s">
        <v>21</v>
      </c>
      <c r="M89" s="106" t="s">
        <v>744</v>
      </c>
      <c r="N89" s="112" t="s">
        <v>745</v>
      </c>
      <c r="O89" s="120">
        <v>1142517777</v>
      </c>
      <c r="P89" s="130">
        <v>40342</v>
      </c>
      <c r="Q89" s="120">
        <f t="shared" ca="1" si="2"/>
        <v>14</v>
      </c>
      <c r="R89" s="112" t="s">
        <v>756</v>
      </c>
      <c r="S89" s="113">
        <v>0</v>
      </c>
      <c r="T89" s="106" t="s">
        <v>744</v>
      </c>
      <c r="U89" s="106"/>
      <c r="V89" s="106" t="s">
        <v>24</v>
      </c>
      <c r="W89" s="106" t="s">
        <v>919</v>
      </c>
      <c r="X89" s="106" t="s">
        <v>351</v>
      </c>
      <c r="Y89" s="106" t="s">
        <v>757</v>
      </c>
      <c r="Z89" s="106" t="s">
        <v>758</v>
      </c>
      <c r="AA89" s="106" t="s">
        <v>758</v>
      </c>
      <c r="AB89" s="106"/>
      <c r="AC89" s="106" t="s">
        <v>775</v>
      </c>
      <c r="AD89" s="106" t="s">
        <v>880</v>
      </c>
      <c r="AE89" s="114" t="s">
        <v>762</v>
      </c>
      <c r="AF89" s="106" t="s">
        <v>763</v>
      </c>
      <c r="AG89" s="106" t="s">
        <v>934</v>
      </c>
      <c r="AH89" s="114" t="s">
        <v>765</v>
      </c>
      <c r="AI89" s="113">
        <v>3147188592</v>
      </c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990</v>
      </c>
      <c r="AP89" s="106" t="s">
        <v>991</v>
      </c>
      <c r="AQ89" s="106" t="s">
        <v>1047</v>
      </c>
      <c r="AR89" s="113">
        <v>3006508823</v>
      </c>
      <c r="AS89" s="106" t="s">
        <v>758</v>
      </c>
    </row>
    <row r="90" spans="1:45" s="126" customFormat="1" ht="12" customHeight="1" x14ac:dyDescent="0.2">
      <c r="A90" s="106" t="s">
        <v>749</v>
      </c>
      <c r="B90" s="106" t="s">
        <v>24</v>
      </c>
      <c r="C90" s="106" t="s">
        <v>445</v>
      </c>
      <c r="D90" s="106" t="s">
        <v>348</v>
      </c>
      <c r="E90" s="106" t="s">
        <v>750</v>
      </c>
      <c r="F90" s="106" t="s">
        <v>880</v>
      </c>
      <c r="G90" s="106" t="s">
        <v>752</v>
      </c>
      <c r="H90" s="106" t="s">
        <v>881</v>
      </c>
      <c r="I90" s="106" t="s">
        <v>754</v>
      </c>
      <c r="J90" s="109" t="s">
        <v>896</v>
      </c>
      <c r="K90" s="109" t="s">
        <v>897</v>
      </c>
      <c r="L90" s="122" t="s">
        <v>21</v>
      </c>
      <c r="M90" s="106" t="s">
        <v>744</v>
      </c>
      <c r="N90" s="112" t="s">
        <v>745</v>
      </c>
      <c r="O90" s="120">
        <v>1137061919</v>
      </c>
      <c r="P90" s="130">
        <v>40128</v>
      </c>
      <c r="Q90" s="120">
        <f t="shared" ca="1" si="2"/>
        <v>15</v>
      </c>
      <c r="R90" s="112" t="s">
        <v>772</v>
      </c>
      <c r="S90" s="113">
        <v>0</v>
      </c>
      <c r="T90" s="106" t="s">
        <v>744</v>
      </c>
      <c r="U90" s="106"/>
      <c r="V90" s="106" t="s">
        <v>24</v>
      </c>
      <c r="W90" s="106" t="s">
        <v>919</v>
      </c>
      <c r="X90" s="106" t="s">
        <v>935</v>
      </c>
      <c r="Y90" s="106" t="s">
        <v>757</v>
      </c>
      <c r="Z90" s="106" t="s">
        <v>758</v>
      </c>
      <c r="AA90" s="106" t="s">
        <v>758</v>
      </c>
      <c r="AB90" s="106" t="s">
        <v>759</v>
      </c>
      <c r="AC90" s="106" t="s">
        <v>778</v>
      </c>
      <c r="AD90" s="106" t="s">
        <v>880</v>
      </c>
      <c r="AE90" s="114" t="s">
        <v>762</v>
      </c>
      <c r="AF90" s="106" t="s">
        <v>763</v>
      </c>
      <c r="AG90" s="106" t="s">
        <v>936</v>
      </c>
      <c r="AH90" s="114" t="s">
        <v>765</v>
      </c>
      <c r="AI90" s="113">
        <v>3226175955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990</v>
      </c>
      <c r="AP90" s="106" t="s">
        <v>991</v>
      </c>
      <c r="AQ90" s="106" t="s">
        <v>1047</v>
      </c>
      <c r="AR90" s="113">
        <v>3006508823</v>
      </c>
      <c r="AS90" s="106" t="s">
        <v>758</v>
      </c>
    </row>
    <row r="91" spans="1:45" s="126" customFormat="1" ht="12" customHeight="1" x14ac:dyDescent="0.2">
      <c r="A91" s="106" t="s">
        <v>749</v>
      </c>
      <c r="B91" s="106" t="s">
        <v>24</v>
      </c>
      <c r="C91" s="106" t="s">
        <v>445</v>
      </c>
      <c r="D91" s="106" t="s">
        <v>348</v>
      </c>
      <c r="E91" s="106" t="s">
        <v>750</v>
      </c>
      <c r="F91" s="106" t="s">
        <v>880</v>
      </c>
      <c r="G91" s="106" t="s">
        <v>752</v>
      </c>
      <c r="H91" s="106" t="s">
        <v>881</v>
      </c>
      <c r="I91" s="106" t="s">
        <v>754</v>
      </c>
      <c r="J91" s="109" t="s">
        <v>898</v>
      </c>
      <c r="K91" s="109" t="s">
        <v>899</v>
      </c>
      <c r="L91" s="122" t="s">
        <v>21</v>
      </c>
      <c r="M91" s="106" t="s">
        <v>744</v>
      </c>
      <c r="N91" s="112" t="s">
        <v>745</v>
      </c>
      <c r="O91" s="120">
        <v>1089604702</v>
      </c>
      <c r="P91" s="130">
        <v>39812</v>
      </c>
      <c r="Q91" s="120">
        <f t="shared" ca="1" si="2"/>
        <v>15</v>
      </c>
      <c r="R91" s="112" t="s">
        <v>772</v>
      </c>
      <c r="S91" s="113">
        <v>0</v>
      </c>
      <c r="T91" s="106" t="s">
        <v>744</v>
      </c>
      <c r="U91" s="106"/>
      <c r="V91" s="106" t="s">
        <v>24</v>
      </c>
      <c r="W91" s="106" t="s">
        <v>919</v>
      </c>
      <c r="X91" s="106" t="s">
        <v>351</v>
      </c>
      <c r="Y91" s="106" t="s">
        <v>757</v>
      </c>
      <c r="Z91" s="106" t="s">
        <v>758</v>
      </c>
      <c r="AA91" s="106" t="s">
        <v>758</v>
      </c>
      <c r="AB91" s="106" t="s">
        <v>777</v>
      </c>
      <c r="AC91" s="106" t="s">
        <v>760</v>
      </c>
      <c r="AD91" s="106" t="s">
        <v>880</v>
      </c>
      <c r="AE91" s="114" t="s">
        <v>762</v>
      </c>
      <c r="AF91" s="106" t="s">
        <v>763</v>
      </c>
      <c r="AG91" s="106" t="s">
        <v>937</v>
      </c>
      <c r="AH91" s="114" t="s">
        <v>765</v>
      </c>
      <c r="AI91" s="113">
        <v>3147003974</v>
      </c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990</v>
      </c>
      <c r="AP91" s="106" t="s">
        <v>991</v>
      </c>
      <c r="AQ91" s="106" t="s">
        <v>1047</v>
      </c>
      <c r="AR91" s="113">
        <v>3006508823</v>
      </c>
      <c r="AS91" s="106" t="s">
        <v>758</v>
      </c>
    </row>
    <row r="92" spans="1:45" s="126" customFormat="1" ht="12" customHeight="1" x14ac:dyDescent="0.2">
      <c r="A92" s="106" t="s">
        <v>749</v>
      </c>
      <c r="B92" s="106" t="s">
        <v>24</v>
      </c>
      <c r="C92" s="106" t="s">
        <v>445</v>
      </c>
      <c r="D92" s="106" t="s">
        <v>348</v>
      </c>
      <c r="E92" s="106" t="s">
        <v>750</v>
      </c>
      <c r="F92" s="106" t="s">
        <v>880</v>
      </c>
      <c r="G92" s="106" t="s">
        <v>752</v>
      </c>
      <c r="H92" s="106" t="s">
        <v>881</v>
      </c>
      <c r="I92" s="106" t="s">
        <v>754</v>
      </c>
      <c r="J92" s="109" t="s">
        <v>900</v>
      </c>
      <c r="K92" s="109" t="s">
        <v>901</v>
      </c>
      <c r="L92" s="122" t="s">
        <v>21</v>
      </c>
      <c r="M92" s="106" t="s">
        <v>744</v>
      </c>
      <c r="N92" s="112" t="s">
        <v>745</v>
      </c>
      <c r="O92" s="120">
        <v>1140064524</v>
      </c>
      <c r="P92" s="130">
        <v>39681</v>
      </c>
      <c r="Q92" s="120">
        <f t="shared" ca="1" si="2"/>
        <v>16</v>
      </c>
      <c r="R92" s="112" t="s">
        <v>756</v>
      </c>
      <c r="S92" s="113">
        <v>0</v>
      </c>
      <c r="T92" s="106" t="s">
        <v>744</v>
      </c>
      <c r="U92" s="106" t="s">
        <v>928</v>
      </c>
      <c r="V92" s="106" t="s">
        <v>24</v>
      </c>
      <c r="W92" s="106" t="s">
        <v>919</v>
      </c>
      <c r="X92" s="106" t="s">
        <v>938</v>
      </c>
      <c r="Y92" s="106" t="s">
        <v>757</v>
      </c>
      <c r="Z92" s="106" t="s">
        <v>758</v>
      </c>
      <c r="AA92" s="106" t="s">
        <v>758</v>
      </c>
      <c r="AB92" s="106" t="s">
        <v>866</v>
      </c>
      <c r="AC92" s="106" t="s">
        <v>795</v>
      </c>
      <c r="AD92" s="106" t="s">
        <v>880</v>
      </c>
      <c r="AE92" s="114" t="s">
        <v>762</v>
      </c>
      <c r="AF92" s="106" t="s">
        <v>763</v>
      </c>
      <c r="AG92" s="106" t="s">
        <v>939</v>
      </c>
      <c r="AH92" s="114" t="s">
        <v>765</v>
      </c>
      <c r="AI92" s="113">
        <v>3226175955</v>
      </c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990</v>
      </c>
      <c r="AP92" s="106" t="s">
        <v>991</v>
      </c>
      <c r="AQ92" s="106" t="s">
        <v>1047</v>
      </c>
      <c r="AR92" s="113">
        <v>3006508823</v>
      </c>
      <c r="AS92" s="106" t="s">
        <v>758</v>
      </c>
    </row>
    <row r="93" spans="1:45" s="126" customFormat="1" ht="12" customHeight="1" x14ac:dyDescent="0.2">
      <c r="A93" s="106" t="s">
        <v>749</v>
      </c>
      <c r="B93" s="106" t="s">
        <v>24</v>
      </c>
      <c r="C93" s="106" t="s">
        <v>445</v>
      </c>
      <c r="D93" s="106" t="s">
        <v>348</v>
      </c>
      <c r="E93" s="106" t="s">
        <v>750</v>
      </c>
      <c r="F93" s="106" t="s">
        <v>880</v>
      </c>
      <c r="G93" s="106" t="s">
        <v>752</v>
      </c>
      <c r="H93" s="106" t="s">
        <v>881</v>
      </c>
      <c r="I93" s="106" t="s">
        <v>754</v>
      </c>
      <c r="J93" s="109" t="s">
        <v>902</v>
      </c>
      <c r="K93" s="109" t="s">
        <v>903</v>
      </c>
      <c r="L93" s="122" t="s">
        <v>21</v>
      </c>
      <c r="M93" s="106" t="s">
        <v>744</v>
      </c>
      <c r="N93" s="112" t="s">
        <v>745</v>
      </c>
      <c r="O93" s="120">
        <v>1089387325</v>
      </c>
      <c r="P93" s="130">
        <v>41413</v>
      </c>
      <c r="Q93" s="120">
        <f t="shared" ca="1" si="2"/>
        <v>11</v>
      </c>
      <c r="R93" s="112" t="s">
        <v>772</v>
      </c>
      <c r="S93" s="113">
        <v>0</v>
      </c>
      <c r="T93" s="106" t="s">
        <v>744</v>
      </c>
      <c r="U93" s="106"/>
      <c r="V93" s="106" t="s">
        <v>441</v>
      </c>
      <c r="W93" s="106" t="s">
        <v>940</v>
      </c>
      <c r="X93" s="106" t="s">
        <v>676</v>
      </c>
      <c r="Y93" s="106" t="s">
        <v>757</v>
      </c>
      <c r="Z93" s="106" t="s">
        <v>758</v>
      </c>
      <c r="AA93" s="106" t="s">
        <v>758</v>
      </c>
      <c r="AB93" s="106" t="s">
        <v>759</v>
      </c>
      <c r="AC93" s="106" t="s">
        <v>760</v>
      </c>
      <c r="AD93" s="106" t="s">
        <v>880</v>
      </c>
      <c r="AE93" s="114" t="s">
        <v>762</v>
      </c>
      <c r="AF93" s="106" t="s">
        <v>763</v>
      </c>
      <c r="AG93" s="106" t="s">
        <v>941</v>
      </c>
      <c r="AH93" s="114" t="s">
        <v>765</v>
      </c>
      <c r="AI93" s="113">
        <v>3153970770</v>
      </c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990</v>
      </c>
      <c r="AP93" s="106" t="s">
        <v>991</v>
      </c>
      <c r="AQ93" s="106" t="s">
        <v>1047</v>
      </c>
      <c r="AR93" s="113">
        <v>3006508823</v>
      </c>
      <c r="AS93" s="106" t="s">
        <v>758</v>
      </c>
    </row>
    <row r="94" spans="1:45" s="126" customFormat="1" ht="12" customHeight="1" x14ac:dyDescent="0.2">
      <c r="A94" s="106" t="s">
        <v>749</v>
      </c>
      <c r="B94" s="106" t="s">
        <v>24</v>
      </c>
      <c r="C94" s="106" t="s">
        <v>445</v>
      </c>
      <c r="D94" s="106" t="s">
        <v>348</v>
      </c>
      <c r="E94" s="106" t="s">
        <v>750</v>
      </c>
      <c r="F94" s="106" t="s">
        <v>880</v>
      </c>
      <c r="G94" s="106" t="s">
        <v>752</v>
      </c>
      <c r="H94" s="106" t="s">
        <v>881</v>
      </c>
      <c r="I94" s="106" t="s">
        <v>754</v>
      </c>
      <c r="J94" s="109" t="s">
        <v>904</v>
      </c>
      <c r="K94" s="109" t="s">
        <v>712</v>
      </c>
      <c r="L94" s="122" t="s">
        <v>21</v>
      </c>
      <c r="M94" s="106" t="s">
        <v>744</v>
      </c>
      <c r="N94" s="112" t="s">
        <v>745</v>
      </c>
      <c r="O94" s="120">
        <v>1088105045</v>
      </c>
      <c r="P94" s="130">
        <v>40816</v>
      </c>
      <c r="Q94" s="120">
        <f t="shared" ca="1" si="2"/>
        <v>13</v>
      </c>
      <c r="R94" s="112" t="s">
        <v>772</v>
      </c>
      <c r="S94" s="113">
        <v>0</v>
      </c>
      <c r="T94" s="106" t="s">
        <v>744</v>
      </c>
      <c r="U94" s="106" t="s">
        <v>928</v>
      </c>
      <c r="V94" s="106" t="s">
        <v>24</v>
      </c>
      <c r="W94" s="106" t="s">
        <v>942</v>
      </c>
      <c r="X94" s="106" t="s">
        <v>929</v>
      </c>
      <c r="Y94" s="106" t="s">
        <v>757</v>
      </c>
      <c r="Z94" s="106" t="s">
        <v>758</v>
      </c>
      <c r="AA94" s="106" t="s">
        <v>758</v>
      </c>
      <c r="AB94" s="106" t="s">
        <v>774</v>
      </c>
      <c r="AC94" s="106"/>
      <c r="AD94" s="106" t="s">
        <v>880</v>
      </c>
      <c r="AE94" s="114" t="s">
        <v>762</v>
      </c>
      <c r="AF94" s="106" t="s">
        <v>763</v>
      </c>
      <c r="AG94" s="106" t="s">
        <v>943</v>
      </c>
      <c r="AH94" s="114" t="s">
        <v>765</v>
      </c>
      <c r="AI94" s="113">
        <v>3128969028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990</v>
      </c>
      <c r="AP94" s="106" t="s">
        <v>991</v>
      </c>
      <c r="AQ94" s="106" t="s">
        <v>1047</v>
      </c>
      <c r="AR94" s="113">
        <v>3006508823</v>
      </c>
      <c r="AS94" s="106" t="s">
        <v>758</v>
      </c>
    </row>
    <row r="95" spans="1:45" s="126" customFormat="1" ht="12" customHeight="1" x14ac:dyDescent="0.2">
      <c r="A95" s="106" t="s">
        <v>749</v>
      </c>
      <c r="B95" s="106" t="s">
        <v>24</v>
      </c>
      <c r="C95" s="106" t="s">
        <v>445</v>
      </c>
      <c r="D95" s="106" t="s">
        <v>348</v>
      </c>
      <c r="E95" s="106" t="s">
        <v>750</v>
      </c>
      <c r="F95" s="106" t="s">
        <v>880</v>
      </c>
      <c r="G95" s="106" t="s">
        <v>752</v>
      </c>
      <c r="H95" s="106" t="s">
        <v>881</v>
      </c>
      <c r="I95" s="106" t="s">
        <v>754</v>
      </c>
      <c r="J95" s="109" t="s">
        <v>905</v>
      </c>
      <c r="K95" s="109" t="s">
        <v>906</v>
      </c>
      <c r="L95" s="122" t="s">
        <v>21</v>
      </c>
      <c r="M95" s="106" t="s">
        <v>744</v>
      </c>
      <c r="N95" s="112" t="s">
        <v>745</v>
      </c>
      <c r="O95" s="120">
        <v>1089672170</v>
      </c>
      <c r="P95" s="130">
        <v>40725</v>
      </c>
      <c r="Q95" s="120">
        <f t="shared" ca="1" si="2"/>
        <v>13</v>
      </c>
      <c r="R95" s="112" t="s">
        <v>756</v>
      </c>
      <c r="S95" s="113">
        <v>0</v>
      </c>
      <c r="T95" s="106" t="s">
        <v>744</v>
      </c>
      <c r="U95" s="106" t="s">
        <v>944</v>
      </c>
      <c r="V95" s="106" t="s">
        <v>441</v>
      </c>
      <c r="W95" s="106" t="s">
        <v>940</v>
      </c>
      <c r="X95" s="106" t="s">
        <v>676</v>
      </c>
      <c r="Y95" s="106" t="s">
        <v>757</v>
      </c>
      <c r="Z95" s="106" t="s">
        <v>758</v>
      </c>
      <c r="AA95" s="106" t="s">
        <v>758</v>
      </c>
      <c r="AB95" s="106" t="s">
        <v>774</v>
      </c>
      <c r="AC95" s="106" t="s">
        <v>778</v>
      </c>
      <c r="AD95" s="106" t="s">
        <v>880</v>
      </c>
      <c r="AE95" s="114" t="s">
        <v>762</v>
      </c>
      <c r="AF95" s="106" t="s">
        <v>763</v>
      </c>
      <c r="AG95" s="106" t="s">
        <v>945</v>
      </c>
      <c r="AH95" s="114" t="s">
        <v>765</v>
      </c>
      <c r="AI95" s="113">
        <v>3127055895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990</v>
      </c>
      <c r="AP95" s="106" t="s">
        <v>991</v>
      </c>
      <c r="AQ95" s="106" t="s">
        <v>1047</v>
      </c>
      <c r="AR95" s="113">
        <v>3006508823</v>
      </c>
      <c r="AS95" s="106" t="s">
        <v>758</v>
      </c>
    </row>
    <row r="96" spans="1:45" s="126" customFormat="1" ht="12" customHeight="1" x14ac:dyDescent="0.2">
      <c r="A96" s="106" t="s">
        <v>749</v>
      </c>
      <c r="B96" s="106" t="s">
        <v>24</v>
      </c>
      <c r="C96" s="106" t="s">
        <v>445</v>
      </c>
      <c r="D96" s="106" t="s">
        <v>348</v>
      </c>
      <c r="E96" s="106" t="s">
        <v>750</v>
      </c>
      <c r="F96" s="106" t="s">
        <v>880</v>
      </c>
      <c r="G96" s="106" t="s">
        <v>752</v>
      </c>
      <c r="H96" s="106" t="s">
        <v>881</v>
      </c>
      <c r="I96" s="106" t="s">
        <v>754</v>
      </c>
      <c r="J96" s="109" t="s">
        <v>907</v>
      </c>
      <c r="K96" s="109" t="s">
        <v>908</v>
      </c>
      <c r="L96" s="122" t="s">
        <v>21</v>
      </c>
      <c r="M96" s="106" t="s">
        <v>744</v>
      </c>
      <c r="N96" s="112" t="s">
        <v>745</v>
      </c>
      <c r="O96" s="120">
        <v>1088882607</v>
      </c>
      <c r="P96" s="130">
        <v>40728</v>
      </c>
      <c r="Q96" s="120">
        <f t="shared" ca="1" si="2"/>
        <v>13</v>
      </c>
      <c r="R96" s="112" t="s">
        <v>772</v>
      </c>
      <c r="S96" s="113">
        <v>0</v>
      </c>
      <c r="T96" s="106" t="s">
        <v>744</v>
      </c>
      <c r="U96" s="106" t="s">
        <v>928</v>
      </c>
      <c r="V96" s="106" t="s">
        <v>24</v>
      </c>
      <c r="W96" s="106" t="s">
        <v>919</v>
      </c>
      <c r="X96" s="106" t="s">
        <v>929</v>
      </c>
      <c r="Y96" s="106" t="s">
        <v>757</v>
      </c>
      <c r="Z96" s="106" t="s">
        <v>758</v>
      </c>
      <c r="AA96" s="106" t="s">
        <v>758</v>
      </c>
      <c r="AB96" s="106"/>
      <c r="AC96" s="106" t="s">
        <v>760</v>
      </c>
      <c r="AD96" s="106" t="s">
        <v>880</v>
      </c>
      <c r="AE96" s="114" t="s">
        <v>762</v>
      </c>
      <c r="AF96" s="106" t="s">
        <v>763</v>
      </c>
      <c r="AG96" s="106" t="s">
        <v>946</v>
      </c>
      <c r="AH96" s="114" t="s">
        <v>765</v>
      </c>
      <c r="AI96" s="113">
        <v>3022502602</v>
      </c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990</v>
      </c>
      <c r="AP96" s="106" t="s">
        <v>991</v>
      </c>
      <c r="AQ96" s="106" t="s">
        <v>1047</v>
      </c>
      <c r="AR96" s="113">
        <v>3006508823</v>
      </c>
      <c r="AS96" s="106" t="s">
        <v>758</v>
      </c>
    </row>
    <row r="97" spans="1:45" s="126" customFormat="1" ht="12" customHeight="1" x14ac:dyDescent="0.2">
      <c r="A97" s="106" t="s">
        <v>749</v>
      </c>
      <c r="B97" s="106" t="s">
        <v>24</v>
      </c>
      <c r="C97" s="106" t="s">
        <v>445</v>
      </c>
      <c r="D97" s="106" t="s">
        <v>348</v>
      </c>
      <c r="E97" s="106" t="s">
        <v>750</v>
      </c>
      <c r="F97" s="106" t="s">
        <v>880</v>
      </c>
      <c r="G97" s="106" t="s">
        <v>752</v>
      </c>
      <c r="H97" s="106" t="s">
        <v>881</v>
      </c>
      <c r="I97" s="106" t="s">
        <v>754</v>
      </c>
      <c r="J97" s="109" t="s">
        <v>910</v>
      </c>
      <c r="K97" s="109" t="s">
        <v>911</v>
      </c>
      <c r="L97" s="122" t="s">
        <v>21</v>
      </c>
      <c r="M97" s="106" t="s">
        <v>744</v>
      </c>
      <c r="N97" s="112"/>
      <c r="O97" s="120">
        <v>1075268011</v>
      </c>
      <c r="P97" s="130">
        <v>40502</v>
      </c>
      <c r="Q97" s="120">
        <f t="shared" ca="1" si="2"/>
        <v>14</v>
      </c>
      <c r="R97" s="112" t="s">
        <v>772</v>
      </c>
      <c r="S97" s="113">
        <v>0</v>
      </c>
      <c r="T97" s="106" t="s">
        <v>744</v>
      </c>
      <c r="U97" s="106" t="s">
        <v>970</v>
      </c>
      <c r="V97" s="106" t="s">
        <v>441</v>
      </c>
      <c r="W97" s="106" t="s">
        <v>940</v>
      </c>
      <c r="X97" s="106" t="s">
        <v>970</v>
      </c>
      <c r="Y97" s="106" t="s">
        <v>757</v>
      </c>
      <c r="Z97" s="106" t="s">
        <v>758</v>
      </c>
      <c r="AA97" s="106" t="s">
        <v>758</v>
      </c>
      <c r="AB97" s="106"/>
      <c r="AC97" s="106" t="s">
        <v>795</v>
      </c>
      <c r="AD97" s="106" t="s">
        <v>880</v>
      </c>
      <c r="AE97" s="114" t="s">
        <v>762</v>
      </c>
      <c r="AF97" s="106" t="s">
        <v>763</v>
      </c>
      <c r="AG97" s="106" t="s">
        <v>971</v>
      </c>
      <c r="AH97" s="114" t="s">
        <v>765</v>
      </c>
      <c r="AI97" s="113">
        <v>3213687097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990</v>
      </c>
      <c r="AP97" s="106" t="s">
        <v>991</v>
      </c>
      <c r="AQ97" s="106" t="s">
        <v>1047</v>
      </c>
      <c r="AR97" s="113">
        <v>3006508823</v>
      </c>
      <c r="AS97" s="106" t="s">
        <v>758</v>
      </c>
    </row>
    <row r="98" spans="1:45" s="126" customFormat="1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912</v>
      </c>
      <c r="K98" s="109" t="s">
        <v>913</v>
      </c>
      <c r="L98" s="122" t="s">
        <v>21</v>
      </c>
      <c r="M98" s="106" t="s">
        <v>744</v>
      </c>
      <c r="N98" s="112" t="s">
        <v>745</v>
      </c>
      <c r="O98" s="120">
        <v>1054838243</v>
      </c>
      <c r="P98" s="130">
        <v>40728</v>
      </c>
      <c r="Q98" s="120">
        <f t="shared" ca="1" si="2"/>
        <v>13</v>
      </c>
      <c r="R98" s="112" t="s">
        <v>772</v>
      </c>
      <c r="S98" s="113">
        <v>0</v>
      </c>
      <c r="T98" s="106" t="s">
        <v>744</v>
      </c>
      <c r="U98" s="106"/>
      <c r="V98" s="106"/>
      <c r="W98" s="106"/>
      <c r="X98" s="106"/>
      <c r="Y98" s="106" t="s">
        <v>757</v>
      </c>
      <c r="Z98" s="106" t="s">
        <v>758</v>
      </c>
      <c r="AA98" s="106" t="s">
        <v>758</v>
      </c>
      <c r="AB98" s="106" t="s">
        <v>759</v>
      </c>
      <c r="AC98" s="106" t="s">
        <v>775</v>
      </c>
      <c r="AD98" s="106" t="s">
        <v>880</v>
      </c>
      <c r="AE98" s="114" t="s">
        <v>762</v>
      </c>
      <c r="AF98" s="106" t="s">
        <v>763</v>
      </c>
      <c r="AG98" s="106" t="s">
        <v>947</v>
      </c>
      <c r="AH98" s="114" t="s">
        <v>765</v>
      </c>
      <c r="AI98" s="113">
        <v>3012500177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s="126" customFormat="1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914</v>
      </c>
      <c r="K99" s="109" t="s">
        <v>915</v>
      </c>
      <c r="L99" s="122" t="s">
        <v>21</v>
      </c>
      <c r="M99" s="106" t="s">
        <v>744</v>
      </c>
      <c r="N99" s="112" t="s">
        <v>745</v>
      </c>
      <c r="O99" s="120">
        <v>1088105029</v>
      </c>
      <c r="P99" s="130">
        <v>41259</v>
      </c>
      <c r="Q99" s="120">
        <f t="shared" ca="1" si="2"/>
        <v>11</v>
      </c>
      <c r="R99" s="112" t="s">
        <v>772</v>
      </c>
      <c r="S99" s="113">
        <v>0</v>
      </c>
      <c r="T99" s="106" t="s">
        <v>744</v>
      </c>
      <c r="U99" s="106"/>
      <c r="V99" s="106"/>
      <c r="W99" s="106"/>
      <c r="X99" s="106"/>
      <c r="Y99" s="106" t="s">
        <v>757</v>
      </c>
      <c r="Z99" s="106" t="s">
        <v>758</v>
      </c>
      <c r="AA99" s="106" t="s">
        <v>758</v>
      </c>
      <c r="AB99" s="106" t="s">
        <v>866</v>
      </c>
      <c r="AC99" s="106" t="s">
        <v>778</v>
      </c>
      <c r="AD99" s="106" t="s">
        <v>880</v>
      </c>
      <c r="AE99" s="114" t="s">
        <v>762</v>
      </c>
      <c r="AF99" s="106" t="s">
        <v>763</v>
      </c>
      <c r="AG99" s="106" t="s">
        <v>948</v>
      </c>
      <c r="AH99" s="114" t="s">
        <v>765</v>
      </c>
      <c r="AI99" s="113">
        <v>3023606643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s="126" customFormat="1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916</v>
      </c>
      <c r="K100" s="109" t="s">
        <v>917</v>
      </c>
      <c r="L100" s="122" t="s">
        <v>21</v>
      </c>
      <c r="M100" s="106" t="s">
        <v>744</v>
      </c>
      <c r="N100" s="112" t="s">
        <v>748</v>
      </c>
      <c r="O100" s="120">
        <v>21368727</v>
      </c>
      <c r="P100" s="130">
        <v>40626</v>
      </c>
      <c r="Q100" s="120">
        <f t="shared" ca="1" si="2"/>
        <v>13</v>
      </c>
      <c r="R100" s="112" t="s">
        <v>756</v>
      </c>
      <c r="S100" s="113">
        <v>0</v>
      </c>
      <c r="T100" s="106" t="s">
        <v>744</v>
      </c>
      <c r="U100" s="132" t="s">
        <v>969</v>
      </c>
      <c r="V100" s="106" t="s">
        <v>24</v>
      </c>
      <c r="W100" s="106" t="s">
        <v>919</v>
      </c>
      <c r="X100" s="106" t="s">
        <v>932</v>
      </c>
      <c r="Y100" s="106" t="s">
        <v>757</v>
      </c>
      <c r="Z100" s="106" t="s">
        <v>758</v>
      </c>
      <c r="AA100" s="106" t="s">
        <v>758</v>
      </c>
      <c r="AB100" s="106" t="s">
        <v>774</v>
      </c>
      <c r="AC100" s="106"/>
      <c r="AD100" s="106" t="s">
        <v>880</v>
      </c>
      <c r="AE100" s="114" t="s">
        <v>762</v>
      </c>
      <c r="AF100" s="106" t="s">
        <v>763</v>
      </c>
      <c r="AG100" s="106" t="s">
        <v>949</v>
      </c>
      <c r="AH100" s="114" t="s">
        <v>765</v>
      </c>
      <c r="AI100" s="113">
        <v>3169642388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s="126" customFormat="1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6" t="s">
        <v>952</v>
      </c>
      <c r="K101" s="106" t="s">
        <v>830</v>
      </c>
      <c r="L101" s="122" t="s">
        <v>21</v>
      </c>
      <c r="M101" s="106" t="s">
        <v>744</v>
      </c>
      <c r="N101" s="112" t="s">
        <v>745</v>
      </c>
      <c r="O101" s="120">
        <v>1089621115</v>
      </c>
      <c r="P101" s="130">
        <v>41673</v>
      </c>
      <c r="Q101" s="120">
        <f t="shared" ca="1" si="2"/>
        <v>10</v>
      </c>
      <c r="R101" s="112" t="s">
        <v>756</v>
      </c>
      <c r="S101" s="113">
        <v>0</v>
      </c>
      <c r="T101" s="106" t="s">
        <v>744</v>
      </c>
      <c r="U101" s="106" t="s">
        <v>972</v>
      </c>
      <c r="V101" s="106" t="s">
        <v>24</v>
      </c>
      <c r="W101" s="106" t="s">
        <v>919</v>
      </c>
      <c r="X101" s="106" t="s">
        <v>929</v>
      </c>
      <c r="Y101" s="106" t="s">
        <v>757</v>
      </c>
      <c r="Z101" s="106" t="s">
        <v>758</v>
      </c>
      <c r="AA101" s="106" t="s">
        <v>758</v>
      </c>
      <c r="AB101" s="106" t="s">
        <v>774</v>
      </c>
      <c r="AC101" s="106" t="s">
        <v>760</v>
      </c>
      <c r="AD101" s="106" t="s">
        <v>880</v>
      </c>
      <c r="AE101" s="114" t="s">
        <v>762</v>
      </c>
      <c r="AF101" s="106" t="s">
        <v>763</v>
      </c>
      <c r="AG101" s="106" t="s">
        <v>973</v>
      </c>
      <c r="AH101" s="114" t="s">
        <v>765</v>
      </c>
      <c r="AI101" s="113">
        <v>3116894050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s="126" customFormat="1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6" t="s">
        <v>953</v>
      </c>
      <c r="K102" s="106" t="s">
        <v>954</v>
      </c>
      <c r="L102" s="122" t="s">
        <v>21</v>
      </c>
      <c r="M102" s="106" t="s">
        <v>744</v>
      </c>
      <c r="N102" s="112" t="s">
        <v>745</v>
      </c>
      <c r="O102" s="120">
        <v>1089615858</v>
      </c>
      <c r="P102" s="130">
        <v>41129</v>
      </c>
      <c r="Q102" s="120">
        <f t="shared" ca="1" si="2"/>
        <v>12</v>
      </c>
      <c r="R102" s="112" t="s">
        <v>756</v>
      </c>
      <c r="S102" s="113">
        <v>0</v>
      </c>
      <c r="T102" s="106" t="s">
        <v>744</v>
      </c>
      <c r="U102" s="106" t="s">
        <v>974</v>
      </c>
      <c r="V102" s="106" t="s">
        <v>441</v>
      </c>
      <c r="W102" s="106" t="s">
        <v>940</v>
      </c>
      <c r="X102" s="106" t="s">
        <v>341</v>
      </c>
      <c r="Y102" s="106" t="s">
        <v>757</v>
      </c>
      <c r="Z102" s="106" t="s">
        <v>758</v>
      </c>
      <c r="AA102" s="106" t="s">
        <v>758</v>
      </c>
      <c r="AB102" s="106" t="s">
        <v>785</v>
      </c>
      <c r="AC102" s="106" t="s">
        <v>778</v>
      </c>
      <c r="AD102" s="106" t="s">
        <v>880</v>
      </c>
      <c r="AE102" s="114" t="s">
        <v>762</v>
      </c>
      <c r="AF102" s="106" t="s">
        <v>763</v>
      </c>
      <c r="AG102" s="106" t="s">
        <v>975</v>
      </c>
      <c r="AH102" s="114" t="s">
        <v>765</v>
      </c>
      <c r="AI102" s="113">
        <v>3154365039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s="126" customFormat="1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6" t="s">
        <v>955</v>
      </c>
      <c r="K103" s="106" t="s">
        <v>956</v>
      </c>
      <c r="L103" s="122" t="s">
        <v>21</v>
      </c>
      <c r="M103" s="106" t="s">
        <v>744</v>
      </c>
      <c r="N103" s="112" t="s">
        <v>745</v>
      </c>
      <c r="O103" s="120">
        <v>1093984955</v>
      </c>
      <c r="P103" s="130">
        <v>41155</v>
      </c>
      <c r="Q103" s="120">
        <f t="shared" ca="1" si="2"/>
        <v>12</v>
      </c>
      <c r="R103" s="112" t="s">
        <v>772</v>
      </c>
      <c r="S103" s="113">
        <v>0</v>
      </c>
      <c r="T103" s="106" t="s">
        <v>744</v>
      </c>
      <c r="U103" s="106" t="s">
        <v>992</v>
      </c>
      <c r="V103" s="106" t="s">
        <v>24</v>
      </c>
      <c r="W103" s="106" t="s">
        <v>919</v>
      </c>
      <c r="X103" s="106" t="s">
        <v>283</v>
      </c>
      <c r="Y103" s="106" t="s">
        <v>757</v>
      </c>
      <c r="Z103" s="106" t="s">
        <v>758</v>
      </c>
      <c r="AA103" s="106" t="s">
        <v>758</v>
      </c>
      <c r="AB103" s="106"/>
      <c r="AC103" s="106" t="s">
        <v>760</v>
      </c>
      <c r="AD103" s="106" t="s">
        <v>880</v>
      </c>
      <c r="AE103" s="114" t="s">
        <v>762</v>
      </c>
      <c r="AF103" s="106" t="s">
        <v>763</v>
      </c>
      <c r="AG103" s="106" t="s">
        <v>993</v>
      </c>
      <c r="AH103" s="114" t="s">
        <v>765</v>
      </c>
      <c r="AI103" s="113">
        <v>3205022306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s="126" customFormat="1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6" t="s">
        <v>958</v>
      </c>
      <c r="K104" s="106" t="s">
        <v>957</v>
      </c>
      <c r="L104" s="122" t="s">
        <v>21</v>
      </c>
      <c r="M104" s="106" t="s">
        <v>744</v>
      </c>
      <c r="N104" s="112" t="s">
        <v>745</v>
      </c>
      <c r="O104" s="120">
        <v>1088280480</v>
      </c>
      <c r="P104" s="130">
        <v>39649</v>
      </c>
      <c r="Q104" s="120">
        <f t="shared" ca="1" si="2"/>
        <v>16</v>
      </c>
      <c r="R104" s="112" t="s">
        <v>756</v>
      </c>
      <c r="S104" s="113">
        <v>0</v>
      </c>
      <c r="T104" s="106" t="s">
        <v>744</v>
      </c>
      <c r="U104" s="106" t="s">
        <v>977</v>
      </c>
      <c r="V104" s="106" t="s">
        <v>24</v>
      </c>
      <c r="W104" s="106" t="s">
        <v>919</v>
      </c>
      <c r="X104" s="106" t="s">
        <v>976</v>
      </c>
      <c r="Y104" s="106" t="s">
        <v>757</v>
      </c>
      <c r="Z104" s="106" t="s">
        <v>758</v>
      </c>
      <c r="AA104" s="106" t="s">
        <v>758</v>
      </c>
      <c r="AB104" s="106"/>
      <c r="AC104" s="106" t="s">
        <v>978</v>
      </c>
      <c r="AD104" s="106" t="s">
        <v>880</v>
      </c>
      <c r="AE104" s="114" t="s">
        <v>762</v>
      </c>
      <c r="AF104" s="106" t="s">
        <v>763</v>
      </c>
      <c r="AG104" s="106" t="s">
        <v>979</v>
      </c>
      <c r="AH104" s="114" t="s">
        <v>765</v>
      </c>
      <c r="AI104" s="113">
        <v>3108349763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s="126" customFormat="1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6" t="s">
        <v>960</v>
      </c>
      <c r="K105" s="106" t="s">
        <v>961</v>
      </c>
      <c r="L105" s="122" t="s">
        <v>21</v>
      </c>
      <c r="M105" s="106" t="s">
        <v>744</v>
      </c>
      <c r="N105" s="112" t="s">
        <v>745</v>
      </c>
      <c r="O105" s="120">
        <v>1142517951</v>
      </c>
      <c r="P105" s="130">
        <v>40415</v>
      </c>
      <c r="Q105" s="120">
        <f t="shared" ca="1" si="2"/>
        <v>14</v>
      </c>
      <c r="R105" s="112" t="s">
        <v>772</v>
      </c>
      <c r="S105" s="113">
        <v>0</v>
      </c>
      <c r="T105" s="106" t="s">
        <v>744</v>
      </c>
      <c r="U105" s="106" t="s">
        <v>980</v>
      </c>
      <c r="V105" s="106" t="s">
        <v>24</v>
      </c>
      <c r="W105" s="106" t="s">
        <v>919</v>
      </c>
      <c r="X105" s="106" t="s">
        <v>932</v>
      </c>
      <c r="Y105" s="106" t="s">
        <v>757</v>
      </c>
      <c r="Z105" s="106" t="s">
        <v>758</v>
      </c>
      <c r="AA105" s="106" t="s">
        <v>758</v>
      </c>
      <c r="AB105" s="106"/>
      <c r="AC105" s="106" t="s">
        <v>778</v>
      </c>
      <c r="AD105" s="106" t="s">
        <v>880</v>
      </c>
      <c r="AE105" s="114" t="s">
        <v>762</v>
      </c>
      <c r="AF105" s="106" t="s">
        <v>763</v>
      </c>
      <c r="AG105" s="106" t="s">
        <v>981</v>
      </c>
      <c r="AH105" s="114" t="s">
        <v>765</v>
      </c>
      <c r="AI105" s="113">
        <v>3234253857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s="126" customFormat="1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6" t="s">
        <v>962</v>
      </c>
      <c r="K106" s="106" t="s">
        <v>963</v>
      </c>
      <c r="L106" s="122" t="s">
        <v>21</v>
      </c>
      <c r="M106" s="106" t="s">
        <v>744</v>
      </c>
      <c r="N106" s="112" t="s">
        <v>745</v>
      </c>
      <c r="O106" s="120">
        <v>1085817309</v>
      </c>
      <c r="P106" s="130">
        <v>40924</v>
      </c>
      <c r="Q106" s="120">
        <f t="shared" ca="1" si="2"/>
        <v>12</v>
      </c>
      <c r="R106" s="112" t="s">
        <v>772</v>
      </c>
      <c r="S106" s="113">
        <v>0</v>
      </c>
      <c r="T106" s="106" t="s">
        <v>744</v>
      </c>
      <c r="U106" s="106" t="s">
        <v>982</v>
      </c>
      <c r="V106" s="106" t="s">
        <v>24</v>
      </c>
      <c r="W106" s="106" t="s">
        <v>919</v>
      </c>
      <c r="X106" s="106" t="s">
        <v>353</v>
      </c>
      <c r="Y106" s="106" t="s">
        <v>757</v>
      </c>
      <c r="Z106" s="106" t="s">
        <v>758</v>
      </c>
      <c r="AA106" s="106" t="s">
        <v>758</v>
      </c>
      <c r="AB106" s="106"/>
      <c r="AC106" s="106" t="s">
        <v>760</v>
      </c>
      <c r="AD106" s="106" t="s">
        <v>880</v>
      </c>
      <c r="AE106" s="114" t="s">
        <v>762</v>
      </c>
      <c r="AF106" s="106" t="s">
        <v>763</v>
      </c>
      <c r="AG106" s="106" t="s">
        <v>983</v>
      </c>
      <c r="AH106" s="114" t="s">
        <v>765</v>
      </c>
      <c r="AI106" s="113">
        <v>3234922245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s="126" customFormat="1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6" t="s">
        <v>964</v>
      </c>
      <c r="K107" s="106" t="s">
        <v>909</v>
      </c>
      <c r="L107" s="122" t="s">
        <v>21</v>
      </c>
      <c r="M107" s="106" t="s">
        <v>744</v>
      </c>
      <c r="N107" s="112" t="s">
        <v>745</v>
      </c>
      <c r="O107" s="120">
        <v>1083223595</v>
      </c>
      <c r="P107" s="130">
        <v>40978</v>
      </c>
      <c r="Q107" s="120">
        <f t="shared" ca="1" si="2"/>
        <v>12</v>
      </c>
      <c r="R107" s="112" t="s">
        <v>772</v>
      </c>
      <c r="S107" s="113">
        <v>0</v>
      </c>
      <c r="T107" s="106" t="s">
        <v>744</v>
      </c>
      <c r="U107" s="106" t="s">
        <v>984</v>
      </c>
      <c r="V107" s="106" t="s">
        <v>24</v>
      </c>
      <c r="W107" s="106" t="s">
        <v>919</v>
      </c>
      <c r="X107" s="106" t="s">
        <v>932</v>
      </c>
      <c r="Y107" s="106" t="s">
        <v>757</v>
      </c>
      <c r="Z107" s="106" t="s">
        <v>758</v>
      </c>
      <c r="AA107" s="106" t="s">
        <v>758</v>
      </c>
      <c r="AB107" s="106" t="s">
        <v>759</v>
      </c>
      <c r="AC107" s="106" t="s">
        <v>778</v>
      </c>
      <c r="AD107" s="106" t="s">
        <v>880</v>
      </c>
      <c r="AE107" s="114" t="s">
        <v>762</v>
      </c>
      <c r="AF107" s="106" t="s">
        <v>763</v>
      </c>
      <c r="AG107" s="106" t="s">
        <v>985</v>
      </c>
      <c r="AH107" s="114" t="s">
        <v>765</v>
      </c>
      <c r="AI107" s="113">
        <v>3206954734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s="126" customFormat="1" ht="12" customHeight="1" x14ac:dyDescent="0.2">
      <c r="A108" s="106" t="s">
        <v>749</v>
      </c>
      <c r="B108" s="106" t="s">
        <v>24</v>
      </c>
      <c r="C108" s="106" t="s">
        <v>445</v>
      </c>
      <c r="D108" s="106" t="s">
        <v>348</v>
      </c>
      <c r="E108" s="106" t="s">
        <v>750</v>
      </c>
      <c r="F108" s="106" t="s">
        <v>880</v>
      </c>
      <c r="G108" s="106" t="s">
        <v>752</v>
      </c>
      <c r="H108" s="106" t="s">
        <v>881</v>
      </c>
      <c r="I108" s="106" t="s">
        <v>754</v>
      </c>
      <c r="J108" s="106" t="s">
        <v>965</v>
      </c>
      <c r="K108" s="106" t="s">
        <v>966</v>
      </c>
      <c r="L108" s="122" t="s">
        <v>21</v>
      </c>
      <c r="M108" s="106" t="s">
        <v>744</v>
      </c>
      <c r="N108" s="112" t="s">
        <v>745</v>
      </c>
      <c r="O108" s="120">
        <v>1085817214</v>
      </c>
      <c r="P108" s="130">
        <v>40741</v>
      </c>
      <c r="Q108" s="120">
        <f t="shared" ca="1" si="2"/>
        <v>13</v>
      </c>
      <c r="R108" s="112" t="s">
        <v>772</v>
      </c>
      <c r="S108" s="113">
        <v>0</v>
      </c>
      <c r="T108" s="106" t="s">
        <v>744</v>
      </c>
      <c r="U108" s="106" t="s">
        <v>986</v>
      </c>
      <c r="V108" s="106" t="s">
        <v>24</v>
      </c>
      <c r="W108" s="106" t="s">
        <v>919</v>
      </c>
      <c r="X108" s="106" t="s">
        <v>929</v>
      </c>
      <c r="Y108" s="106" t="s">
        <v>757</v>
      </c>
      <c r="Z108" s="106" t="s">
        <v>758</v>
      </c>
      <c r="AA108" s="106" t="s">
        <v>758</v>
      </c>
      <c r="AB108" s="106" t="s">
        <v>785</v>
      </c>
      <c r="AC108" s="106" t="s">
        <v>778</v>
      </c>
      <c r="AD108" s="106" t="s">
        <v>880</v>
      </c>
      <c r="AE108" s="114" t="s">
        <v>762</v>
      </c>
      <c r="AF108" s="106" t="s">
        <v>763</v>
      </c>
      <c r="AG108" s="106" t="s">
        <v>987</v>
      </c>
      <c r="AH108" s="114" t="s">
        <v>765</v>
      </c>
      <c r="AI108" s="113">
        <v>3234302268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990</v>
      </c>
      <c r="AP108" s="106" t="s">
        <v>991</v>
      </c>
      <c r="AQ108" s="106" t="s">
        <v>1047</v>
      </c>
      <c r="AR108" s="113">
        <v>3006508823</v>
      </c>
      <c r="AS108" s="106" t="s">
        <v>758</v>
      </c>
    </row>
    <row r="109" spans="1:45" s="126" customFormat="1" ht="12" customHeight="1" x14ac:dyDescent="0.2">
      <c r="A109" s="106" t="s">
        <v>749</v>
      </c>
      <c r="B109" s="106" t="s">
        <v>24</v>
      </c>
      <c r="C109" s="106" t="s">
        <v>445</v>
      </c>
      <c r="D109" s="106" t="s">
        <v>348</v>
      </c>
      <c r="E109" s="106" t="s">
        <v>750</v>
      </c>
      <c r="F109" s="106" t="s">
        <v>880</v>
      </c>
      <c r="G109" s="106" t="s">
        <v>752</v>
      </c>
      <c r="H109" s="106" t="s">
        <v>881</v>
      </c>
      <c r="I109" s="106" t="s">
        <v>754</v>
      </c>
      <c r="J109" s="106" t="s">
        <v>967</v>
      </c>
      <c r="K109" s="106" t="s">
        <v>906</v>
      </c>
      <c r="L109" s="122" t="s">
        <v>21</v>
      </c>
      <c r="M109" s="106" t="s">
        <v>744</v>
      </c>
      <c r="N109" s="112" t="s">
        <v>745</v>
      </c>
      <c r="O109" s="120">
        <v>142519017</v>
      </c>
      <c r="P109" s="130">
        <v>40850</v>
      </c>
      <c r="Q109" s="120">
        <f t="shared" ca="1" si="2"/>
        <v>13</v>
      </c>
      <c r="R109" s="112" t="s">
        <v>756</v>
      </c>
      <c r="S109" s="113">
        <v>0</v>
      </c>
      <c r="T109" s="106" t="s">
        <v>744</v>
      </c>
      <c r="U109" s="106" t="s">
        <v>980</v>
      </c>
      <c r="V109" s="106" t="s">
        <v>24</v>
      </c>
      <c r="W109" s="106" t="s">
        <v>919</v>
      </c>
      <c r="X109" s="106" t="s">
        <v>932</v>
      </c>
      <c r="Y109" s="106" t="s">
        <v>757</v>
      </c>
      <c r="Z109" s="106" t="s">
        <v>758</v>
      </c>
      <c r="AA109" s="106" t="s">
        <v>758</v>
      </c>
      <c r="AB109" s="106"/>
      <c r="AC109" s="106" t="s">
        <v>760</v>
      </c>
      <c r="AD109" s="106" t="s">
        <v>880</v>
      </c>
      <c r="AE109" s="114" t="s">
        <v>762</v>
      </c>
      <c r="AF109" s="106" t="s">
        <v>763</v>
      </c>
      <c r="AG109" s="106" t="s">
        <v>981</v>
      </c>
      <c r="AH109" s="114" t="s">
        <v>765</v>
      </c>
      <c r="AI109" s="113">
        <v>3234253857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990</v>
      </c>
      <c r="AP109" s="106" t="s">
        <v>991</v>
      </c>
      <c r="AQ109" s="106" t="s">
        <v>1047</v>
      </c>
      <c r="AR109" s="113">
        <v>3006508823</v>
      </c>
      <c r="AS109" s="106" t="s">
        <v>758</v>
      </c>
    </row>
    <row r="110" spans="1:45" s="126" customFormat="1" ht="12" customHeight="1" x14ac:dyDescent="0.2">
      <c r="A110" s="106" t="s">
        <v>749</v>
      </c>
      <c r="B110" s="106" t="s">
        <v>24</v>
      </c>
      <c r="C110" s="106" t="s">
        <v>445</v>
      </c>
      <c r="D110" s="106" t="s">
        <v>348</v>
      </c>
      <c r="E110" s="106" t="s">
        <v>750</v>
      </c>
      <c r="F110" s="106" t="s">
        <v>880</v>
      </c>
      <c r="G110" s="106" t="s">
        <v>752</v>
      </c>
      <c r="H110" s="106" t="s">
        <v>881</v>
      </c>
      <c r="I110" s="106" t="s">
        <v>754</v>
      </c>
      <c r="J110" s="106" t="s">
        <v>968</v>
      </c>
      <c r="K110" s="106" t="s">
        <v>837</v>
      </c>
      <c r="L110" s="122" t="s">
        <v>21</v>
      </c>
      <c r="M110" s="106" t="s">
        <v>744</v>
      </c>
      <c r="N110" s="112" t="s">
        <v>745</v>
      </c>
      <c r="O110" s="120">
        <v>1128907470</v>
      </c>
      <c r="P110" s="130">
        <v>41251</v>
      </c>
      <c r="Q110" s="120">
        <f t="shared" ca="1" si="2"/>
        <v>11</v>
      </c>
      <c r="R110" s="112" t="s">
        <v>772</v>
      </c>
      <c r="S110" s="113">
        <v>0</v>
      </c>
      <c r="T110" s="106" t="s">
        <v>744</v>
      </c>
      <c r="U110" s="106" t="s">
        <v>988</v>
      </c>
      <c r="V110" s="106" t="s">
        <v>24</v>
      </c>
      <c r="W110" s="106" t="s">
        <v>919</v>
      </c>
      <c r="X110" s="106" t="s">
        <v>929</v>
      </c>
      <c r="Y110" s="106" t="s">
        <v>757</v>
      </c>
      <c r="Z110" s="106" t="s">
        <v>758</v>
      </c>
      <c r="AA110" s="106" t="s">
        <v>758</v>
      </c>
      <c r="AB110" s="106"/>
      <c r="AC110" s="106" t="s">
        <v>760</v>
      </c>
      <c r="AD110" s="106" t="s">
        <v>880</v>
      </c>
      <c r="AE110" s="114" t="s">
        <v>762</v>
      </c>
      <c r="AF110" s="106" t="s">
        <v>763</v>
      </c>
      <c r="AG110" s="106" t="s">
        <v>989</v>
      </c>
      <c r="AH110" s="114" t="s">
        <v>765</v>
      </c>
      <c r="AI110" s="113">
        <v>3122959358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990</v>
      </c>
      <c r="AP110" s="106" t="s">
        <v>991</v>
      </c>
      <c r="AQ110" s="106" t="s">
        <v>1047</v>
      </c>
      <c r="AR110" s="113">
        <v>3006508823</v>
      </c>
      <c r="AS110" s="106" t="s">
        <v>758</v>
      </c>
    </row>
    <row r="111" spans="1:45" s="126" customFormat="1" ht="12" customHeight="1" x14ac:dyDescent="0.25">
      <c r="A111" s="106" t="s">
        <v>749</v>
      </c>
      <c r="B111" s="106" t="s">
        <v>441</v>
      </c>
      <c r="C111" s="106" t="s">
        <v>30</v>
      </c>
      <c r="D111" s="106" t="s">
        <v>161</v>
      </c>
      <c r="E111" s="106" t="s">
        <v>750</v>
      </c>
      <c r="F111" s="107" t="s">
        <v>1029</v>
      </c>
      <c r="G111" s="106" t="s">
        <v>752</v>
      </c>
      <c r="H111" s="107" t="s">
        <v>1030</v>
      </c>
      <c r="I111" s="106" t="s">
        <v>754</v>
      </c>
      <c r="J111" s="109" t="s">
        <v>994</v>
      </c>
      <c r="K111" s="109" t="s">
        <v>995</v>
      </c>
      <c r="L111" s="122" t="s">
        <v>21</v>
      </c>
      <c r="M111" s="106" t="s">
        <v>744</v>
      </c>
      <c r="N111" s="112" t="s">
        <v>747</v>
      </c>
      <c r="O111" s="120">
        <v>7818461</v>
      </c>
      <c r="P111" s="130">
        <v>41295</v>
      </c>
      <c r="Q111" s="120">
        <f t="shared" ca="1" si="2"/>
        <v>11</v>
      </c>
      <c r="R111" s="112" t="s">
        <v>772</v>
      </c>
      <c r="S111" s="113">
        <v>3172603128</v>
      </c>
      <c r="T111" s="103" t="s">
        <v>1239</v>
      </c>
      <c r="U111" s="106" t="s">
        <v>1240</v>
      </c>
      <c r="V111" s="106" t="s">
        <v>441</v>
      </c>
      <c r="W111" s="106" t="s">
        <v>161</v>
      </c>
      <c r="X111" s="106" t="s">
        <v>161</v>
      </c>
      <c r="Y111" s="106" t="s">
        <v>757</v>
      </c>
      <c r="Z111" s="106" t="s">
        <v>758</v>
      </c>
      <c r="AA111" s="106" t="s">
        <v>758</v>
      </c>
      <c r="AB111" s="106" t="s">
        <v>789</v>
      </c>
      <c r="AC111" s="106" t="s">
        <v>760</v>
      </c>
      <c r="AD111" s="107" t="s">
        <v>1029</v>
      </c>
      <c r="AE111" s="114" t="s">
        <v>762</v>
      </c>
      <c r="AF111" s="106" t="s">
        <v>763</v>
      </c>
      <c r="AG111" s="106" t="s">
        <v>1241</v>
      </c>
      <c r="AH111" s="114" t="s">
        <v>765</v>
      </c>
      <c r="AI111" s="113">
        <v>3172603128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1031</v>
      </c>
      <c r="AP111" s="106" t="s">
        <v>1032</v>
      </c>
      <c r="AQ111" s="106" t="s">
        <v>1033</v>
      </c>
      <c r="AR111" s="113">
        <v>3173706877</v>
      </c>
      <c r="AS111" s="106" t="s">
        <v>758</v>
      </c>
    </row>
    <row r="112" spans="1:45" s="126" customFormat="1" ht="12" customHeight="1" x14ac:dyDescent="0.2">
      <c r="A112" s="106" t="s">
        <v>749</v>
      </c>
      <c r="B112" s="106" t="s">
        <v>441</v>
      </c>
      <c r="C112" s="106" t="s">
        <v>30</v>
      </c>
      <c r="D112" s="106" t="s">
        <v>161</v>
      </c>
      <c r="E112" s="106" t="s">
        <v>750</v>
      </c>
      <c r="F112" s="107" t="s">
        <v>1029</v>
      </c>
      <c r="G112" s="106" t="s">
        <v>752</v>
      </c>
      <c r="H112" s="107" t="s">
        <v>1030</v>
      </c>
      <c r="I112" s="106" t="s">
        <v>754</v>
      </c>
      <c r="J112" s="109" t="s">
        <v>996</v>
      </c>
      <c r="K112" s="109" t="s">
        <v>997</v>
      </c>
      <c r="L112" s="122" t="s">
        <v>21</v>
      </c>
      <c r="M112" s="106" t="s">
        <v>744</v>
      </c>
      <c r="N112" s="125" t="s">
        <v>745</v>
      </c>
      <c r="O112" s="120">
        <v>1045110877</v>
      </c>
      <c r="P112" s="130">
        <v>45428</v>
      </c>
      <c r="Q112" s="120">
        <v>13</v>
      </c>
      <c r="R112" s="112" t="s">
        <v>772</v>
      </c>
      <c r="S112" s="113">
        <v>3106513093</v>
      </c>
      <c r="T112" s="106" t="s">
        <v>744</v>
      </c>
      <c r="U112" s="106" t="s">
        <v>1185</v>
      </c>
      <c r="V112" s="106" t="s">
        <v>441</v>
      </c>
      <c r="W112" s="106" t="s">
        <v>28</v>
      </c>
      <c r="X112" s="106" t="s">
        <v>1186</v>
      </c>
      <c r="Y112" s="106" t="s">
        <v>757</v>
      </c>
      <c r="Z112" s="106" t="s">
        <v>758</v>
      </c>
      <c r="AA112" s="106" t="s">
        <v>758</v>
      </c>
      <c r="AB112" s="106" t="s">
        <v>785</v>
      </c>
      <c r="AC112" s="106" t="s">
        <v>760</v>
      </c>
      <c r="AD112" s="107" t="s">
        <v>1029</v>
      </c>
      <c r="AE112" s="114" t="s">
        <v>762</v>
      </c>
      <c r="AF112" s="106" t="s">
        <v>763</v>
      </c>
      <c r="AG112" s="106" t="s">
        <v>1187</v>
      </c>
      <c r="AH112" s="114" t="s">
        <v>765</v>
      </c>
      <c r="AI112" s="113">
        <v>3145464192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1031</v>
      </c>
      <c r="AP112" s="106" t="s">
        <v>1032</v>
      </c>
      <c r="AQ112" s="106" t="s">
        <v>1033</v>
      </c>
      <c r="AR112" s="113">
        <v>3173706877</v>
      </c>
      <c r="AS112" s="106" t="s">
        <v>758</v>
      </c>
    </row>
    <row r="113" spans="1:45" s="126" customFormat="1" ht="12" customHeight="1" x14ac:dyDescent="0.2">
      <c r="A113" s="106" t="s">
        <v>749</v>
      </c>
      <c r="B113" s="106" t="s">
        <v>441</v>
      </c>
      <c r="C113" s="106" t="s">
        <v>30</v>
      </c>
      <c r="D113" s="106" t="s">
        <v>161</v>
      </c>
      <c r="E113" s="106" t="s">
        <v>750</v>
      </c>
      <c r="F113" s="107" t="s">
        <v>1029</v>
      </c>
      <c r="G113" s="106" t="s">
        <v>752</v>
      </c>
      <c r="H113" s="107" t="s">
        <v>1030</v>
      </c>
      <c r="I113" s="106" t="s">
        <v>754</v>
      </c>
      <c r="J113" s="109" t="s">
        <v>998</v>
      </c>
      <c r="K113" s="109" t="s">
        <v>999</v>
      </c>
      <c r="L113" s="122" t="s">
        <v>21</v>
      </c>
      <c r="M113" s="106" t="s">
        <v>744</v>
      </c>
      <c r="N113" s="112" t="s">
        <v>745</v>
      </c>
      <c r="O113" s="120">
        <v>1089617953</v>
      </c>
      <c r="P113" s="130">
        <v>41689</v>
      </c>
      <c r="Q113" s="120">
        <f t="shared" ref="Q113:Q157" ca="1" si="3">INT(YEARFRAC(P113,TODAY()))</f>
        <v>10</v>
      </c>
      <c r="R113" s="112" t="s">
        <v>772</v>
      </c>
      <c r="S113" s="113">
        <v>3116378623</v>
      </c>
      <c r="T113" s="106" t="s">
        <v>744</v>
      </c>
      <c r="U113" s="106" t="s">
        <v>1063</v>
      </c>
      <c r="V113" s="106" t="s">
        <v>441</v>
      </c>
      <c r="W113" s="106" t="s">
        <v>28</v>
      </c>
      <c r="X113" s="106" t="s">
        <v>1064</v>
      </c>
      <c r="Y113" s="106" t="s">
        <v>757</v>
      </c>
      <c r="Z113" s="106" t="s">
        <v>758</v>
      </c>
      <c r="AA113" s="106" t="s">
        <v>758</v>
      </c>
      <c r="AB113" s="106" t="s">
        <v>1065</v>
      </c>
      <c r="AC113" s="106" t="s">
        <v>778</v>
      </c>
      <c r="AD113" s="107" t="s">
        <v>1029</v>
      </c>
      <c r="AE113" s="114" t="s">
        <v>762</v>
      </c>
      <c r="AF113" s="106" t="s">
        <v>763</v>
      </c>
      <c r="AG113" s="106" t="s">
        <v>1066</v>
      </c>
      <c r="AH113" s="114" t="s">
        <v>765</v>
      </c>
      <c r="AI113" s="113">
        <v>3122282004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1031</v>
      </c>
      <c r="AP113" s="106" t="s">
        <v>1032</v>
      </c>
      <c r="AQ113" s="106" t="s">
        <v>1033</v>
      </c>
      <c r="AR113" s="113">
        <v>3173706877</v>
      </c>
      <c r="AS113" s="106" t="s">
        <v>758</v>
      </c>
    </row>
    <row r="114" spans="1:45" s="126" customFormat="1" ht="12" customHeight="1" x14ac:dyDescent="0.2">
      <c r="A114" s="106" t="s">
        <v>749</v>
      </c>
      <c r="B114" s="106" t="s">
        <v>441</v>
      </c>
      <c r="C114" s="106" t="s">
        <v>30</v>
      </c>
      <c r="D114" s="106" t="s">
        <v>161</v>
      </c>
      <c r="E114" s="106" t="s">
        <v>750</v>
      </c>
      <c r="F114" s="107" t="s">
        <v>1029</v>
      </c>
      <c r="G114" s="106" t="s">
        <v>752</v>
      </c>
      <c r="H114" s="107" t="s">
        <v>1030</v>
      </c>
      <c r="I114" s="106" t="s">
        <v>754</v>
      </c>
      <c r="J114" s="109" t="s">
        <v>1000</v>
      </c>
      <c r="K114" s="109" t="s">
        <v>1001</v>
      </c>
      <c r="L114" s="122" t="s">
        <v>21</v>
      </c>
      <c r="M114" s="106" t="s">
        <v>744</v>
      </c>
      <c r="N114" s="112" t="s">
        <v>745</v>
      </c>
      <c r="O114" s="120">
        <v>1088309795</v>
      </c>
      <c r="P114" s="130">
        <v>40264</v>
      </c>
      <c r="Q114" s="120">
        <f t="shared" ca="1" si="3"/>
        <v>14</v>
      </c>
      <c r="R114" s="112" t="s">
        <v>772</v>
      </c>
      <c r="S114" s="113">
        <v>3105332827</v>
      </c>
      <c r="T114" s="106" t="s">
        <v>744</v>
      </c>
      <c r="U114" s="106" t="s">
        <v>1201</v>
      </c>
      <c r="V114" s="106" t="s">
        <v>441</v>
      </c>
      <c r="W114" s="106" t="s">
        <v>28</v>
      </c>
      <c r="X114" s="106" t="s">
        <v>1191</v>
      </c>
      <c r="Y114" s="106" t="s">
        <v>757</v>
      </c>
      <c r="Z114" s="106" t="s">
        <v>758</v>
      </c>
      <c r="AA114" s="106" t="s">
        <v>758</v>
      </c>
      <c r="AB114" s="106" t="s">
        <v>774</v>
      </c>
      <c r="AC114" s="106" t="s">
        <v>778</v>
      </c>
      <c r="AD114" s="107" t="s">
        <v>1029</v>
      </c>
      <c r="AE114" s="114" t="s">
        <v>762</v>
      </c>
      <c r="AF114" s="106" t="s">
        <v>763</v>
      </c>
      <c r="AG114" s="106" t="s">
        <v>1202</v>
      </c>
      <c r="AH114" s="114" t="s">
        <v>765</v>
      </c>
      <c r="AI114" s="113">
        <v>3053029367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1031</v>
      </c>
      <c r="AP114" s="106" t="s">
        <v>1032</v>
      </c>
      <c r="AQ114" s="106" t="s">
        <v>1033</v>
      </c>
      <c r="AR114" s="113">
        <v>3173706877</v>
      </c>
      <c r="AS114" s="106" t="s">
        <v>758</v>
      </c>
    </row>
    <row r="115" spans="1:45" s="126" customFormat="1" ht="12" customHeight="1" x14ac:dyDescent="0.2">
      <c r="A115" s="106" t="s">
        <v>749</v>
      </c>
      <c r="B115" s="106" t="s">
        <v>441</v>
      </c>
      <c r="C115" s="106" t="s">
        <v>30</v>
      </c>
      <c r="D115" s="106" t="s">
        <v>161</v>
      </c>
      <c r="E115" s="106" t="s">
        <v>750</v>
      </c>
      <c r="F115" s="107" t="s">
        <v>1029</v>
      </c>
      <c r="G115" s="106" t="s">
        <v>752</v>
      </c>
      <c r="H115" s="107" t="s">
        <v>1030</v>
      </c>
      <c r="I115" s="106" t="s">
        <v>754</v>
      </c>
      <c r="J115" s="109" t="s">
        <v>1002</v>
      </c>
      <c r="K115" s="109" t="s">
        <v>1003</v>
      </c>
      <c r="L115" s="122" t="s">
        <v>21</v>
      </c>
      <c r="M115" s="106" t="s">
        <v>744</v>
      </c>
      <c r="N115" s="112" t="s">
        <v>745</v>
      </c>
      <c r="O115" s="120">
        <v>1080141513</v>
      </c>
      <c r="P115" s="130">
        <v>40410</v>
      </c>
      <c r="Q115" s="120">
        <f t="shared" ca="1" si="3"/>
        <v>14</v>
      </c>
      <c r="R115" s="112" t="s">
        <v>772</v>
      </c>
      <c r="S115" s="113">
        <v>3234989985</v>
      </c>
      <c r="T115" s="106" t="s">
        <v>744</v>
      </c>
      <c r="U115" s="106" t="s">
        <v>1052</v>
      </c>
      <c r="V115" s="106" t="s">
        <v>441</v>
      </c>
      <c r="W115" s="106" t="s">
        <v>28</v>
      </c>
      <c r="X115" s="106" t="s">
        <v>1053</v>
      </c>
      <c r="Y115" s="106" t="s">
        <v>757</v>
      </c>
      <c r="Z115" s="106" t="s">
        <v>758</v>
      </c>
      <c r="AA115" s="106" t="s">
        <v>758</v>
      </c>
      <c r="AB115" s="106" t="s">
        <v>789</v>
      </c>
      <c r="AC115" s="106" t="s">
        <v>778</v>
      </c>
      <c r="AD115" s="107" t="s">
        <v>1029</v>
      </c>
      <c r="AE115" s="114" t="s">
        <v>762</v>
      </c>
      <c r="AF115" s="106" t="s">
        <v>763</v>
      </c>
      <c r="AG115" s="106" t="s">
        <v>1054</v>
      </c>
      <c r="AH115" s="114" t="s">
        <v>1046</v>
      </c>
      <c r="AI115" s="113">
        <v>3233000381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1031</v>
      </c>
      <c r="AP115" s="106" t="s">
        <v>1032</v>
      </c>
      <c r="AQ115" s="106" t="s">
        <v>1033</v>
      </c>
      <c r="AR115" s="113">
        <v>3173706877</v>
      </c>
      <c r="AS115" s="106" t="s">
        <v>758</v>
      </c>
    </row>
    <row r="116" spans="1:45" s="126" customFormat="1" ht="12" customHeight="1" x14ac:dyDescent="0.2">
      <c r="A116" s="106" t="s">
        <v>749</v>
      </c>
      <c r="B116" s="106" t="s">
        <v>441</v>
      </c>
      <c r="C116" s="106" t="s">
        <v>30</v>
      </c>
      <c r="D116" s="106" t="s">
        <v>161</v>
      </c>
      <c r="E116" s="106" t="s">
        <v>750</v>
      </c>
      <c r="F116" s="107" t="s">
        <v>1029</v>
      </c>
      <c r="G116" s="106" t="s">
        <v>752</v>
      </c>
      <c r="H116" s="107" t="s">
        <v>1030</v>
      </c>
      <c r="I116" s="106" t="s">
        <v>754</v>
      </c>
      <c r="J116" s="109" t="s">
        <v>1004</v>
      </c>
      <c r="K116" s="109" t="s">
        <v>700</v>
      </c>
      <c r="L116" s="122" t="s">
        <v>21</v>
      </c>
      <c r="M116" s="106" t="s">
        <v>744</v>
      </c>
      <c r="N116" s="112" t="s">
        <v>745</v>
      </c>
      <c r="O116" s="120">
        <v>1030141591</v>
      </c>
      <c r="P116" s="130">
        <v>40496</v>
      </c>
      <c r="Q116" s="120">
        <f t="shared" ca="1" si="3"/>
        <v>14</v>
      </c>
      <c r="R116" s="112" t="s">
        <v>772</v>
      </c>
      <c r="S116" s="113">
        <v>3127627026</v>
      </c>
      <c r="T116" s="124" t="s">
        <v>1228</v>
      </c>
      <c r="U116" s="106" t="s">
        <v>1229</v>
      </c>
      <c r="V116" s="106" t="s">
        <v>441</v>
      </c>
      <c r="W116" s="106" t="s">
        <v>28</v>
      </c>
      <c r="X116" s="106" t="s">
        <v>1064</v>
      </c>
      <c r="Y116" s="106" t="s">
        <v>757</v>
      </c>
      <c r="Z116" s="106" t="s">
        <v>758</v>
      </c>
      <c r="AA116" s="106" t="s">
        <v>758</v>
      </c>
      <c r="AB116" s="106" t="s">
        <v>785</v>
      </c>
      <c r="AC116" s="106" t="s">
        <v>760</v>
      </c>
      <c r="AD116" s="107" t="s">
        <v>1029</v>
      </c>
      <c r="AE116" s="114" t="s">
        <v>762</v>
      </c>
      <c r="AF116" s="106" t="s">
        <v>763</v>
      </c>
      <c r="AG116" s="106" t="s">
        <v>1230</v>
      </c>
      <c r="AH116" s="114" t="s">
        <v>765</v>
      </c>
      <c r="AI116" s="113">
        <v>3107957280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1031</v>
      </c>
      <c r="AP116" s="106" t="s">
        <v>1032</v>
      </c>
      <c r="AQ116" s="106" t="s">
        <v>1033</v>
      </c>
      <c r="AR116" s="113">
        <v>3173706877</v>
      </c>
      <c r="AS116" s="106" t="s">
        <v>758</v>
      </c>
    </row>
    <row r="117" spans="1:45" s="126" customFormat="1" ht="12" customHeight="1" x14ac:dyDescent="0.2">
      <c r="A117" s="106" t="s">
        <v>749</v>
      </c>
      <c r="B117" s="106" t="s">
        <v>441</v>
      </c>
      <c r="C117" s="106" t="s">
        <v>30</v>
      </c>
      <c r="D117" s="106" t="s">
        <v>161</v>
      </c>
      <c r="E117" s="106" t="s">
        <v>750</v>
      </c>
      <c r="F117" s="107" t="s">
        <v>1029</v>
      </c>
      <c r="G117" s="106" t="s">
        <v>752</v>
      </c>
      <c r="H117" s="107" t="s">
        <v>1030</v>
      </c>
      <c r="I117" s="106" t="s">
        <v>754</v>
      </c>
      <c r="J117" s="109" t="s">
        <v>1005</v>
      </c>
      <c r="K117" s="109" t="s">
        <v>890</v>
      </c>
      <c r="L117" s="122" t="s">
        <v>21</v>
      </c>
      <c r="M117" s="106" t="s">
        <v>744</v>
      </c>
      <c r="N117" s="112" t="s">
        <v>745</v>
      </c>
      <c r="O117" s="120">
        <v>1091275785</v>
      </c>
      <c r="P117" s="130">
        <v>40880</v>
      </c>
      <c r="Q117" s="120">
        <f t="shared" ca="1" si="3"/>
        <v>12</v>
      </c>
      <c r="R117" s="112" t="s">
        <v>772</v>
      </c>
      <c r="S117" s="113">
        <v>3137221277</v>
      </c>
      <c r="T117" s="121" t="s">
        <v>1227</v>
      </c>
      <c r="U117" s="106" t="s">
        <v>1225</v>
      </c>
      <c r="V117" s="106" t="s">
        <v>441</v>
      </c>
      <c r="W117" s="106" t="s">
        <v>28</v>
      </c>
      <c r="X117" s="106" t="s">
        <v>245</v>
      </c>
      <c r="Y117" s="106" t="s">
        <v>757</v>
      </c>
      <c r="Z117" s="106" t="s">
        <v>758</v>
      </c>
      <c r="AA117" s="106" t="s">
        <v>758</v>
      </c>
      <c r="AB117" s="106" t="s">
        <v>785</v>
      </c>
      <c r="AC117" s="106" t="s">
        <v>760</v>
      </c>
      <c r="AD117" s="107" t="s">
        <v>1029</v>
      </c>
      <c r="AE117" s="114" t="s">
        <v>762</v>
      </c>
      <c r="AF117" s="106" t="s">
        <v>763</v>
      </c>
      <c r="AG117" s="106" t="s">
        <v>1226</v>
      </c>
      <c r="AH117" s="114" t="s">
        <v>765</v>
      </c>
      <c r="AI117" s="113">
        <v>3137221277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1031</v>
      </c>
      <c r="AP117" s="106" t="s">
        <v>1032</v>
      </c>
      <c r="AQ117" s="106" t="s">
        <v>1033</v>
      </c>
      <c r="AR117" s="113">
        <v>3173706877</v>
      </c>
      <c r="AS117" s="106" t="s">
        <v>758</v>
      </c>
    </row>
    <row r="118" spans="1:45" s="126" customFormat="1" ht="12" customHeight="1" x14ac:dyDescent="0.2">
      <c r="A118" s="106" t="s">
        <v>749</v>
      </c>
      <c r="B118" s="106" t="s">
        <v>441</v>
      </c>
      <c r="C118" s="106" t="s">
        <v>30</v>
      </c>
      <c r="D118" s="106" t="s">
        <v>161</v>
      </c>
      <c r="E118" s="106" t="s">
        <v>750</v>
      </c>
      <c r="F118" s="107" t="s">
        <v>1029</v>
      </c>
      <c r="G118" s="106" t="s">
        <v>752</v>
      </c>
      <c r="H118" s="107" t="s">
        <v>1030</v>
      </c>
      <c r="I118" s="106" t="s">
        <v>754</v>
      </c>
      <c r="J118" s="109" t="s">
        <v>1006</v>
      </c>
      <c r="K118" s="109" t="s">
        <v>1007</v>
      </c>
      <c r="L118" s="122" t="s">
        <v>21</v>
      </c>
      <c r="M118" s="106" t="s">
        <v>744</v>
      </c>
      <c r="N118" s="112" t="s">
        <v>745</v>
      </c>
      <c r="O118" s="120">
        <v>1089611316</v>
      </c>
      <c r="P118" s="130">
        <v>40628</v>
      </c>
      <c r="Q118" s="120">
        <f t="shared" ca="1" si="3"/>
        <v>13</v>
      </c>
      <c r="R118" s="112" t="s">
        <v>756</v>
      </c>
      <c r="S118" s="113">
        <v>3007584576</v>
      </c>
      <c r="T118" s="121" t="s">
        <v>1235</v>
      </c>
      <c r="U118" s="106" t="s">
        <v>1236</v>
      </c>
      <c r="V118" s="106" t="s">
        <v>441</v>
      </c>
      <c r="W118" s="106" t="s">
        <v>28</v>
      </c>
      <c r="X118" s="106" t="s">
        <v>1237</v>
      </c>
      <c r="Y118" s="106" t="s">
        <v>757</v>
      </c>
      <c r="Z118" s="106" t="s">
        <v>758</v>
      </c>
      <c r="AA118" s="106" t="s">
        <v>758</v>
      </c>
      <c r="AB118" s="106" t="s">
        <v>774</v>
      </c>
      <c r="AC118" s="106" t="s">
        <v>775</v>
      </c>
      <c r="AD118" s="107" t="s">
        <v>1029</v>
      </c>
      <c r="AE118" s="114" t="s">
        <v>762</v>
      </c>
      <c r="AF118" s="106" t="s">
        <v>763</v>
      </c>
      <c r="AG118" s="106" t="s">
        <v>1238</v>
      </c>
      <c r="AH118" s="114" t="s">
        <v>765</v>
      </c>
      <c r="AI118" s="113">
        <v>3007584576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1031</v>
      </c>
      <c r="AP118" s="106" t="s">
        <v>1032</v>
      </c>
      <c r="AQ118" s="106" t="s">
        <v>1033</v>
      </c>
      <c r="AR118" s="113">
        <v>3173706877</v>
      </c>
      <c r="AS118" s="106" t="s">
        <v>758</v>
      </c>
    </row>
    <row r="119" spans="1:45" s="126" customFormat="1" ht="12" customHeight="1" x14ac:dyDescent="0.2">
      <c r="A119" s="106" t="s">
        <v>749</v>
      </c>
      <c r="B119" s="106" t="s">
        <v>441</v>
      </c>
      <c r="C119" s="106" t="s">
        <v>30</v>
      </c>
      <c r="D119" s="106" t="s">
        <v>161</v>
      </c>
      <c r="E119" s="106" t="s">
        <v>750</v>
      </c>
      <c r="F119" s="107" t="s">
        <v>1029</v>
      </c>
      <c r="G119" s="106" t="s">
        <v>752</v>
      </c>
      <c r="H119" s="107" t="s">
        <v>1030</v>
      </c>
      <c r="I119" s="106" t="s">
        <v>754</v>
      </c>
      <c r="J119" s="109" t="s">
        <v>1008</v>
      </c>
      <c r="K119" s="109" t="s">
        <v>1009</v>
      </c>
      <c r="L119" s="122" t="s">
        <v>21</v>
      </c>
      <c r="M119" s="106" t="s">
        <v>744</v>
      </c>
      <c r="N119" s="112" t="s">
        <v>745</v>
      </c>
      <c r="O119" s="120">
        <v>1021930819</v>
      </c>
      <c r="P119" s="130">
        <v>40788</v>
      </c>
      <c r="Q119" s="120">
        <f t="shared" ca="1" si="3"/>
        <v>13</v>
      </c>
      <c r="R119" s="112" t="s">
        <v>772</v>
      </c>
      <c r="S119" s="113">
        <v>3054440739</v>
      </c>
      <c r="T119" s="106" t="s">
        <v>744</v>
      </c>
      <c r="U119" s="106" t="s">
        <v>1188</v>
      </c>
      <c r="V119" s="106" t="s">
        <v>441</v>
      </c>
      <c r="W119" s="106" t="s">
        <v>161</v>
      </c>
      <c r="X119" s="106" t="s">
        <v>161</v>
      </c>
      <c r="Y119" s="106" t="s">
        <v>757</v>
      </c>
      <c r="Z119" s="106" t="s">
        <v>758</v>
      </c>
      <c r="AA119" s="106" t="s">
        <v>758</v>
      </c>
      <c r="AB119" s="106" t="s">
        <v>794</v>
      </c>
      <c r="AC119" s="106" t="s">
        <v>778</v>
      </c>
      <c r="AD119" s="107" t="s">
        <v>1029</v>
      </c>
      <c r="AE119" s="114" t="s">
        <v>762</v>
      </c>
      <c r="AF119" s="106" t="s">
        <v>763</v>
      </c>
      <c r="AG119" s="106" t="s">
        <v>1189</v>
      </c>
      <c r="AH119" s="114" t="s">
        <v>765</v>
      </c>
      <c r="AI119" s="113">
        <v>3054440739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1031</v>
      </c>
      <c r="AP119" s="106" t="s">
        <v>1032</v>
      </c>
      <c r="AQ119" s="106" t="s">
        <v>1033</v>
      </c>
      <c r="AR119" s="113">
        <v>3173706877</v>
      </c>
      <c r="AS119" s="106" t="s">
        <v>758</v>
      </c>
    </row>
    <row r="120" spans="1:45" s="126" customFormat="1" ht="12" customHeight="1" x14ac:dyDescent="0.2">
      <c r="A120" s="106" t="s">
        <v>749</v>
      </c>
      <c r="B120" s="106" t="s">
        <v>441</v>
      </c>
      <c r="C120" s="106" t="s">
        <v>30</v>
      </c>
      <c r="D120" s="106" t="s">
        <v>161</v>
      </c>
      <c r="E120" s="106" t="s">
        <v>750</v>
      </c>
      <c r="F120" s="107" t="s">
        <v>1029</v>
      </c>
      <c r="G120" s="106" t="s">
        <v>752</v>
      </c>
      <c r="H120" s="107" t="s">
        <v>1030</v>
      </c>
      <c r="I120" s="106" t="s">
        <v>754</v>
      </c>
      <c r="J120" s="109" t="s">
        <v>1010</v>
      </c>
      <c r="K120" s="109" t="s">
        <v>1011</v>
      </c>
      <c r="L120" s="122" t="s">
        <v>21</v>
      </c>
      <c r="M120" s="106" t="s">
        <v>744</v>
      </c>
      <c r="N120" s="112" t="s">
        <v>745</v>
      </c>
      <c r="O120" s="120">
        <v>1078464905</v>
      </c>
      <c r="P120" s="130">
        <v>40999</v>
      </c>
      <c r="Q120" s="120">
        <f t="shared" ca="1" si="3"/>
        <v>12</v>
      </c>
      <c r="R120" s="112" t="s">
        <v>756</v>
      </c>
      <c r="S120" s="113">
        <v>0</v>
      </c>
      <c r="T120" s="106" t="s">
        <v>744</v>
      </c>
      <c r="U120" s="106" t="s">
        <v>1037</v>
      </c>
      <c r="V120" s="106" t="s">
        <v>441</v>
      </c>
      <c r="W120" s="106" t="s">
        <v>28</v>
      </c>
      <c r="X120" s="106" t="s">
        <v>1038</v>
      </c>
      <c r="Y120" s="106" t="s">
        <v>757</v>
      </c>
      <c r="Z120" s="106" t="s">
        <v>758</v>
      </c>
      <c r="AA120" s="106" t="s">
        <v>758</v>
      </c>
      <c r="AB120" s="106"/>
      <c r="AC120" s="106" t="s">
        <v>775</v>
      </c>
      <c r="AD120" s="107" t="s">
        <v>1029</v>
      </c>
      <c r="AE120" s="114" t="s">
        <v>762</v>
      </c>
      <c r="AF120" s="106" t="s">
        <v>763</v>
      </c>
      <c r="AG120" s="106" t="s">
        <v>1039</v>
      </c>
      <c r="AH120" s="114" t="s">
        <v>765</v>
      </c>
      <c r="AI120" s="113">
        <v>3126822128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1031</v>
      </c>
      <c r="AP120" s="106" t="s">
        <v>1032</v>
      </c>
      <c r="AQ120" s="106" t="s">
        <v>1033</v>
      </c>
      <c r="AR120" s="113">
        <v>3173706877</v>
      </c>
      <c r="AS120" s="106" t="s">
        <v>758</v>
      </c>
    </row>
    <row r="121" spans="1:45" s="126" customFormat="1" ht="12" customHeight="1" x14ac:dyDescent="0.2">
      <c r="A121" s="106" t="s">
        <v>749</v>
      </c>
      <c r="B121" s="106" t="s">
        <v>441</v>
      </c>
      <c r="C121" s="106" t="s">
        <v>30</v>
      </c>
      <c r="D121" s="106" t="s">
        <v>161</v>
      </c>
      <c r="E121" s="106" t="s">
        <v>750</v>
      </c>
      <c r="F121" s="107" t="s">
        <v>1029</v>
      </c>
      <c r="G121" s="106" t="s">
        <v>752</v>
      </c>
      <c r="H121" s="107" t="s">
        <v>1030</v>
      </c>
      <c r="I121" s="106" t="s">
        <v>754</v>
      </c>
      <c r="J121" s="109" t="s">
        <v>1012</v>
      </c>
      <c r="K121" s="109" t="s">
        <v>1013</v>
      </c>
      <c r="L121" s="122" t="s">
        <v>21</v>
      </c>
      <c r="M121" s="106" t="s">
        <v>744</v>
      </c>
      <c r="N121" s="112" t="s">
        <v>745</v>
      </c>
      <c r="O121" s="120">
        <v>1142518799</v>
      </c>
      <c r="P121" s="130">
        <v>40782</v>
      </c>
      <c r="Q121" s="120">
        <f t="shared" ca="1" si="3"/>
        <v>13</v>
      </c>
      <c r="R121" s="112" t="s">
        <v>756</v>
      </c>
      <c r="S121" s="113">
        <v>0</v>
      </c>
      <c r="T121" s="106" t="s">
        <v>744</v>
      </c>
      <c r="U121" s="106" t="s">
        <v>1190</v>
      </c>
      <c r="V121" s="106" t="s">
        <v>441</v>
      </c>
      <c r="W121" s="106" t="s">
        <v>28</v>
      </c>
      <c r="X121" s="106" t="s">
        <v>1191</v>
      </c>
      <c r="Y121" s="106" t="s">
        <v>757</v>
      </c>
      <c r="Z121" s="106" t="s">
        <v>758</v>
      </c>
      <c r="AA121" s="106" t="s">
        <v>758</v>
      </c>
      <c r="AB121" s="106" t="s">
        <v>785</v>
      </c>
      <c r="AC121" s="106" t="s">
        <v>760</v>
      </c>
      <c r="AD121" s="107" t="s">
        <v>1029</v>
      </c>
      <c r="AE121" s="114" t="s">
        <v>762</v>
      </c>
      <c r="AF121" s="106" t="s">
        <v>763</v>
      </c>
      <c r="AG121" s="106" t="s">
        <v>1192</v>
      </c>
      <c r="AH121" s="114" t="s">
        <v>765</v>
      </c>
      <c r="AI121" s="113">
        <v>3246826149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1031</v>
      </c>
      <c r="AP121" s="106" t="s">
        <v>1032</v>
      </c>
      <c r="AQ121" s="106" t="s">
        <v>1033</v>
      </c>
      <c r="AR121" s="113">
        <v>3173706877</v>
      </c>
      <c r="AS121" s="106" t="s">
        <v>758</v>
      </c>
    </row>
    <row r="122" spans="1:45" s="126" customFormat="1" ht="12" customHeight="1" x14ac:dyDescent="0.2">
      <c r="A122" s="106" t="s">
        <v>749</v>
      </c>
      <c r="B122" s="106" t="s">
        <v>441</v>
      </c>
      <c r="C122" s="106" t="s">
        <v>30</v>
      </c>
      <c r="D122" s="106" t="s">
        <v>161</v>
      </c>
      <c r="E122" s="106" t="s">
        <v>750</v>
      </c>
      <c r="F122" s="107" t="s">
        <v>1029</v>
      </c>
      <c r="G122" s="106" t="s">
        <v>752</v>
      </c>
      <c r="H122" s="107" t="s">
        <v>1030</v>
      </c>
      <c r="I122" s="106" t="s">
        <v>754</v>
      </c>
      <c r="J122" s="109" t="s">
        <v>1014</v>
      </c>
      <c r="K122" s="109" t="s">
        <v>1015</v>
      </c>
      <c r="L122" s="122" t="s">
        <v>21</v>
      </c>
      <c r="M122" s="106" t="s">
        <v>744</v>
      </c>
      <c r="N122" s="112" t="s">
        <v>745</v>
      </c>
      <c r="O122" s="120">
        <v>1089616368</v>
      </c>
      <c r="P122" s="130">
        <v>41177</v>
      </c>
      <c r="Q122" s="120">
        <f t="shared" ca="1" si="3"/>
        <v>12</v>
      </c>
      <c r="R122" s="112" t="s">
        <v>756</v>
      </c>
      <c r="S122" s="113">
        <v>3127821464</v>
      </c>
      <c r="T122" s="106" t="s">
        <v>744</v>
      </c>
      <c r="U122" s="106" t="s">
        <v>1043</v>
      </c>
      <c r="V122" s="106" t="s">
        <v>441</v>
      </c>
      <c r="W122" s="106" t="s">
        <v>28</v>
      </c>
      <c r="X122" s="106" t="s">
        <v>1044</v>
      </c>
      <c r="Y122" s="106" t="s">
        <v>757</v>
      </c>
      <c r="Z122" s="106" t="s">
        <v>758</v>
      </c>
      <c r="AA122" s="106" t="s">
        <v>758</v>
      </c>
      <c r="AB122" s="106"/>
      <c r="AC122" s="106" t="s">
        <v>778</v>
      </c>
      <c r="AD122" s="107" t="s">
        <v>1029</v>
      </c>
      <c r="AE122" s="114" t="s">
        <v>762</v>
      </c>
      <c r="AF122" s="106" t="s">
        <v>763</v>
      </c>
      <c r="AG122" s="106" t="s">
        <v>1045</v>
      </c>
      <c r="AH122" s="114" t="s">
        <v>1046</v>
      </c>
      <c r="AI122" s="113">
        <v>3127821464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1031</v>
      </c>
      <c r="AP122" s="106" t="s">
        <v>1032</v>
      </c>
      <c r="AQ122" s="106" t="s">
        <v>1033</v>
      </c>
      <c r="AR122" s="113">
        <v>3173706877</v>
      </c>
      <c r="AS122" s="106" t="s">
        <v>758</v>
      </c>
    </row>
    <row r="123" spans="1:45" s="126" customFormat="1" ht="12" customHeight="1" x14ac:dyDescent="0.2">
      <c r="A123" s="106" t="s">
        <v>749</v>
      </c>
      <c r="B123" s="106" t="s">
        <v>441</v>
      </c>
      <c r="C123" s="106" t="s">
        <v>30</v>
      </c>
      <c r="D123" s="106" t="s">
        <v>161</v>
      </c>
      <c r="E123" s="106" t="s">
        <v>750</v>
      </c>
      <c r="F123" s="107" t="s">
        <v>1029</v>
      </c>
      <c r="G123" s="106" t="s">
        <v>752</v>
      </c>
      <c r="H123" s="107" t="s">
        <v>1030</v>
      </c>
      <c r="I123" s="106" t="s">
        <v>754</v>
      </c>
      <c r="J123" s="109" t="s">
        <v>1016</v>
      </c>
      <c r="K123" s="109" t="s">
        <v>1017</v>
      </c>
      <c r="L123" s="122" t="s">
        <v>21</v>
      </c>
      <c r="M123" s="106" t="s">
        <v>744</v>
      </c>
      <c r="N123" s="112" t="s">
        <v>745</v>
      </c>
      <c r="O123" s="120">
        <v>1028403828</v>
      </c>
      <c r="P123" s="130">
        <v>40801</v>
      </c>
      <c r="Q123" s="120">
        <f t="shared" ca="1" si="3"/>
        <v>13</v>
      </c>
      <c r="R123" s="112" t="s">
        <v>772</v>
      </c>
      <c r="S123" s="113">
        <v>3137563069</v>
      </c>
      <c r="T123" s="106"/>
      <c r="U123" s="106" t="s">
        <v>1193</v>
      </c>
      <c r="V123" s="106" t="s">
        <v>441</v>
      </c>
      <c r="W123" s="106" t="s">
        <v>28</v>
      </c>
      <c r="X123" s="106" t="s">
        <v>1194</v>
      </c>
      <c r="Y123" s="106" t="s">
        <v>757</v>
      </c>
      <c r="Z123" s="106" t="s">
        <v>758</v>
      </c>
      <c r="AA123" s="106" t="s">
        <v>758</v>
      </c>
      <c r="AB123" s="106" t="s">
        <v>785</v>
      </c>
      <c r="AC123" s="106"/>
      <c r="AD123" s="107" t="s">
        <v>1029</v>
      </c>
      <c r="AE123" s="114" t="s">
        <v>762</v>
      </c>
      <c r="AF123" s="106" t="s">
        <v>763</v>
      </c>
      <c r="AG123" s="106" t="s">
        <v>1195</v>
      </c>
      <c r="AH123" s="114" t="s">
        <v>765</v>
      </c>
      <c r="AI123" s="113">
        <v>3123603737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1031</v>
      </c>
      <c r="AP123" s="106" t="s">
        <v>1032</v>
      </c>
      <c r="AQ123" s="106" t="s">
        <v>1033</v>
      </c>
      <c r="AR123" s="113">
        <v>3173706877</v>
      </c>
      <c r="AS123" s="106" t="s">
        <v>758</v>
      </c>
    </row>
    <row r="124" spans="1:45" s="126" customFormat="1" ht="12" customHeight="1" x14ac:dyDescent="0.2">
      <c r="A124" s="106" t="s">
        <v>749</v>
      </c>
      <c r="B124" s="106" t="s">
        <v>441</v>
      </c>
      <c r="C124" s="106" t="s">
        <v>30</v>
      </c>
      <c r="D124" s="106" t="s">
        <v>161</v>
      </c>
      <c r="E124" s="106" t="s">
        <v>750</v>
      </c>
      <c r="F124" s="107" t="s">
        <v>1029</v>
      </c>
      <c r="G124" s="106" t="s">
        <v>752</v>
      </c>
      <c r="H124" s="107" t="s">
        <v>1030</v>
      </c>
      <c r="I124" s="106" t="s">
        <v>754</v>
      </c>
      <c r="J124" s="109" t="s">
        <v>1018</v>
      </c>
      <c r="K124" s="109" t="s">
        <v>708</v>
      </c>
      <c r="L124" s="122" t="s">
        <v>21</v>
      </c>
      <c r="M124" s="106" t="s">
        <v>744</v>
      </c>
      <c r="N124" s="112" t="s">
        <v>745</v>
      </c>
      <c r="O124" s="120">
        <v>1089612657</v>
      </c>
      <c r="P124" s="130">
        <v>40779</v>
      </c>
      <c r="Q124" s="120">
        <f t="shared" ca="1" si="3"/>
        <v>13</v>
      </c>
      <c r="R124" s="112" t="s">
        <v>772</v>
      </c>
      <c r="S124" s="113">
        <v>3228249524</v>
      </c>
      <c r="T124" s="106" t="s">
        <v>744</v>
      </c>
      <c r="U124" s="106" t="s">
        <v>1050</v>
      </c>
      <c r="V124" s="106" t="s">
        <v>441</v>
      </c>
      <c r="W124" s="106" t="s">
        <v>28</v>
      </c>
      <c r="X124" s="106" t="s">
        <v>249</v>
      </c>
      <c r="Y124" s="106" t="s">
        <v>757</v>
      </c>
      <c r="Z124" s="106" t="s">
        <v>758</v>
      </c>
      <c r="AA124" s="106" t="s">
        <v>758</v>
      </c>
      <c r="AB124" s="106" t="s">
        <v>785</v>
      </c>
      <c r="AC124" s="106" t="s">
        <v>760</v>
      </c>
      <c r="AD124" s="107" t="s">
        <v>1029</v>
      </c>
      <c r="AE124" s="114" t="s">
        <v>762</v>
      </c>
      <c r="AF124" s="106" t="s">
        <v>763</v>
      </c>
      <c r="AG124" s="106" t="s">
        <v>1051</v>
      </c>
      <c r="AH124" s="114" t="s">
        <v>765</v>
      </c>
      <c r="AI124" s="113">
        <v>3226190315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1031</v>
      </c>
      <c r="AP124" s="106" t="s">
        <v>1032</v>
      </c>
      <c r="AQ124" s="106" t="s">
        <v>1033</v>
      </c>
      <c r="AR124" s="113">
        <v>3173706877</v>
      </c>
      <c r="AS124" s="106" t="s">
        <v>758</v>
      </c>
    </row>
    <row r="125" spans="1:45" s="126" customFormat="1" ht="12" customHeight="1" x14ac:dyDescent="0.2">
      <c r="A125" s="106" t="s">
        <v>749</v>
      </c>
      <c r="B125" s="106" t="s">
        <v>441</v>
      </c>
      <c r="C125" s="106" t="s">
        <v>30</v>
      </c>
      <c r="D125" s="106" t="s">
        <v>161</v>
      </c>
      <c r="E125" s="106" t="s">
        <v>750</v>
      </c>
      <c r="F125" s="107" t="s">
        <v>1029</v>
      </c>
      <c r="G125" s="106" t="s">
        <v>752</v>
      </c>
      <c r="H125" s="107" t="s">
        <v>1030</v>
      </c>
      <c r="I125" s="106" t="s">
        <v>754</v>
      </c>
      <c r="J125" s="109" t="s">
        <v>1019</v>
      </c>
      <c r="K125" s="109" t="s">
        <v>1020</v>
      </c>
      <c r="L125" s="122" t="s">
        <v>21</v>
      </c>
      <c r="M125" s="106" t="s">
        <v>744</v>
      </c>
      <c r="N125" s="112" t="s">
        <v>745</v>
      </c>
      <c r="O125" s="120">
        <v>1142519619</v>
      </c>
      <c r="P125" s="130">
        <v>41270</v>
      </c>
      <c r="Q125" s="120">
        <f t="shared" ca="1" si="3"/>
        <v>11</v>
      </c>
      <c r="R125" s="112" t="s">
        <v>756</v>
      </c>
      <c r="S125" s="113">
        <v>3011191827</v>
      </c>
      <c r="T125" s="106" t="s">
        <v>744</v>
      </c>
      <c r="U125" s="106" t="s">
        <v>1048</v>
      </c>
      <c r="V125" s="106" t="s">
        <v>441</v>
      </c>
      <c r="W125" s="106" t="s">
        <v>28</v>
      </c>
      <c r="X125" s="106" t="s">
        <v>236</v>
      </c>
      <c r="Y125" s="106" t="s">
        <v>757</v>
      </c>
      <c r="Z125" s="106" t="s">
        <v>758</v>
      </c>
      <c r="AA125" s="106" t="s">
        <v>758</v>
      </c>
      <c r="AB125" s="106" t="s">
        <v>794</v>
      </c>
      <c r="AC125" s="106" t="s">
        <v>760</v>
      </c>
      <c r="AD125" s="107" t="s">
        <v>1029</v>
      </c>
      <c r="AE125" s="114" t="s">
        <v>762</v>
      </c>
      <c r="AF125" s="106" t="s">
        <v>763</v>
      </c>
      <c r="AG125" s="106" t="s">
        <v>1049</v>
      </c>
      <c r="AH125" s="114" t="s">
        <v>765</v>
      </c>
      <c r="AI125" s="113">
        <v>3145697620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1031</v>
      </c>
      <c r="AP125" s="106" t="s">
        <v>1032</v>
      </c>
      <c r="AQ125" s="106" t="s">
        <v>1033</v>
      </c>
      <c r="AR125" s="113">
        <v>3173706877</v>
      </c>
      <c r="AS125" s="106" t="s">
        <v>758</v>
      </c>
    </row>
    <row r="126" spans="1:45" s="126" customFormat="1" ht="12" customHeight="1" x14ac:dyDescent="0.2">
      <c r="A126" s="106" t="s">
        <v>749</v>
      </c>
      <c r="B126" s="106" t="s">
        <v>441</v>
      </c>
      <c r="C126" s="106" t="s">
        <v>30</v>
      </c>
      <c r="D126" s="106" t="s">
        <v>161</v>
      </c>
      <c r="E126" s="106" t="s">
        <v>750</v>
      </c>
      <c r="F126" s="107" t="s">
        <v>1029</v>
      </c>
      <c r="G126" s="106" t="s">
        <v>752</v>
      </c>
      <c r="H126" s="107" t="s">
        <v>1030</v>
      </c>
      <c r="I126" s="106" t="s">
        <v>754</v>
      </c>
      <c r="J126" s="109" t="s">
        <v>1021</v>
      </c>
      <c r="K126" s="109" t="s">
        <v>1022</v>
      </c>
      <c r="L126" s="122" t="s">
        <v>21</v>
      </c>
      <c r="M126" s="106" t="s">
        <v>744</v>
      </c>
      <c r="N126" s="112" t="s">
        <v>745</v>
      </c>
      <c r="O126" s="120">
        <v>1142520124</v>
      </c>
      <c r="P126" s="130">
        <v>41355</v>
      </c>
      <c r="Q126" s="120">
        <f t="shared" ca="1" si="3"/>
        <v>11</v>
      </c>
      <c r="R126" s="112" t="s">
        <v>772</v>
      </c>
      <c r="S126" s="113">
        <v>0</v>
      </c>
      <c r="T126" s="106" t="s">
        <v>744</v>
      </c>
      <c r="U126" s="106" t="s">
        <v>1196</v>
      </c>
      <c r="V126" s="106" t="s">
        <v>441</v>
      </c>
      <c r="W126" s="106" t="s">
        <v>28</v>
      </c>
      <c r="X126" s="106" t="s">
        <v>273</v>
      </c>
      <c r="Y126" s="106" t="s">
        <v>757</v>
      </c>
      <c r="Z126" s="106" t="s">
        <v>758</v>
      </c>
      <c r="AA126" s="106" t="s">
        <v>758</v>
      </c>
      <c r="AB126" s="106" t="s">
        <v>1068</v>
      </c>
      <c r="AC126" s="106" t="s">
        <v>778</v>
      </c>
      <c r="AD126" s="107" t="s">
        <v>1029</v>
      </c>
      <c r="AE126" s="114" t="s">
        <v>762</v>
      </c>
      <c r="AF126" s="106" t="s">
        <v>763</v>
      </c>
      <c r="AG126" s="106" t="s">
        <v>1197</v>
      </c>
      <c r="AH126" s="114" t="s">
        <v>765</v>
      </c>
      <c r="AI126" s="113">
        <v>3135068324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1031</v>
      </c>
      <c r="AP126" s="106" t="s">
        <v>1032</v>
      </c>
      <c r="AQ126" s="106" t="s">
        <v>1033</v>
      </c>
      <c r="AR126" s="113">
        <v>3173706877</v>
      </c>
      <c r="AS126" s="106" t="s">
        <v>758</v>
      </c>
    </row>
    <row r="127" spans="1:45" s="126" customFormat="1" ht="12" customHeight="1" x14ac:dyDescent="0.2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09" t="s">
        <v>1023</v>
      </c>
      <c r="K127" s="109" t="s">
        <v>1024</v>
      </c>
      <c r="L127" s="122" t="s">
        <v>21</v>
      </c>
      <c r="M127" s="106" t="s">
        <v>744</v>
      </c>
      <c r="N127" s="112" t="s">
        <v>745</v>
      </c>
      <c r="O127" s="120">
        <v>1142518730</v>
      </c>
      <c r="P127" s="130">
        <v>40741</v>
      </c>
      <c r="Q127" s="120">
        <f t="shared" ca="1" si="3"/>
        <v>13</v>
      </c>
      <c r="R127" s="112" t="s">
        <v>756</v>
      </c>
      <c r="S127" s="113">
        <v>3117330340</v>
      </c>
      <c r="T127" s="106" t="s">
        <v>744</v>
      </c>
      <c r="U127" s="106"/>
      <c r="V127" s="106" t="s">
        <v>441</v>
      </c>
      <c r="W127" s="106" t="s">
        <v>273</v>
      </c>
      <c r="X127" s="106" t="s">
        <v>245</v>
      </c>
      <c r="Y127" s="106" t="s">
        <v>757</v>
      </c>
      <c r="Z127" s="106" t="s">
        <v>758</v>
      </c>
      <c r="AA127" s="106" t="s">
        <v>758</v>
      </c>
      <c r="AB127" s="106" t="s">
        <v>777</v>
      </c>
      <c r="AC127" s="106" t="s">
        <v>760</v>
      </c>
      <c r="AD127" s="107" t="s">
        <v>1029</v>
      </c>
      <c r="AE127" s="114" t="s">
        <v>762</v>
      </c>
      <c r="AF127" s="106" t="s">
        <v>763</v>
      </c>
      <c r="AG127" s="106" t="s">
        <v>1042</v>
      </c>
      <c r="AH127" s="114" t="s">
        <v>765</v>
      </c>
      <c r="AI127" s="113">
        <v>3117330340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s="126" customFormat="1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09" t="s">
        <v>1025</v>
      </c>
      <c r="K128" s="109" t="s">
        <v>1026</v>
      </c>
      <c r="L128" s="122" t="s">
        <v>21</v>
      </c>
      <c r="M128" s="106" t="s">
        <v>744</v>
      </c>
      <c r="N128" s="112" t="s">
        <v>745</v>
      </c>
      <c r="O128" s="120">
        <v>1080294513</v>
      </c>
      <c r="P128" s="130">
        <v>40659</v>
      </c>
      <c r="Q128" s="120">
        <f t="shared" ca="1" si="3"/>
        <v>13</v>
      </c>
      <c r="R128" s="112" t="s">
        <v>756</v>
      </c>
      <c r="S128" s="113">
        <v>0</v>
      </c>
      <c r="T128" s="106"/>
      <c r="U128" s="106" t="s">
        <v>1198</v>
      </c>
      <c r="V128" s="106" t="s">
        <v>441</v>
      </c>
      <c r="W128" s="106" t="s">
        <v>28</v>
      </c>
      <c r="X128" s="106" t="s">
        <v>1194</v>
      </c>
      <c r="Y128" s="106" t="s">
        <v>757</v>
      </c>
      <c r="Z128" s="106" t="s">
        <v>758</v>
      </c>
      <c r="AA128" s="106" t="s">
        <v>758</v>
      </c>
      <c r="AB128" s="106" t="s">
        <v>1199</v>
      </c>
      <c r="AC128" s="106" t="s">
        <v>778</v>
      </c>
      <c r="AD128" s="107" t="s">
        <v>1029</v>
      </c>
      <c r="AE128" s="114" t="s">
        <v>762</v>
      </c>
      <c r="AF128" s="106" t="s">
        <v>763</v>
      </c>
      <c r="AG128" s="106" t="s">
        <v>1200</v>
      </c>
      <c r="AH128" s="114" t="s">
        <v>765</v>
      </c>
      <c r="AI128" s="113">
        <v>3137040488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s="126" customFormat="1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09" t="s">
        <v>1027</v>
      </c>
      <c r="K129" s="109" t="s">
        <v>708</v>
      </c>
      <c r="L129" s="122" t="s">
        <v>21</v>
      </c>
      <c r="M129" s="106" t="s">
        <v>744</v>
      </c>
      <c r="N129" s="112" t="s">
        <v>745</v>
      </c>
      <c r="O129" s="120">
        <v>1142518739</v>
      </c>
      <c r="P129" s="130">
        <v>40743</v>
      </c>
      <c r="Q129" s="120">
        <f t="shared" ca="1" si="3"/>
        <v>13</v>
      </c>
      <c r="R129" s="112" t="s">
        <v>772</v>
      </c>
      <c r="S129" s="113">
        <v>3136249674</v>
      </c>
      <c r="T129" s="106" t="s">
        <v>744</v>
      </c>
      <c r="U129" s="106" t="s">
        <v>1040</v>
      </c>
      <c r="V129" s="106" t="s">
        <v>441</v>
      </c>
      <c r="W129" s="106" t="s">
        <v>28</v>
      </c>
      <c r="X129" s="106" t="s">
        <v>273</v>
      </c>
      <c r="Y129" s="106" t="s">
        <v>757</v>
      </c>
      <c r="Z129" s="106" t="s">
        <v>865</v>
      </c>
      <c r="AA129" s="106" t="s">
        <v>758</v>
      </c>
      <c r="AB129" s="106" t="s">
        <v>789</v>
      </c>
      <c r="AC129" s="106" t="s">
        <v>760</v>
      </c>
      <c r="AD129" s="107" t="s">
        <v>1029</v>
      </c>
      <c r="AE129" s="114" t="s">
        <v>762</v>
      </c>
      <c r="AF129" s="106" t="s">
        <v>763</v>
      </c>
      <c r="AG129" s="106" t="s">
        <v>1041</v>
      </c>
      <c r="AH129" s="114" t="s">
        <v>765</v>
      </c>
      <c r="AI129" s="113">
        <v>0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s="126" customFormat="1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09" t="s">
        <v>1028</v>
      </c>
      <c r="K130" s="109" t="s">
        <v>733</v>
      </c>
      <c r="L130" s="122" t="s">
        <v>21</v>
      </c>
      <c r="M130" s="106" t="s">
        <v>744</v>
      </c>
      <c r="N130" s="112" t="s">
        <v>745</v>
      </c>
      <c r="O130" s="120">
        <v>1033113005</v>
      </c>
      <c r="P130" s="130">
        <v>41245</v>
      </c>
      <c r="Q130" s="120">
        <f t="shared" ca="1" si="3"/>
        <v>11</v>
      </c>
      <c r="R130" s="112" t="s">
        <v>756</v>
      </c>
      <c r="S130" s="113">
        <v>0</v>
      </c>
      <c r="T130" s="106" t="s">
        <v>744</v>
      </c>
      <c r="U130" s="106" t="s">
        <v>1034</v>
      </c>
      <c r="V130" s="106" t="s">
        <v>441</v>
      </c>
      <c r="W130" s="106"/>
      <c r="X130" s="106" t="s">
        <v>1035</v>
      </c>
      <c r="Y130" s="106" t="s">
        <v>757</v>
      </c>
      <c r="Z130" s="106" t="s">
        <v>758</v>
      </c>
      <c r="AA130" s="106" t="s">
        <v>758</v>
      </c>
      <c r="AB130" s="106" t="s">
        <v>774</v>
      </c>
      <c r="AC130" s="106" t="s">
        <v>760</v>
      </c>
      <c r="AD130" s="107" t="s">
        <v>1029</v>
      </c>
      <c r="AE130" s="114" t="s">
        <v>762</v>
      </c>
      <c r="AF130" s="106" t="s">
        <v>763</v>
      </c>
      <c r="AG130" s="106" t="s">
        <v>1036</v>
      </c>
      <c r="AH130" s="114" t="s">
        <v>765</v>
      </c>
      <c r="AI130" s="113">
        <v>3113076094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s="126" customFormat="1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20" t="s">
        <v>1055</v>
      </c>
      <c r="K131" s="120" t="s">
        <v>1056</v>
      </c>
      <c r="L131" s="122" t="s">
        <v>21</v>
      </c>
      <c r="M131" s="106" t="s">
        <v>744</v>
      </c>
      <c r="N131" s="112" t="s">
        <v>745</v>
      </c>
      <c r="O131" s="120">
        <v>1142519504</v>
      </c>
      <c r="P131" s="130">
        <v>41090</v>
      </c>
      <c r="Q131" s="120">
        <f t="shared" ca="1" si="3"/>
        <v>12</v>
      </c>
      <c r="R131" s="112" t="s">
        <v>772</v>
      </c>
      <c r="S131" s="113">
        <v>0</v>
      </c>
      <c r="T131" s="106" t="s">
        <v>744</v>
      </c>
      <c r="U131" s="106"/>
      <c r="V131" s="106" t="s">
        <v>441</v>
      </c>
      <c r="W131" s="106" t="s">
        <v>28</v>
      </c>
      <c r="X131" s="106" t="s">
        <v>1057</v>
      </c>
      <c r="Y131" s="106" t="s">
        <v>757</v>
      </c>
      <c r="Z131" s="106" t="s">
        <v>758</v>
      </c>
      <c r="AA131" s="106" t="s">
        <v>758</v>
      </c>
      <c r="AB131" s="106" t="s">
        <v>774</v>
      </c>
      <c r="AC131" s="106" t="s">
        <v>760</v>
      </c>
      <c r="AD131" s="107" t="s">
        <v>1029</v>
      </c>
      <c r="AE131" s="114" t="s">
        <v>762</v>
      </c>
      <c r="AF131" s="106" t="s">
        <v>763</v>
      </c>
      <c r="AG131" s="106" t="s">
        <v>1058</v>
      </c>
      <c r="AH131" s="114" t="s">
        <v>765</v>
      </c>
      <c r="AI131" s="113">
        <v>3246384150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s="126" customFormat="1" ht="12" customHeight="1" x14ac:dyDescent="0.2">
      <c r="A132" s="106" t="s">
        <v>749</v>
      </c>
      <c r="B132" s="106" t="s">
        <v>441</v>
      </c>
      <c r="C132" s="106" t="s">
        <v>30</v>
      </c>
      <c r="D132" s="106" t="s">
        <v>161</v>
      </c>
      <c r="E132" s="106" t="s">
        <v>750</v>
      </c>
      <c r="F132" s="107" t="s">
        <v>1029</v>
      </c>
      <c r="G132" s="106" t="s">
        <v>752</v>
      </c>
      <c r="H132" s="107" t="s">
        <v>1030</v>
      </c>
      <c r="I132" s="106" t="s">
        <v>754</v>
      </c>
      <c r="J132" s="120" t="s">
        <v>1059</v>
      </c>
      <c r="K132" s="120" t="s">
        <v>1060</v>
      </c>
      <c r="L132" s="122" t="s">
        <v>21</v>
      </c>
      <c r="M132" s="106" t="s">
        <v>744</v>
      </c>
      <c r="N132" s="112" t="s">
        <v>745</v>
      </c>
      <c r="O132" s="120">
        <v>1142518431</v>
      </c>
      <c r="P132" s="130">
        <v>40628</v>
      </c>
      <c r="Q132" s="120">
        <f t="shared" ca="1" si="3"/>
        <v>13</v>
      </c>
      <c r="R132" s="112" t="s">
        <v>756</v>
      </c>
      <c r="S132" s="113">
        <v>3102114603</v>
      </c>
      <c r="T132" s="106" t="s">
        <v>744</v>
      </c>
      <c r="U132" s="106" t="s">
        <v>1061</v>
      </c>
      <c r="V132" s="106" t="s">
        <v>441</v>
      </c>
      <c r="W132" s="106" t="s">
        <v>28</v>
      </c>
      <c r="X132" s="106" t="s">
        <v>241</v>
      </c>
      <c r="Y132" s="106" t="s">
        <v>757</v>
      </c>
      <c r="Z132" s="106" t="s">
        <v>758</v>
      </c>
      <c r="AA132" s="106" t="s">
        <v>758</v>
      </c>
      <c r="AB132" s="106" t="s">
        <v>777</v>
      </c>
      <c r="AC132" s="106" t="s">
        <v>760</v>
      </c>
      <c r="AD132" s="107" t="s">
        <v>1029</v>
      </c>
      <c r="AE132" s="114" t="s">
        <v>762</v>
      </c>
      <c r="AF132" s="106" t="s">
        <v>763</v>
      </c>
      <c r="AG132" s="106" t="s">
        <v>1062</v>
      </c>
      <c r="AH132" s="114" t="s">
        <v>765</v>
      </c>
      <c r="AI132" s="113">
        <v>3136911234</v>
      </c>
      <c r="AJ132" s="106" t="s">
        <v>744</v>
      </c>
      <c r="AK132" s="114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1032</v>
      </c>
      <c r="AQ132" s="106" t="s">
        <v>1033</v>
      </c>
      <c r="AR132" s="113">
        <v>3173706877</v>
      </c>
      <c r="AS132" s="106" t="s">
        <v>758</v>
      </c>
    </row>
    <row r="133" spans="1:45" s="126" customFormat="1" ht="12" customHeight="1" x14ac:dyDescent="0.2">
      <c r="A133" s="106" t="s">
        <v>749</v>
      </c>
      <c r="B133" s="106" t="s">
        <v>441</v>
      </c>
      <c r="C133" s="106" t="s">
        <v>30</v>
      </c>
      <c r="D133" s="106" t="s">
        <v>161</v>
      </c>
      <c r="E133" s="106" t="s">
        <v>750</v>
      </c>
      <c r="F133" s="107" t="s">
        <v>1029</v>
      </c>
      <c r="G133" s="106" t="s">
        <v>752</v>
      </c>
      <c r="H133" s="107" t="s">
        <v>1030</v>
      </c>
      <c r="I133" s="106" t="s">
        <v>754</v>
      </c>
      <c r="J133" s="120" t="s">
        <v>1203</v>
      </c>
      <c r="K133" s="120" t="s">
        <v>1056</v>
      </c>
      <c r="L133" s="122" t="s">
        <v>21</v>
      </c>
      <c r="M133" s="106" t="s">
        <v>744</v>
      </c>
      <c r="N133" s="112" t="s">
        <v>745</v>
      </c>
      <c r="O133" s="120">
        <v>1025659299</v>
      </c>
      <c r="P133" s="130">
        <v>40212</v>
      </c>
      <c r="Q133" s="120">
        <f t="shared" ca="1" si="3"/>
        <v>14</v>
      </c>
      <c r="R133" s="112" t="s">
        <v>772</v>
      </c>
      <c r="S133" s="113">
        <v>305430891</v>
      </c>
      <c r="T133" s="106" t="s">
        <v>744</v>
      </c>
      <c r="U133" s="106" t="s">
        <v>1204</v>
      </c>
      <c r="V133" s="106" t="s">
        <v>441</v>
      </c>
      <c r="W133" s="106" t="s">
        <v>28</v>
      </c>
      <c r="X133" s="106" t="s">
        <v>1205</v>
      </c>
      <c r="Y133" s="106" t="s">
        <v>773</v>
      </c>
      <c r="Z133" s="106" t="s">
        <v>758</v>
      </c>
      <c r="AA133" s="106" t="s">
        <v>758</v>
      </c>
      <c r="AB133" s="106" t="s">
        <v>774</v>
      </c>
      <c r="AC133" s="106" t="s">
        <v>778</v>
      </c>
      <c r="AD133" s="107" t="s">
        <v>1029</v>
      </c>
      <c r="AE133" s="114" t="s">
        <v>762</v>
      </c>
      <c r="AF133" s="106" t="s">
        <v>763</v>
      </c>
      <c r="AG133" s="106" t="s">
        <v>1206</v>
      </c>
      <c r="AH133" s="114" t="s">
        <v>765</v>
      </c>
      <c r="AI133" s="113">
        <v>3192964639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1032</v>
      </c>
      <c r="AQ133" s="106" t="s">
        <v>1033</v>
      </c>
      <c r="AR133" s="113">
        <v>3173706877</v>
      </c>
      <c r="AS133" s="106" t="s">
        <v>758</v>
      </c>
    </row>
    <row r="134" spans="1:45" s="126" customFormat="1" ht="12" customHeight="1" x14ac:dyDescent="0.2">
      <c r="A134" s="106" t="s">
        <v>749</v>
      </c>
      <c r="B134" s="106" t="s">
        <v>441</v>
      </c>
      <c r="C134" s="106" t="s">
        <v>30</v>
      </c>
      <c r="D134" s="106" t="s">
        <v>161</v>
      </c>
      <c r="E134" s="106" t="s">
        <v>750</v>
      </c>
      <c r="F134" s="107" t="s">
        <v>1029</v>
      </c>
      <c r="G134" s="106" t="s">
        <v>752</v>
      </c>
      <c r="H134" s="107" t="s">
        <v>1030</v>
      </c>
      <c r="I134" s="106" t="s">
        <v>754</v>
      </c>
      <c r="J134" s="120" t="s">
        <v>1207</v>
      </c>
      <c r="K134" s="120" t="s">
        <v>1208</v>
      </c>
      <c r="L134" s="122" t="s">
        <v>21</v>
      </c>
      <c r="M134" s="106" t="s">
        <v>744</v>
      </c>
      <c r="N134" s="112" t="s">
        <v>745</v>
      </c>
      <c r="O134" s="120">
        <v>1089386876</v>
      </c>
      <c r="P134" s="130">
        <v>40969</v>
      </c>
      <c r="Q134" s="120">
        <f t="shared" ca="1" si="3"/>
        <v>12</v>
      </c>
      <c r="R134" s="112" t="s">
        <v>772</v>
      </c>
      <c r="S134" s="113">
        <v>3136707596</v>
      </c>
      <c r="T134" s="106" t="s">
        <v>744</v>
      </c>
      <c r="U134" s="106" t="s">
        <v>83</v>
      </c>
      <c r="V134" s="106" t="s">
        <v>441</v>
      </c>
      <c r="W134" s="106" t="s">
        <v>1209</v>
      </c>
      <c r="X134" s="106" t="s">
        <v>1210</v>
      </c>
      <c r="Y134" s="106" t="s">
        <v>757</v>
      </c>
      <c r="Z134" s="106" t="s">
        <v>758</v>
      </c>
      <c r="AA134" s="106" t="s">
        <v>758</v>
      </c>
      <c r="AB134" s="106" t="s">
        <v>774</v>
      </c>
      <c r="AC134" s="106" t="s">
        <v>778</v>
      </c>
      <c r="AD134" s="107" t="s">
        <v>1029</v>
      </c>
      <c r="AE134" s="114" t="s">
        <v>762</v>
      </c>
      <c r="AF134" s="106" t="s">
        <v>763</v>
      </c>
      <c r="AG134" s="106" t="s">
        <v>1211</v>
      </c>
      <c r="AH134" s="114" t="s">
        <v>765</v>
      </c>
      <c r="AI134" s="113">
        <v>3217676534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1032</v>
      </c>
      <c r="AQ134" s="106" t="s">
        <v>1033</v>
      </c>
      <c r="AR134" s="113">
        <v>3173706877</v>
      </c>
      <c r="AS134" s="106" t="s">
        <v>758</v>
      </c>
    </row>
    <row r="135" spans="1:45" s="126" customFormat="1" ht="12" customHeight="1" x14ac:dyDescent="0.2">
      <c r="A135" s="106" t="s">
        <v>749</v>
      </c>
      <c r="B135" s="106" t="s">
        <v>441</v>
      </c>
      <c r="C135" s="106" t="s">
        <v>30</v>
      </c>
      <c r="D135" s="106" t="s">
        <v>161</v>
      </c>
      <c r="E135" s="106" t="s">
        <v>750</v>
      </c>
      <c r="F135" s="107" t="s">
        <v>1029</v>
      </c>
      <c r="G135" s="106" t="s">
        <v>752</v>
      </c>
      <c r="H135" s="107" t="s">
        <v>1030</v>
      </c>
      <c r="I135" s="106" t="s">
        <v>754</v>
      </c>
      <c r="J135" s="120" t="s">
        <v>1212</v>
      </c>
      <c r="K135" s="120" t="s">
        <v>1213</v>
      </c>
      <c r="L135" s="122" t="s">
        <v>21</v>
      </c>
      <c r="M135" s="106" t="s">
        <v>744</v>
      </c>
      <c r="N135" s="112" t="s">
        <v>745</v>
      </c>
      <c r="O135" s="120">
        <v>104947279</v>
      </c>
      <c r="P135" s="130">
        <v>40590</v>
      </c>
      <c r="Q135" s="120">
        <f t="shared" ca="1" si="3"/>
        <v>13</v>
      </c>
      <c r="R135" s="112" t="s">
        <v>772</v>
      </c>
      <c r="S135" s="113">
        <v>3218934118</v>
      </c>
      <c r="T135" s="106" t="s">
        <v>744</v>
      </c>
      <c r="U135" s="106" t="s">
        <v>1214</v>
      </c>
      <c r="V135" s="106" t="s">
        <v>441</v>
      </c>
      <c r="W135" s="106" t="s">
        <v>30</v>
      </c>
      <c r="X135" s="106" t="s">
        <v>1215</v>
      </c>
      <c r="Y135" s="106" t="s">
        <v>757</v>
      </c>
      <c r="Z135" s="106" t="s">
        <v>758</v>
      </c>
      <c r="AA135" s="106" t="s">
        <v>758</v>
      </c>
      <c r="AB135" s="106" t="s">
        <v>789</v>
      </c>
      <c r="AC135" s="106" t="s">
        <v>778</v>
      </c>
      <c r="AD135" s="107" t="s">
        <v>1029</v>
      </c>
      <c r="AE135" s="114" t="s">
        <v>762</v>
      </c>
      <c r="AF135" s="106" t="s">
        <v>763</v>
      </c>
      <c r="AG135" s="107" t="s">
        <v>1216</v>
      </c>
      <c r="AH135" s="114" t="s">
        <v>765</v>
      </c>
      <c r="AI135" s="113">
        <v>3205735414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1032</v>
      </c>
      <c r="AQ135" s="106" t="s">
        <v>1033</v>
      </c>
      <c r="AR135" s="113">
        <v>3173706877</v>
      </c>
      <c r="AS135" s="106" t="s">
        <v>758</v>
      </c>
    </row>
    <row r="136" spans="1:45" s="126" customFormat="1" ht="12" customHeight="1" x14ac:dyDescent="0.2">
      <c r="A136" s="106" t="s">
        <v>749</v>
      </c>
      <c r="B136" s="106" t="s">
        <v>441</v>
      </c>
      <c r="C136" s="106" t="s">
        <v>30</v>
      </c>
      <c r="D136" s="106" t="s">
        <v>161</v>
      </c>
      <c r="E136" s="106" t="s">
        <v>750</v>
      </c>
      <c r="F136" s="107" t="s">
        <v>1029</v>
      </c>
      <c r="G136" s="106" t="s">
        <v>752</v>
      </c>
      <c r="H136" s="107" t="s">
        <v>1030</v>
      </c>
      <c r="I136" s="106" t="s">
        <v>754</v>
      </c>
      <c r="J136" s="120" t="s">
        <v>1217</v>
      </c>
      <c r="K136" s="120" t="s">
        <v>1218</v>
      </c>
      <c r="L136" s="122" t="s">
        <v>21</v>
      </c>
      <c r="M136" s="106" t="s">
        <v>744</v>
      </c>
      <c r="N136" s="112" t="s">
        <v>745</v>
      </c>
      <c r="O136" s="120">
        <v>1089386862</v>
      </c>
      <c r="P136" s="130">
        <v>40960</v>
      </c>
      <c r="Q136" s="120">
        <f t="shared" ca="1" si="3"/>
        <v>12</v>
      </c>
      <c r="R136" s="112" t="s">
        <v>772</v>
      </c>
      <c r="S136" s="113">
        <v>0</v>
      </c>
      <c r="T136" s="106" t="s">
        <v>744</v>
      </c>
      <c r="U136" s="106" t="s">
        <v>813</v>
      </c>
      <c r="V136" s="106" t="s">
        <v>441</v>
      </c>
      <c r="W136" s="106" t="s">
        <v>28</v>
      </c>
      <c r="X136" s="106" t="s">
        <v>1219</v>
      </c>
      <c r="Y136" s="106" t="s">
        <v>773</v>
      </c>
      <c r="Z136" s="106" t="s">
        <v>758</v>
      </c>
      <c r="AA136" s="106" t="s">
        <v>758</v>
      </c>
      <c r="AB136" s="106" t="s">
        <v>785</v>
      </c>
      <c r="AC136" s="106" t="s">
        <v>760</v>
      </c>
      <c r="AD136" s="107" t="s">
        <v>1029</v>
      </c>
      <c r="AE136" s="114" t="s">
        <v>762</v>
      </c>
      <c r="AF136" s="106" t="s">
        <v>763</v>
      </c>
      <c r="AG136" s="106" t="s">
        <v>1220</v>
      </c>
      <c r="AH136" s="114" t="s">
        <v>765</v>
      </c>
      <c r="AI136" s="113">
        <v>3017107747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1032</v>
      </c>
      <c r="AQ136" s="106" t="s">
        <v>1033</v>
      </c>
      <c r="AR136" s="113">
        <v>3173706877</v>
      </c>
      <c r="AS136" s="106" t="s">
        <v>758</v>
      </c>
    </row>
    <row r="137" spans="1:45" s="126" customFormat="1" ht="12" customHeight="1" x14ac:dyDescent="0.2">
      <c r="A137" s="106" t="s">
        <v>749</v>
      </c>
      <c r="B137" s="106" t="s">
        <v>441</v>
      </c>
      <c r="C137" s="106" t="s">
        <v>30</v>
      </c>
      <c r="D137" s="106" t="s">
        <v>161</v>
      </c>
      <c r="E137" s="106" t="s">
        <v>750</v>
      </c>
      <c r="F137" s="107" t="s">
        <v>1029</v>
      </c>
      <c r="G137" s="106" t="s">
        <v>752</v>
      </c>
      <c r="H137" s="107" t="s">
        <v>1030</v>
      </c>
      <c r="I137" s="106" t="s">
        <v>754</v>
      </c>
      <c r="J137" s="120" t="s">
        <v>1221</v>
      </c>
      <c r="K137" s="120" t="s">
        <v>1222</v>
      </c>
      <c r="L137" s="122" t="s">
        <v>21</v>
      </c>
      <c r="M137" s="106" t="s">
        <v>744</v>
      </c>
      <c r="N137" s="112" t="s">
        <v>745</v>
      </c>
      <c r="O137" s="120">
        <v>1139874968</v>
      </c>
      <c r="P137" s="130">
        <v>40559</v>
      </c>
      <c r="Q137" s="120">
        <f t="shared" ca="1" si="3"/>
        <v>13</v>
      </c>
      <c r="R137" s="112" t="s">
        <v>772</v>
      </c>
      <c r="S137" s="113">
        <v>3114379338</v>
      </c>
      <c r="T137" s="106" t="s">
        <v>744</v>
      </c>
      <c r="U137" s="106" t="s">
        <v>1223</v>
      </c>
      <c r="V137" s="106" t="s">
        <v>441</v>
      </c>
      <c r="W137" s="106" t="s">
        <v>28</v>
      </c>
      <c r="X137" s="106" t="s">
        <v>241</v>
      </c>
      <c r="Y137" s="106" t="s">
        <v>757</v>
      </c>
      <c r="Z137" s="106" t="s">
        <v>758</v>
      </c>
      <c r="AA137" s="106" t="s">
        <v>758</v>
      </c>
      <c r="AB137" s="106" t="s">
        <v>774</v>
      </c>
      <c r="AC137" s="106" t="s">
        <v>795</v>
      </c>
      <c r="AD137" s="107" t="s">
        <v>1029</v>
      </c>
      <c r="AE137" s="114" t="s">
        <v>762</v>
      </c>
      <c r="AF137" s="106" t="s">
        <v>763</v>
      </c>
      <c r="AG137" s="106" t="s">
        <v>1224</v>
      </c>
      <c r="AH137" s="114" t="s">
        <v>765</v>
      </c>
      <c r="AI137" s="113">
        <v>3053078672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1032</v>
      </c>
      <c r="AQ137" s="106" t="s">
        <v>1033</v>
      </c>
      <c r="AR137" s="113">
        <v>3173706877</v>
      </c>
      <c r="AS137" s="106" t="s">
        <v>758</v>
      </c>
    </row>
    <row r="138" spans="1:45" s="126" customFormat="1" ht="12" customHeight="1" x14ac:dyDescent="0.25">
      <c r="A138" s="106" t="s">
        <v>749</v>
      </c>
      <c r="B138" s="106" t="s">
        <v>441</v>
      </c>
      <c r="C138" s="106" t="s">
        <v>30</v>
      </c>
      <c r="D138" s="106" t="s">
        <v>161</v>
      </c>
      <c r="E138" s="106" t="s">
        <v>750</v>
      </c>
      <c r="F138" s="107" t="s">
        <v>1029</v>
      </c>
      <c r="G138" s="106" t="s">
        <v>752</v>
      </c>
      <c r="H138" s="107" t="s">
        <v>1030</v>
      </c>
      <c r="I138" s="106" t="s">
        <v>754</v>
      </c>
      <c r="J138" s="120" t="s">
        <v>1231</v>
      </c>
      <c r="K138" s="120" t="s">
        <v>1232</v>
      </c>
      <c r="L138" s="122" t="s">
        <v>21</v>
      </c>
      <c r="M138" s="106" t="s">
        <v>744</v>
      </c>
      <c r="N138" s="112" t="s">
        <v>745</v>
      </c>
      <c r="O138" s="120">
        <v>1089615171</v>
      </c>
      <c r="P138" s="130">
        <v>41053</v>
      </c>
      <c r="Q138" s="120">
        <f t="shared" ca="1" si="3"/>
        <v>12</v>
      </c>
      <c r="R138" s="112" t="s">
        <v>772</v>
      </c>
      <c r="S138" s="113">
        <v>3145136525</v>
      </c>
      <c r="T138" s="129" t="s">
        <v>1242</v>
      </c>
      <c r="U138" s="106" t="s">
        <v>1233</v>
      </c>
      <c r="V138" s="106" t="s">
        <v>441</v>
      </c>
      <c r="W138" s="106" t="s">
        <v>28</v>
      </c>
      <c r="X138" s="106" t="s">
        <v>128</v>
      </c>
      <c r="Y138" s="106" t="s">
        <v>757</v>
      </c>
      <c r="Z138" s="106" t="s">
        <v>758</v>
      </c>
      <c r="AA138" s="106" t="s">
        <v>758</v>
      </c>
      <c r="AB138" s="106" t="s">
        <v>785</v>
      </c>
      <c r="AC138" s="106" t="s">
        <v>760</v>
      </c>
      <c r="AD138" s="107" t="s">
        <v>1029</v>
      </c>
      <c r="AE138" s="114" t="s">
        <v>762</v>
      </c>
      <c r="AF138" s="106" t="s">
        <v>763</v>
      </c>
      <c r="AG138" s="106" t="s">
        <v>1234</v>
      </c>
      <c r="AH138" s="114" t="s">
        <v>765</v>
      </c>
      <c r="AI138" s="113">
        <v>3246356424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1032</v>
      </c>
      <c r="AQ138" s="106" t="s">
        <v>1033</v>
      </c>
      <c r="AR138" s="113">
        <v>3173706877</v>
      </c>
      <c r="AS138" s="106" t="s">
        <v>758</v>
      </c>
    </row>
    <row r="139" spans="1:45" s="126" customFormat="1" ht="12" customHeight="1" x14ac:dyDescent="0.2">
      <c r="A139" s="106"/>
      <c r="B139" s="106"/>
      <c r="C139" s="106"/>
      <c r="D139" s="106"/>
      <c r="E139" s="106"/>
      <c r="F139" s="107"/>
      <c r="G139" s="106"/>
      <c r="H139" s="107"/>
      <c r="I139" s="117"/>
      <c r="J139" s="109"/>
      <c r="K139" s="118"/>
      <c r="L139" s="122"/>
      <c r="M139" s="106"/>
      <c r="N139" s="112"/>
      <c r="O139" s="106"/>
      <c r="P139" s="119"/>
      <c r="Q139" s="111">
        <f t="shared" ca="1" si="3"/>
        <v>124</v>
      </c>
      <c r="R139" s="112"/>
      <c r="S139" s="113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7"/>
      <c r="AE139" s="114"/>
      <c r="AF139" s="106"/>
      <c r="AG139" s="106"/>
      <c r="AH139" s="114"/>
      <c r="AI139" s="113"/>
      <c r="AJ139" s="106"/>
      <c r="AK139" s="114"/>
      <c r="AL139" s="113"/>
      <c r="AM139" s="106"/>
      <c r="AN139" s="113"/>
      <c r="AO139" s="106"/>
      <c r="AP139" s="106"/>
      <c r="AQ139" s="106"/>
      <c r="AR139" s="113"/>
      <c r="AS139" s="106"/>
    </row>
    <row r="140" spans="1:45" s="126" customFormat="1" ht="12" customHeight="1" x14ac:dyDescent="0.2">
      <c r="A140" s="106"/>
      <c r="B140" s="106"/>
      <c r="C140" s="106"/>
      <c r="D140" s="106"/>
      <c r="E140" s="106"/>
      <c r="F140" s="107"/>
      <c r="G140" s="106"/>
      <c r="H140" s="107"/>
      <c r="I140" s="108"/>
      <c r="J140" s="109"/>
      <c r="K140" s="109"/>
      <c r="L140" s="110"/>
      <c r="M140" s="106"/>
      <c r="N140" s="112"/>
      <c r="O140" s="106"/>
      <c r="P140" s="119"/>
      <c r="Q140" s="111">
        <f t="shared" ca="1" si="3"/>
        <v>124</v>
      </c>
      <c r="R140" s="112"/>
      <c r="S140" s="113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7"/>
      <c r="AE140" s="114"/>
      <c r="AF140" s="106"/>
      <c r="AG140" s="106"/>
      <c r="AH140" s="114"/>
      <c r="AI140" s="113"/>
      <c r="AJ140" s="106"/>
      <c r="AK140" s="114"/>
      <c r="AL140" s="113"/>
      <c r="AM140" s="106"/>
      <c r="AN140" s="113"/>
      <c r="AO140" s="106"/>
      <c r="AP140" s="106"/>
      <c r="AQ140" s="106"/>
      <c r="AR140" s="113"/>
      <c r="AS140" s="106"/>
    </row>
    <row r="141" spans="1:45" s="126" customFormat="1" ht="12" customHeight="1" x14ac:dyDescent="0.2">
      <c r="A141" s="106"/>
      <c r="B141" s="106"/>
      <c r="C141" s="106"/>
      <c r="D141" s="106"/>
      <c r="E141" s="106"/>
      <c r="F141" s="107"/>
      <c r="G141" s="106"/>
      <c r="H141" s="107"/>
      <c r="I141" s="108"/>
      <c r="J141" s="109"/>
      <c r="K141" s="109"/>
      <c r="L141" s="110"/>
      <c r="M141" s="106"/>
      <c r="N141" s="112"/>
      <c r="O141" s="106"/>
      <c r="P141" s="119"/>
      <c r="Q141" s="111">
        <f t="shared" ca="1" si="3"/>
        <v>124</v>
      </c>
      <c r="R141" s="112"/>
      <c r="S141" s="113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7"/>
      <c r="AE141" s="114"/>
      <c r="AF141" s="106"/>
      <c r="AG141" s="106"/>
      <c r="AH141" s="114"/>
      <c r="AI141" s="113"/>
      <c r="AJ141" s="106"/>
      <c r="AK141" s="114"/>
      <c r="AL141" s="113"/>
      <c r="AM141" s="106"/>
      <c r="AN141" s="113"/>
      <c r="AO141" s="106"/>
      <c r="AP141" s="106"/>
      <c r="AQ141" s="106"/>
      <c r="AR141" s="113"/>
      <c r="AS141" s="106"/>
    </row>
    <row r="142" spans="1:45" s="126" customFormat="1" ht="12" customHeight="1" x14ac:dyDescent="0.2">
      <c r="A142" s="106"/>
      <c r="B142" s="106"/>
      <c r="C142" s="106"/>
      <c r="D142" s="106"/>
      <c r="E142" s="106"/>
      <c r="F142" s="107"/>
      <c r="G142" s="106"/>
      <c r="H142" s="107"/>
      <c r="I142" s="108"/>
      <c r="J142" s="109"/>
      <c r="K142" s="109"/>
      <c r="L142" s="110"/>
      <c r="M142" s="106"/>
      <c r="N142" s="112"/>
      <c r="O142" s="106"/>
      <c r="P142" s="119"/>
      <c r="Q142" s="111">
        <f t="shared" ca="1" si="3"/>
        <v>124</v>
      </c>
      <c r="R142" s="112"/>
      <c r="S142" s="113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7"/>
      <c r="AE142" s="114"/>
      <c r="AF142" s="106"/>
      <c r="AG142" s="106"/>
      <c r="AH142" s="114"/>
      <c r="AI142" s="113"/>
      <c r="AJ142" s="106"/>
      <c r="AK142" s="114"/>
      <c r="AL142" s="113"/>
      <c r="AM142" s="106"/>
      <c r="AN142" s="113"/>
      <c r="AO142" s="106"/>
      <c r="AP142" s="106"/>
      <c r="AQ142" s="106"/>
      <c r="AR142" s="113"/>
      <c r="AS142" s="106"/>
    </row>
    <row r="143" spans="1:45" s="126" customFormat="1" ht="12" customHeight="1" x14ac:dyDescent="0.2">
      <c r="A143" s="106"/>
      <c r="B143" s="106"/>
      <c r="C143" s="106"/>
      <c r="D143" s="106"/>
      <c r="E143" s="106"/>
      <c r="F143" s="107"/>
      <c r="G143" s="106"/>
      <c r="H143" s="107"/>
      <c r="I143" s="108"/>
      <c r="J143" s="109"/>
      <c r="K143" s="109"/>
      <c r="L143" s="110"/>
      <c r="M143" s="106"/>
      <c r="N143" s="112"/>
      <c r="O143" s="106"/>
      <c r="P143" s="119"/>
      <c r="Q143" s="111">
        <f t="shared" ca="1" si="3"/>
        <v>124</v>
      </c>
      <c r="R143" s="112"/>
      <c r="S143" s="113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7"/>
      <c r="AE143" s="114"/>
      <c r="AF143" s="106"/>
      <c r="AG143" s="106"/>
      <c r="AH143" s="114"/>
      <c r="AI143" s="113"/>
      <c r="AJ143" s="106"/>
      <c r="AK143" s="114"/>
      <c r="AL143" s="113"/>
      <c r="AM143" s="106"/>
      <c r="AN143" s="113"/>
      <c r="AO143" s="106"/>
      <c r="AP143" s="106"/>
      <c r="AQ143" s="106"/>
      <c r="AR143" s="113"/>
      <c r="AS143" s="106"/>
    </row>
    <row r="144" spans="1:45" ht="12" customHeight="1" x14ac:dyDescent="0.2">
      <c r="A144" s="106"/>
      <c r="B144" s="106"/>
      <c r="C144" s="106"/>
      <c r="D144" s="106"/>
      <c r="E144" s="106"/>
      <c r="F144" s="107"/>
      <c r="G144" s="106"/>
      <c r="H144" s="107"/>
      <c r="I144" s="108"/>
      <c r="J144" s="109"/>
      <c r="K144" s="109"/>
      <c r="L144" s="110"/>
      <c r="M144" s="106"/>
      <c r="N144" s="112"/>
      <c r="O144" s="106"/>
      <c r="P144" s="119"/>
      <c r="Q144" s="111">
        <f t="shared" ca="1" si="3"/>
        <v>124</v>
      </c>
      <c r="R144" s="112"/>
      <c r="S144" s="113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7"/>
      <c r="AE144" s="114"/>
      <c r="AF144" s="106"/>
      <c r="AG144" s="106"/>
      <c r="AH144" s="114"/>
      <c r="AI144" s="113"/>
      <c r="AJ144" s="106"/>
      <c r="AK144" s="114"/>
      <c r="AL144" s="113"/>
      <c r="AM144" s="106"/>
      <c r="AN144" s="113"/>
      <c r="AO144" s="106"/>
      <c r="AP144" s="106"/>
      <c r="AQ144" s="106"/>
      <c r="AR144" s="113"/>
      <c r="AS144" s="106"/>
    </row>
    <row r="145" spans="1:45" s="126" customFormat="1" ht="12" customHeight="1" x14ac:dyDescent="0.2">
      <c r="A145" s="106"/>
      <c r="B145" s="106"/>
      <c r="C145" s="106"/>
      <c r="D145" s="106"/>
      <c r="E145" s="106"/>
      <c r="F145" s="107"/>
      <c r="G145" s="106"/>
      <c r="H145" s="107"/>
      <c r="I145" s="108"/>
      <c r="J145" s="109"/>
      <c r="K145" s="109"/>
      <c r="L145" s="110"/>
      <c r="M145" s="106"/>
      <c r="N145" s="112"/>
      <c r="O145" s="106"/>
      <c r="P145" s="119"/>
      <c r="Q145" s="111">
        <f t="shared" ca="1" si="3"/>
        <v>124</v>
      </c>
      <c r="R145" s="112"/>
      <c r="S145" s="113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7"/>
      <c r="AE145" s="114"/>
      <c r="AF145" s="106"/>
      <c r="AG145" s="106"/>
      <c r="AH145" s="114"/>
      <c r="AI145" s="113"/>
      <c r="AJ145" s="106"/>
      <c r="AK145" s="114"/>
      <c r="AL145" s="113"/>
      <c r="AM145" s="106"/>
      <c r="AN145" s="113"/>
      <c r="AO145" s="106"/>
      <c r="AP145" s="106"/>
      <c r="AQ145" s="106"/>
      <c r="AR145" s="113"/>
      <c r="AS145" s="106"/>
    </row>
    <row r="146" spans="1:45" ht="12" customHeight="1" x14ac:dyDescent="0.2">
      <c r="A146" s="106"/>
      <c r="B146" s="106"/>
      <c r="C146" s="106"/>
      <c r="D146" s="106"/>
      <c r="E146" s="106"/>
      <c r="F146" s="107"/>
      <c r="G146" s="106"/>
      <c r="H146" s="107"/>
      <c r="I146" s="108"/>
      <c r="J146" s="109"/>
      <c r="K146" s="109"/>
      <c r="L146" s="110"/>
      <c r="M146" s="106"/>
      <c r="N146" s="112"/>
      <c r="O146" s="106"/>
      <c r="P146" s="119"/>
      <c r="Q146" s="111">
        <f t="shared" ca="1" si="3"/>
        <v>124</v>
      </c>
      <c r="R146" s="112"/>
      <c r="S146" s="113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7"/>
      <c r="AE146" s="114"/>
      <c r="AF146" s="106"/>
      <c r="AG146" s="106"/>
      <c r="AH146" s="114"/>
      <c r="AI146" s="113"/>
      <c r="AJ146" s="106"/>
      <c r="AK146" s="114"/>
      <c r="AL146" s="113"/>
      <c r="AM146" s="106"/>
      <c r="AN146" s="113"/>
      <c r="AO146" s="106"/>
      <c r="AP146" s="106"/>
      <c r="AQ146" s="106"/>
      <c r="AR146" s="113"/>
      <c r="AS146" s="106"/>
    </row>
    <row r="147" spans="1:45" s="126" customFormat="1" ht="12" customHeight="1" x14ac:dyDescent="0.2">
      <c r="A147" s="106"/>
      <c r="B147" s="106"/>
      <c r="C147" s="106"/>
      <c r="D147" s="106"/>
      <c r="E147" s="106"/>
      <c r="F147" s="107"/>
      <c r="G147" s="106"/>
      <c r="H147" s="107"/>
      <c r="I147" s="108"/>
      <c r="J147" s="109"/>
      <c r="K147" s="109"/>
      <c r="L147" s="110"/>
      <c r="M147" s="106"/>
      <c r="N147" s="112"/>
      <c r="O147" s="106"/>
      <c r="P147" s="119"/>
      <c r="Q147" s="111">
        <f t="shared" ca="1" si="3"/>
        <v>124</v>
      </c>
      <c r="R147" s="112"/>
      <c r="S147" s="113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7"/>
      <c r="AE147" s="114"/>
      <c r="AF147" s="106"/>
      <c r="AG147" s="106"/>
      <c r="AH147" s="114"/>
      <c r="AI147" s="113"/>
      <c r="AJ147" s="106"/>
      <c r="AK147" s="114"/>
      <c r="AL147" s="113"/>
      <c r="AM147" s="106"/>
      <c r="AN147" s="113"/>
      <c r="AO147" s="106"/>
      <c r="AP147" s="106"/>
      <c r="AQ147" s="106"/>
      <c r="AR147" s="113"/>
      <c r="AS147" s="106"/>
    </row>
    <row r="148" spans="1:45" ht="12" customHeight="1" x14ac:dyDescent="0.2">
      <c r="A148" s="106"/>
      <c r="B148" s="106"/>
      <c r="C148" s="106"/>
      <c r="D148" s="106"/>
      <c r="E148" s="106"/>
      <c r="F148" s="107"/>
      <c r="G148" s="106"/>
      <c r="H148" s="107"/>
      <c r="I148" s="108"/>
      <c r="J148" s="109"/>
      <c r="K148" s="109"/>
      <c r="L148" s="110"/>
      <c r="M148" s="106"/>
      <c r="N148" s="112"/>
      <c r="O148" s="106"/>
      <c r="P148" s="119"/>
      <c r="Q148" s="111">
        <f t="shared" ca="1" si="3"/>
        <v>124</v>
      </c>
      <c r="R148" s="112"/>
      <c r="S148" s="113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7"/>
      <c r="AE148" s="114"/>
      <c r="AF148" s="106"/>
      <c r="AG148" s="106"/>
      <c r="AH148" s="114"/>
      <c r="AI148" s="113"/>
      <c r="AJ148" s="106"/>
      <c r="AK148" s="114"/>
      <c r="AL148" s="113"/>
      <c r="AM148" s="106"/>
      <c r="AN148" s="113"/>
      <c r="AO148" s="106"/>
      <c r="AP148" s="106"/>
      <c r="AQ148" s="106"/>
      <c r="AR148" s="113"/>
      <c r="AS148" s="106"/>
    </row>
    <row r="149" spans="1:45" ht="12" customHeight="1" x14ac:dyDescent="0.2">
      <c r="A149" s="106"/>
      <c r="B149" s="106"/>
      <c r="C149" s="106"/>
      <c r="D149" s="106"/>
      <c r="E149" s="106"/>
      <c r="F149" s="107"/>
      <c r="G149" s="106"/>
      <c r="H149" s="107"/>
      <c r="I149" s="108"/>
      <c r="J149" s="116"/>
      <c r="K149" s="128"/>
      <c r="L149" s="110"/>
      <c r="M149" s="106"/>
      <c r="N149" s="112"/>
      <c r="O149" s="106"/>
      <c r="P149" s="119"/>
      <c r="Q149" s="111">
        <f t="shared" ca="1" si="3"/>
        <v>124</v>
      </c>
      <c r="R149" s="112"/>
      <c r="S149" s="113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7"/>
      <c r="AE149" s="114"/>
      <c r="AF149" s="106"/>
      <c r="AG149" s="106"/>
      <c r="AH149" s="114"/>
      <c r="AI149" s="113"/>
      <c r="AJ149" s="106"/>
      <c r="AK149" s="114"/>
      <c r="AL149" s="113"/>
      <c r="AM149" s="106"/>
      <c r="AN149" s="113"/>
      <c r="AO149" s="106"/>
      <c r="AP149" s="106"/>
      <c r="AQ149" s="106"/>
      <c r="AR149" s="113"/>
      <c r="AS149" s="106"/>
    </row>
    <row r="150" spans="1:45" ht="12" customHeight="1" x14ac:dyDescent="0.2">
      <c r="A150" s="106"/>
      <c r="B150" s="106"/>
      <c r="C150" s="106"/>
      <c r="D150" s="106"/>
      <c r="E150" s="106"/>
      <c r="F150" s="107"/>
      <c r="G150" s="106"/>
      <c r="H150" s="107"/>
      <c r="I150" s="111"/>
      <c r="J150" s="127"/>
      <c r="K150" s="127"/>
      <c r="L150" s="122"/>
      <c r="M150" s="106"/>
      <c r="N150" s="112"/>
      <c r="O150" s="106"/>
      <c r="P150" s="119"/>
      <c r="Q150" s="111">
        <f t="shared" ca="1" si="3"/>
        <v>124</v>
      </c>
      <c r="R150" s="112"/>
      <c r="S150" s="113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7"/>
      <c r="AE150" s="114"/>
      <c r="AF150" s="106"/>
      <c r="AG150" s="106"/>
      <c r="AH150" s="114"/>
      <c r="AI150" s="113"/>
      <c r="AJ150" s="106"/>
      <c r="AK150" s="114"/>
      <c r="AL150" s="113"/>
      <c r="AM150" s="106"/>
      <c r="AN150" s="113"/>
      <c r="AO150" s="106"/>
      <c r="AP150" s="106"/>
      <c r="AQ150" s="106"/>
      <c r="AR150" s="113"/>
      <c r="AS150" s="106"/>
    </row>
    <row r="151" spans="1:45" ht="12" customHeight="1" x14ac:dyDescent="0.2">
      <c r="A151" s="106"/>
      <c r="B151" s="106"/>
      <c r="C151" s="106"/>
      <c r="D151" s="106"/>
      <c r="E151" s="106"/>
      <c r="F151" s="107"/>
      <c r="G151" s="106"/>
      <c r="H151" s="107"/>
      <c r="I151" s="106"/>
      <c r="J151" s="120"/>
      <c r="K151" s="120"/>
      <c r="L151" s="122"/>
      <c r="M151" s="106"/>
      <c r="N151" s="112"/>
      <c r="O151" s="106"/>
      <c r="P151" s="119"/>
      <c r="Q151" s="111">
        <f t="shared" ca="1" si="3"/>
        <v>124</v>
      </c>
      <c r="R151" s="112"/>
      <c r="S151" s="113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7"/>
      <c r="AE151" s="114"/>
      <c r="AF151" s="106"/>
      <c r="AG151" s="106"/>
      <c r="AH151" s="114"/>
      <c r="AI151" s="113"/>
      <c r="AJ151" s="106"/>
      <c r="AK151" s="114"/>
      <c r="AL151" s="113"/>
      <c r="AM151" s="106"/>
      <c r="AN151" s="113"/>
      <c r="AO151" s="106"/>
      <c r="AP151" s="106"/>
      <c r="AQ151" s="106"/>
      <c r="AR151" s="113"/>
      <c r="AS151" s="106"/>
    </row>
    <row r="152" spans="1:45" ht="12" customHeight="1" x14ac:dyDescent="0.2">
      <c r="A152" s="106"/>
      <c r="B152" s="106"/>
      <c r="C152" s="106"/>
      <c r="D152" s="106"/>
      <c r="E152" s="106"/>
      <c r="F152" s="107"/>
      <c r="G152" s="106"/>
      <c r="H152" s="107"/>
      <c r="I152" s="106"/>
      <c r="J152" s="120"/>
      <c r="K152" s="120"/>
      <c r="L152" s="122"/>
      <c r="M152" s="106"/>
      <c r="N152" s="112"/>
      <c r="O152" s="106"/>
      <c r="P152" s="119"/>
      <c r="Q152" s="111">
        <f t="shared" ca="1" si="3"/>
        <v>124</v>
      </c>
      <c r="R152" s="112"/>
      <c r="S152" s="113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7"/>
      <c r="AE152" s="114"/>
      <c r="AF152" s="106"/>
      <c r="AG152" s="106"/>
      <c r="AH152" s="114"/>
      <c r="AI152" s="113"/>
      <c r="AJ152" s="106"/>
      <c r="AK152" s="114"/>
      <c r="AL152" s="113"/>
      <c r="AM152" s="106"/>
      <c r="AN152" s="113"/>
      <c r="AO152" s="106"/>
      <c r="AP152" s="106"/>
      <c r="AQ152" s="106"/>
      <c r="AR152" s="113"/>
      <c r="AS152" s="106"/>
    </row>
    <row r="153" spans="1:45" ht="12" customHeight="1" x14ac:dyDescent="0.2">
      <c r="A153" s="106"/>
      <c r="B153" s="106"/>
      <c r="C153" s="106"/>
      <c r="D153" s="106"/>
      <c r="E153" s="106"/>
      <c r="F153" s="107"/>
      <c r="G153" s="106"/>
      <c r="H153" s="107"/>
      <c r="I153" s="106"/>
      <c r="J153" s="120"/>
      <c r="K153" s="120"/>
      <c r="L153" s="122"/>
      <c r="M153" s="106"/>
      <c r="N153" s="112"/>
      <c r="O153" s="106"/>
      <c r="P153" s="119"/>
      <c r="Q153" s="111">
        <f t="shared" ca="1" si="3"/>
        <v>124</v>
      </c>
      <c r="R153" s="112"/>
      <c r="S153" s="113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7"/>
      <c r="AE153" s="114"/>
      <c r="AF153" s="106"/>
      <c r="AG153" s="106"/>
      <c r="AH153" s="114"/>
      <c r="AI153" s="113"/>
      <c r="AJ153" s="106"/>
      <c r="AK153" s="114"/>
      <c r="AL153" s="113"/>
      <c r="AM153" s="106"/>
      <c r="AN153" s="113"/>
      <c r="AO153" s="106"/>
      <c r="AP153" s="106"/>
      <c r="AQ153" s="106"/>
      <c r="AR153" s="113"/>
      <c r="AS153" s="106"/>
    </row>
    <row r="154" spans="1:45" ht="12" customHeight="1" x14ac:dyDescent="0.2">
      <c r="A154" s="106"/>
      <c r="B154" s="106"/>
      <c r="C154" s="106"/>
      <c r="D154" s="106"/>
      <c r="E154" s="106"/>
      <c r="F154" s="107"/>
      <c r="G154" s="106"/>
      <c r="H154" s="107"/>
      <c r="I154" s="106"/>
      <c r="J154" s="120"/>
      <c r="K154" s="120"/>
      <c r="L154" s="122"/>
      <c r="M154" s="106"/>
      <c r="N154" s="112"/>
      <c r="O154" s="106"/>
      <c r="P154" s="119"/>
      <c r="Q154" s="111">
        <f t="shared" ca="1" si="3"/>
        <v>124</v>
      </c>
      <c r="R154" s="112"/>
      <c r="S154" s="113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7"/>
      <c r="AE154" s="114"/>
      <c r="AF154" s="106"/>
      <c r="AG154" s="107"/>
      <c r="AH154" s="114"/>
      <c r="AI154" s="113"/>
      <c r="AJ154" s="106"/>
      <c r="AK154" s="114"/>
      <c r="AL154" s="113"/>
      <c r="AM154" s="106"/>
      <c r="AN154" s="113"/>
      <c r="AO154" s="106"/>
      <c r="AP154" s="106"/>
      <c r="AQ154" s="106"/>
      <c r="AR154" s="113"/>
      <c r="AS154" s="106"/>
    </row>
    <row r="155" spans="1:45" ht="12" customHeight="1" x14ac:dyDescent="0.2">
      <c r="A155" s="106"/>
      <c r="B155" s="106"/>
      <c r="C155" s="106"/>
      <c r="D155" s="106"/>
      <c r="E155" s="106"/>
      <c r="F155" s="107"/>
      <c r="G155" s="106"/>
      <c r="H155" s="107"/>
      <c r="I155" s="106"/>
      <c r="J155" s="120"/>
      <c r="K155" s="120"/>
      <c r="L155" s="122"/>
      <c r="M155" s="106"/>
      <c r="N155" s="112"/>
      <c r="O155" s="106"/>
      <c r="P155" s="119"/>
      <c r="Q155" s="111">
        <f t="shared" ca="1" si="3"/>
        <v>124</v>
      </c>
      <c r="R155" s="112"/>
      <c r="S155" s="113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7"/>
      <c r="AE155" s="114"/>
      <c r="AF155" s="106"/>
      <c r="AG155" s="106"/>
      <c r="AH155" s="114"/>
      <c r="AI155" s="113"/>
      <c r="AJ155" s="106"/>
      <c r="AK155" s="114"/>
      <c r="AL155" s="113"/>
      <c r="AM155" s="106"/>
      <c r="AN155" s="113"/>
      <c r="AO155" s="106"/>
      <c r="AP155" s="106"/>
      <c r="AQ155" s="106"/>
      <c r="AR155" s="113"/>
      <c r="AS155" s="106"/>
    </row>
    <row r="156" spans="1:45" ht="12" customHeight="1" x14ac:dyDescent="0.2">
      <c r="A156" s="106"/>
      <c r="B156" s="106"/>
      <c r="C156" s="106"/>
      <c r="D156" s="106"/>
      <c r="E156" s="106"/>
      <c r="F156" s="107"/>
      <c r="G156" s="106"/>
      <c r="H156" s="107"/>
      <c r="I156" s="106"/>
      <c r="J156" s="120"/>
      <c r="K156" s="120"/>
      <c r="L156" s="122"/>
      <c r="M156" s="106"/>
      <c r="N156" s="112"/>
      <c r="O156" s="106"/>
      <c r="P156" s="119"/>
      <c r="Q156" s="111">
        <f t="shared" ca="1" si="3"/>
        <v>124</v>
      </c>
      <c r="R156" s="112"/>
      <c r="S156" s="113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7"/>
      <c r="AE156" s="114"/>
      <c r="AF156" s="106"/>
      <c r="AG156" s="106"/>
      <c r="AH156" s="114"/>
      <c r="AI156" s="113"/>
      <c r="AJ156" s="106"/>
      <c r="AK156" s="114"/>
      <c r="AL156" s="113"/>
      <c r="AM156" s="106"/>
      <c r="AN156" s="113"/>
      <c r="AO156" s="106"/>
      <c r="AP156" s="106"/>
      <c r="AQ156" s="106"/>
      <c r="AR156" s="113"/>
      <c r="AS156" s="106"/>
    </row>
    <row r="157" spans="1:45" ht="12" customHeight="1" x14ac:dyDescent="0.2">
      <c r="A157" s="106"/>
      <c r="B157" s="106"/>
      <c r="C157" s="106"/>
      <c r="D157" s="106"/>
      <c r="E157" s="106"/>
      <c r="F157" s="107"/>
      <c r="G157" s="106"/>
      <c r="H157" s="107"/>
      <c r="I157" s="106"/>
      <c r="J157" s="120"/>
      <c r="K157" s="120"/>
      <c r="L157" s="122"/>
      <c r="M157" s="106"/>
      <c r="N157" s="112"/>
      <c r="O157" s="106"/>
      <c r="P157" s="119"/>
      <c r="Q157" s="111">
        <f t="shared" ca="1" si="3"/>
        <v>124</v>
      </c>
      <c r="R157" s="112"/>
      <c r="S157" s="113"/>
      <c r="T157" s="107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7"/>
      <c r="AE157" s="114"/>
      <c r="AF157" s="106"/>
      <c r="AG157" s="106"/>
      <c r="AH157" s="114"/>
      <c r="AI157" s="113"/>
      <c r="AJ157" s="106"/>
      <c r="AK157" s="114"/>
      <c r="AL157" s="113"/>
      <c r="AM157" s="106"/>
      <c r="AN157" s="113"/>
      <c r="AO157" s="106"/>
      <c r="AP157" s="106"/>
      <c r="AQ157" s="106"/>
      <c r="AR157" s="113"/>
      <c r="AS157" s="106"/>
    </row>
    <row r="158" spans="1:45" ht="12" customHeight="1" x14ac:dyDescent="0.2">
      <c r="A158" s="106"/>
      <c r="B158" s="106"/>
      <c r="C158" s="106"/>
      <c r="D158" s="106"/>
      <c r="E158" s="106"/>
      <c r="F158" s="106"/>
      <c r="G158" s="106"/>
      <c r="H158" s="107"/>
      <c r="I158" s="106"/>
      <c r="J158" s="106"/>
      <c r="K158" s="106"/>
      <c r="L158" s="122"/>
      <c r="M158" s="106"/>
      <c r="N158" s="112"/>
      <c r="O158" s="106"/>
      <c r="P158" s="119"/>
      <c r="Q158" s="111">
        <f t="shared" ref="Q158:Q169" ca="1" si="4">INT(YEARFRAC(P158,TODAY()))</f>
        <v>124</v>
      </c>
      <c r="R158" s="112"/>
      <c r="S158" s="113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14"/>
      <c r="AF158" s="106"/>
      <c r="AG158" s="106"/>
      <c r="AH158" s="114"/>
      <c r="AI158" s="113"/>
      <c r="AJ158" s="106"/>
      <c r="AK158" s="114"/>
      <c r="AL158" s="113"/>
      <c r="AM158" s="106"/>
      <c r="AN158" s="113"/>
      <c r="AO158" s="106"/>
      <c r="AP158" s="106"/>
      <c r="AQ158" s="106"/>
      <c r="AR158" s="113"/>
      <c r="AS158" s="106"/>
    </row>
    <row r="159" spans="1:45" ht="12" customHeight="1" x14ac:dyDescent="0.2">
      <c r="A159" s="106"/>
      <c r="B159" s="106"/>
      <c r="C159" s="106"/>
      <c r="D159" s="106"/>
      <c r="E159" s="106"/>
      <c r="F159" s="106"/>
      <c r="G159" s="106"/>
      <c r="H159" s="107"/>
      <c r="I159" s="106"/>
      <c r="J159" s="106"/>
      <c r="K159" s="106"/>
      <c r="L159" s="122"/>
      <c r="M159" s="106"/>
      <c r="N159" s="112"/>
      <c r="O159" s="106"/>
      <c r="P159" s="119"/>
      <c r="Q159" s="111">
        <f t="shared" ca="1" si="4"/>
        <v>124</v>
      </c>
      <c r="R159" s="112"/>
      <c r="S159" s="113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14"/>
      <c r="AF159" s="106"/>
      <c r="AG159" s="106"/>
      <c r="AH159" s="114"/>
      <c r="AI159" s="113"/>
      <c r="AJ159" s="106"/>
      <c r="AK159" s="114"/>
      <c r="AL159" s="113"/>
      <c r="AM159" s="106"/>
      <c r="AN159" s="113"/>
      <c r="AO159" s="106"/>
      <c r="AP159" s="106"/>
      <c r="AQ159" s="106"/>
      <c r="AR159" s="113"/>
      <c r="AS159" s="106"/>
    </row>
    <row r="160" spans="1:45" ht="12" customHeight="1" x14ac:dyDescent="0.2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22"/>
      <c r="M160" s="106"/>
      <c r="N160" s="112"/>
      <c r="O160" s="106"/>
      <c r="P160" s="119"/>
      <c r="Q160" s="111">
        <f t="shared" ca="1" si="4"/>
        <v>124</v>
      </c>
      <c r="R160" s="112"/>
      <c r="S160" s="113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14"/>
      <c r="AF160" s="106"/>
      <c r="AG160" s="106"/>
      <c r="AH160" s="114"/>
      <c r="AI160" s="113"/>
      <c r="AJ160" s="106"/>
      <c r="AK160" s="114"/>
      <c r="AL160" s="113"/>
      <c r="AM160" s="106"/>
      <c r="AN160" s="113"/>
      <c r="AO160" s="106"/>
      <c r="AP160" s="106"/>
      <c r="AQ160" s="106"/>
      <c r="AR160" s="113"/>
      <c r="AS160" s="106"/>
    </row>
    <row r="161" spans="1:45" ht="12" customHeight="1" x14ac:dyDescent="0.2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22"/>
      <c r="M161" s="106"/>
      <c r="N161" s="112"/>
      <c r="O161" s="106"/>
      <c r="P161" s="119"/>
      <c r="Q161" s="111">
        <f t="shared" ca="1" si="4"/>
        <v>124</v>
      </c>
      <c r="R161" s="112"/>
      <c r="S161" s="113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14"/>
      <c r="AF161" s="106"/>
      <c r="AG161" s="106"/>
      <c r="AH161" s="114"/>
      <c r="AI161" s="113"/>
      <c r="AJ161" s="106"/>
      <c r="AK161" s="114"/>
      <c r="AL161" s="113"/>
      <c r="AM161" s="106"/>
      <c r="AN161" s="113"/>
      <c r="AO161" s="106"/>
      <c r="AP161" s="106"/>
      <c r="AQ161" s="106"/>
      <c r="AR161" s="113"/>
      <c r="AS161" s="106"/>
    </row>
    <row r="162" spans="1:45" ht="12" customHeight="1" x14ac:dyDescent="0.2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22"/>
      <c r="M162" s="106"/>
      <c r="N162" s="112"/>
      <c r="O162" s="106"/>
      <c r="P162" s="119"/>
      <c r="Q162" s="111">
        <f t="shared" ca="1" si="4"/>
        <v>124</v>
      </c>
      <c r="R162" s="112"/>
      <c r="S162" s="113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14"/>
      <c r="AF162" s="106"/>
      <c r="AG162" s="106"/>
      <c r="AH162" s="114"/>
      <c r="AI162" s="113"/>
      <c r="AJ162" s="106"/>
      <c r="AK162" s="114"/>
      <c r="AL162" s="113"/>
      <c r="AM162" s="106"/>
      <c r="AN162" s="113"/>
      <c r="AO162" s="106"/>
      <c r="AP162" s="106"/>
      <c r="AQ162" s="106"/>
      <c r="AR162" s="113"/>
      <c r="AS162" s="106"/>
    </row>
    <row r="163" spans="1:45" ht="12" customHeight="1" x14ac:dyDescent="0.2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22"/>
      <c r="M163" s="106"/>
      <c r="N163" s="112"/>
      <c r="O163" s="106"/>
      <c r="P163" s="119"/>
      <c r="Q163" s="111">
        <f t="shared" ca="1" si="4"/>
        <v>124</v>
      </c>
      <c r="R163" s="112"/>
      <c r="S163" s="113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14"/>
      <c r="AF163" s="106"/>
      <c r="AG163" s="106"/>
      <c r="AH163" s="114"/>
      <c r="AI163" s="113"/>
      <c r="AJ163" s="106"/>
      <c r="AK163" s="114"/>
      <c r="AL163" s="113"/>
      <c r="AM163" s="106"/>
      <c r="AN163" s="113"/>
      <c r="AO163" s="106"/>
      <c r="AP163" s="106"/>
      <c r="AQ163" s="106"/>
      <c r="AR163" s="113"/>
      <c r="AS163" s="106"/>
    </row>
    <row r="164" spans="1:45" ht="12" customHeight="1" x14ac:dyDescent="0.2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22"/>
      <c r="M164" s="106"/>
      <c r="N164" s="112"/>
      <c r="O164" s="106"/>
      <c r="P164" s="119"/>
      <c r="Q164" s="111">
        <f t="shared" ca="1" si="4"/>
        <v>124</v>
      </c>
      <c r="R164" s="112"/>
      <c r="S164" s="113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14"/>
      <c r="AF164" s="106"/>
      <c r="AG164" s="106"/>
      <c r="AH164" s="114"/>
      <c r="AI164" s="113"/>
      <c r="AJ164" s="106"/>
      <c r="AK164" s="114"/>
      <c r="AL164" s="113"/>
      <c r="AM164" s="106"/>
      <c r="AN164" s="113"/>
      <c r="AO164" s="106"/>
      <c r="AP164" s="106"/>
      <c r="AQ164" s="106"/>
      <c r="AR164" s="113"/>
      <c r="AS164" s="106"/>
    </row>
    <row r="165" spans="1:45" ht="12" customHeight="1" x14ac:dyDescent="0.2">
      <c r="A165" s="106"/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22"/>
      <c r="M165" s="106"/>
      <c r="N165" s="112"/>
      <c r="O165" s="106"/>
      <c r="P165" s="119"/>
      <c r="Q165" s="111">
        <f t="shared" ca="1" si="4"/>
        <v>124</v>
      </c>
      <c r="R165" s="112"/>
      <c r="S165" s="113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14"/>
      <c r="AF165" s="106"/>
      <c r="AG165" s="106"/>
      <c r="AH165" s="114"/>
      <c r="AI165" s="113"/>
      <c r="AJ165" s="106"/>
      <c r="AK165" s="114"/>
      <c r="AL165" s="113"/>
      <c r="AM165" s="106"/>
      <c r="AN165" s="113"/>
      <c r="AO165" s="106"/>
      <c r="AP165" s="106"/>
      <c r="AQ165" s="106"/>
      <c r="AR165" s="113"/>
      <c r="AS165" s="106"/>
    </row>
    <row r="166" spans="1:45" ht="12" customHeight="1" x14ac:dyDescent="0.2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22"/>
      <c r="M166" s="106"/>
      <c r="N166" s="112"/>
      <c r="O166" s="106"/>
      <c r="P166" s="119"/>
      <c r="Q166" s="111">
        <f t="shared" ca="1" si="4"/>
        <v>124</v>
      </c>
      <c r="R166" s="112"/>
      <c r="S166" s="113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14"/>
      <c r="AF166" s="106"/>
      <c r="AG166" s="106"/>
      <c r="AH166" s="114"/>
      <c r="AI166" s="113"/>
      <c r="AJ166" s="106"/>
      <c r="AK166" s="114"/>
      <c r="AL166" s="113"/>
      <c r="AM166" s="106"/>
      <c r="AN166" s="113"/>
      <c r="AO166" s="106"/>
      <c r="AP166" s="106"/>
      <c r="AQ166" s="106"/>
      <c r="AR166" s="113"/>
      <c r="AS166" s="106"/>
    </row>
    <row r="167" spans="1:45" ht="12" customHeight="1" x14ac:dyDescent="0.2">
      <c r="A167" s="106"/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22"/>
      <c r="M167" s="106"/>
      <c r="N167" s="112"/>
      <c r="O167" s="106"/>
      <c r="P167" s="119"/>
      <c r="Q167" s="111">
        <f t="shared" ca="1" si="4"/>
        <v>124</v>
      </c>
      <c r="R167" s="112"/>
      <c r="S167" s="113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14"/>
      <c r="AF167" s="106"/>
      <c r="AG167" s="106"/>
      <c r="AH167" s="114"/>
      <c r="AI167" s="113"/>
      <c r="AJ167" s="106"/>
      <c r="AK167" s="114"/>
      <c r="AL167" s="113"/>
      <c r="AM167" s="106"/>
      <c r="AN167" s="113"/>
      <c r="AO167" s="106"/>
      <c r="AP167" s="106"/>
      <c r="AQ167" s="106"/>
      <c r="AR167" s="113"/>
      <c r="AS167" s="106"/>
    </row>
    <row r="168" spans="1:45" ht="12" customHeight="1" x14ac:dyDescent="0.2">
      <c r="A168" s="106"/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22"/>
      <c r="M168" s="106"/>
      <c r="N168" s="112"/>
      <c r="O168" s="106"/>
      <c r="P168" s="119"/>
      <c r="Q168" s="111">
        <f t="shared" ca="1" si="4"/>
        <v>124</v>
      </c>
      <c r="R168" s="112"/>
      <c r="S168" s="113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14"/>
      <c r="AF168" s="106"/>
      <c r="AG168" s="106"/>
      <c r="AH168" s="114"/>
      <c r="AI168" s="113"/>
      <c r="AJ168" s="106"/>
      <c r="AK168" s="114"/>
      <c r="AL168" s="113"/>
      <c r="AM168" s="106"/>
      <c r="AN168" s="113"/>
      <c r="AO168" s="106"/>
      <c r="AP168" s="106"/>
      <c r="AQ168" s="106"/>
      <c r="AR168" s="113"/>
      <c r="AS168" s="106"/>
    </row>
    <row r="169" spans="1:45" ht="12" customHeight="1" x14ac:dyDescent="0.2">
      <c r="A169" s="106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22"/>
      <c r="M169" s="106"/>
      <c r="N169" s="112"/>
      <c r="O169" s="106"/>
      <c r="P169" s="119"/>
      <c r="Q169" s="111">
        <f t="shared" ca="1" si="4"/>
        <v>124</v>
      </c>
      <c r="R169" s="112"/>
      <c r="S169" s="113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14"/>
      <c r="AF169" s="106"/>
      <c r="AG169" s="106"/>
      <c r="AH169" s="114"/>
      <c r="AI169" s="113"/>
      <c r="AJ169" s="106"/>
      <c r="AK169" s="114"/>
      <c r="AL169" s="113"/>
      <c r="AM169" s="106"/>
      <c r="AN169" s="113"/>
      <c r="AO169" s="106"/>
      <c r="AP169" s="106"/>
      <c r="AQ169" s="106"/>
      <c r="AR169" s="113"/>
      <c r="AS169" s="106"/>
    </row>
    <row r="170" spans="1:45" ht="12" customHeight="1" x14ac:dyDescent="0.2">
      <c r="A170" s="106"/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22"/>
      <c r="M170" s="106"/>
      <c r="N170" s="112"/>
      <c r="O170" s="106"/>
      <c r="P170" s="119"/>
      <c r="Q170" s="111">
        <f t="shared" ref="Q170:Q177" ca="1" si="5">INT(YEARFRAC(P170,TODAY()))</f>
        <v>124</v>
      </c>
      <c r="R170" s="112"/>
      <c r="S170" s="113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14"/>
      <c r="AF170" s="106"/>
      <c r="AG170" s="106"/>
      <c r="AH170" s="114"/>
      <c r="AI170" s="113"/>
      <c r="AJ170" s="106"/>
      <c r="AK170" s="114"/>
      <c r="AL170" s="113"/>
      <c r="AM170" s="106"/>
      <c r="AN170" s="113"/>
      <c r="AO170" s="106"/>
      <c r="AP170" s="106"/>
      <c r="AQ170" s="106"/>
      <c r="AR170" s="113"/>
      <c r="AS170" s="106"/>
    </row>
    <row r="171" spans="1:45" ht="12" customHeight="1" x14ac:dyDescent="0.2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22"/>
      <c r="M171" s="106"/>
      <c r="N171" s="112"/>
      <c r="O171" s="106"/>
      <c r="P171" s="119"/>
      <c r="Q171" s="111">
        <f t="shared" ca="1" si="5"/>
        <v>124</v>
      </c>
      <c r="R171" s="112"/>
      <c r="S171" s="113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14"/>
      <c r="AF171" s="106"/>
      <c r="AG171" s="106"/>
      <c r="AH171" s="114"/>
      <c r="AI171" s="113"/>
      <c r="AJ171" s="106"/>
      <c r="AK171" s="114"/>
      <c r="AL171" s="113"/>
      <c r="AM171" s="106"/>
      <c r="AN171" s="113"/>
      <c r="AO171" s="106"/>
      <c r="AP171" s="106"/>
      <c r="AQ171" s="106"/>
      <c r="AR171" s="113"/>
      <c r="AS171" s="106"/>
    </row>
    <row r="172" spans="1:45" ht="12" customHeight="1" x14ac:dyDescent="0.2">
      <c r="A172" s="106"/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22"/>
      <c r="M172" s="106"/>
      <c r="N172" s="112"/>
      <c r="O172" s="106"/>
      <c r="P172" s="119"/>
      <c r="Q172" s="111">
        <f t="shared" ca="1" si="5"/>
        <v>124</v>
      </c>
      <c r="R172" s="112"/>
      <c r="S172" s="113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14"/>
      <c r="AF172" s="106"/>
      <c r="AG172" s="106"/>
      <c r="AH172" s="114"/>
      <c r="AI172" s="113"/>
      <c r="AJ172" s="106"/>
      <c r="AK172" s="114"/>
      <c r="AL172" s="113"/>
      <c r="AM172" s="106"/>
      <c r="AN172" s="113"/>
      <c r="AO172" s="106"/>
      <c r="AP172" s="106"/>
      <c r="AQ172" s="106"/>
      <c r="AR172" s="113"/>
      <c r="AS172" s="106"/>
    </row>
    <row r="173" spans="1:45" ht="12" customHeight="1" x14ac:dyDescent="0.2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22"/>
      <c r="M173" s="106"/>
      <c r="N173" s="112"/>
      <c r="O173" s="106"/>
      <c r="P173" s="119"/>
      <c r="Q173" s="111">
        <f t="shared" ca="1" si="5"/>
        <v>124</v>
      </c>
      <c r="R173" s="112"/>
      <c r="S173" s="113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14"/>
      <c r="AF173" s="106"/>
      <c r="AG173" s="106"/>
      <c r="AH173" s="114"/>
      <c r="AI173" s="113"/>
      <c r="AJ173" s="106"/>
      <c r="AK173" s="114"/>
      <c r="AL173" s="113"/>
      <c r="AM173" s="106"/>
      <c r="AN173" s="113"/>
      <c r="AO173" s="106"/>
      <c r="AP173" s="106"/>
      <c r="AQ173" s="106"/>
      <c r="AR173" s="113"/>
      <c r="AS173" s="106"/>
    </row>
    <row r="174" spans="1:45" ht="12" customHeight="1" x14ac:dyDescent="0.2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22"/>
      <c r="M174" s="106"/>
      <c r="N174" s="112"/>
      <c r="O174" s="106"/>
      <c r="P174" s="119"/>
      <c r="Q174" s="111">
        <f t="shared" ca="1" si="5"/>
        <v>124</v>
      </c>
      <c r="R174" s="112"/>
      <c r="S174" s="113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14"/>
      <c r="AF174" s="106"/>
      <c r="AG174" s="106"/>
      <c r="AH174" s="114"/>
      <c r="AI174" s="113"/>
      <c r="AJ174" s="106"/>
      <c r="AK174" s="114"/>
      <c r="AL174" s="113"/>
      <c r="AM174" s="106"/>
      <c r="AN174" s="113"/>
      <c r="AO174" s="106"/>
      <c r="AP174" s="106"/>
      <c r="AQ174" s="106"/>
      <c r="AR174" s="113"/>
      <c r="AS174" s="106"/>
    </row>
    <row r="175" spans="1:45" ht="12" customHeight="1" x14ac:dyDescent="0.2">
      <c r="A175" s="106"/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22"/>
      <c r="M175" s="106"/>
      <c r="N175" s="112"/>
      <c r="O175" s="106"/>
      <c r="P175" s="119"/>
      <c r="Q175" s="111">
        <f t="shared" ca="1" si="5"/>
        <v>124</v>
      </c>
      <c r="R175" s="112"/>
      <c r="S175" s="113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14"/>
      <c r="AF175" s="106"/>
      <c r="AG175" s="106"/>
      <c r="AH175" s="114"/>
      <c r="AI175" s="113"/>
      <c r="AJ175" s="106"/>
      <c r="AK175" s="114"/>
      <c r="AL175" s="113"/>
      <c r="AM175" s="106"/>
      <c r="AN175" s="113"/>
      <c r="AO175" s="106"/>
      <c r="AP175" s="106"/>
      <c r="AQ175" s="106"/>
      <c r="AR175" s="113"/>
      <c r="AS175" s="106"/>
    </row>
    <row r="176" spans="1:45" ht="12" customHeight="1" x14ac:dyDescent="0.2">
      <c r="A176" s="106"/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22"/>
      <c r="M176" s="106"/>
      <c r="N176" s="112"/>
      <c r="O176" s="106"/>
      <c r="P176" s="119"/>
      <c r="Q176" s="111">
        <f t="shared" ca="1" si="5"/>
        <v>124</v>
      </c>
      <c r="R176" s="112"/>
      <c r="S176" s="113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14"/>
      <c r="AF176" s="106"/>
      <c r="AG176" s="106"/>
      <c r="AH176" s="114"/>
      <c r="AI176" s="113"/>
      <c r="AJ176" s="106"/>
      <c r="AK176" s="114"/>
      <c r="AL176" s="113"/>
      <c r="AM176" s="106"/>
      <c r="AN176" s="113"/>
      <c r="AO176" s="106"/>
      <c r="AP176" s="106"/>
      <c r="AQ176" s="106"/>
      <c r="AR176" s="113"/>
      <c r="AS176" s="106"/>
    </row>
    <row r="177" spans="1:45" ht="12" customHeight="1" x14ac:dyDescent="0.2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22"/>
      <c r="M177" s="106"/>
      <c r="N177" s="112"/>
      <c r="O177" s="106"/>
      <c r="P177" s="119"/>
      <c r="Q177" s="111">
        <f t="shared" ca="1" si="5"/>
        <v>124</v>
      </c>
      <c r="R177" s="112"/>
      <c r="S177" s="113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14"/>
      <c r="AF177" s="106"/>
      <c r="AG177" s="106"/>
      <c r="AH177" s="114"/>
      <c r="AI177" s="113"/>
      <c r="AJ177" s="106"/>
      <c r="AK177" s="114"/>
      <c r="AL177" s="113"/>
      <c r="AM177" s="106"/>
      <c r="AN177" s="113"/>
      <c r="AO177" s="106"/>
      <c r="AP177" s="106"/>
      <c r="AQ177" s="106"/>
      <c r="AR177" s="113"/>
      <c r="AS177" s="106"/>
    </row>
    <row r="178" spans="1:45" ht="12" customHeight="1" x14ac:dyDescent="0.2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22"/>
      <c r="M178" s="106"/>
      <c r="N178" s="112"/>
      <c r="O178" s="106"/>
      <c r="P178" s="119"/>
      <c r="Q178" s="111">
        <f t="shared" ref="Q178:Q204" ca="1" si="6">INT(YEARFRAC(P178,TODAY()))</f>
        <v>124</v>
      </c>
      <c r="R178" s="112"/>
      <c r="S178" s="113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14"/>
      <c r="AF178" s="106"/>
      <c r="AG178" s="106"/>
      <c r="AH178" s="114"/>
      <c r="AI178" s="113"/>
      <c r="AJ178" s="106"/>
      <c r="AK178" s="114"/>
      <c r="AL178" s="113"/>
      <c r="AM178" s="106"/>
      <c r="AN178" s="113"/>
      <c r="AO178" s="106"/>
      <c r="AP178" s="106"/>
      <c r="AQ178" s="106"/>
      <c r="AR178" s="113"/>
      <c r="AS178" s="106"/>
    </row>
    <row r="179" spans="1:45" ht="12" customHeight="1" x14ac:dyDescent="0.2">
      <c r="A179" s="106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22"/>
      <c r="M179" s="106"/>
      <c r="N179" s="112"/>
      <c r="O179" s="106"/>
      <c r="P179" s="119"/>
      <c r="Q179" s="111">
        <f t="shared" ca="1" si="6"/>
        <v>124</v>
      </c>
      <c r="R179" s="112"/>
      <c r="S179" s="113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14"/>
      <c r="AF179" s="106"/>
      <c r="AG179" s="106"/>
      <c r="AH179" s="114"/>
      <c r="AI179" s="113"/>
      <c r="AJ179" s="106"/>
      <c r="AK179" s="114"/>
      <c r="AL179" s="113"/>
      <c r="AM179" s="106"/>
      <c r="AN179" s="113"/>
      <c r="AO179" s="106"/>
      <c r="AP179" s="106"/>
      <c r="AQ179" s="106"/>
      <c r="AR179" s="113"/>
      <c r="AS179" s="106"/>
    </row>
    <row r="180" spans="1:45" ht="12" customHeight="1" x14ac:dyDescent="0.2">
      <c r="A180" s="106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22"/>
      <c r="M180" s="106"/>
      <c r="N180" s="112"/>
      <c r="O180" s="106"/>
      <c r="P180" s="119"/>
      <c r="Q180" s="111">
        <f t="shared" ca="1" si="6"/>
        <v>124</v>
      </c>
      <c r="R180" s="112"/>
      <c r="S180" s="113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14"/>
      <c r="AF180" s="106"/>
      <c r="AG180" s="106"/>
      <c r="AH180" s="114"/>
      <c r="AI180" s="113"/>
      <c r="AJ180" s="106"/>
      <c r="AK180" s="114"/>
      <c r="AL180" s="113"/>
      <c r="AM180" s="106"/>
      <c r="AN180" s="113"/>
      <c r="AO180" s="106"/>
      <c r="AP180" s="106"/>
      <c r="AQ180" s="106"/>
      <c r="AR180" s="113"/>
      <c r="AS180" s="106"/>
    </row>
    <row r="181" spans="1:45" ht="12" customHeight="1" x14ac:dyDescent="0.2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22"/>
      <c r="M181" s="106"/>
      <c r="N181" s="112"/>
      <c r="O181" s="106"/>
      <c r="P181" s="119"/>
      <c r="Q181" s="111">
        <f t="shared" ca="1" si="6"/>
        <v>124</v>
      </c>
      <c r="R181" s="112"/>
      <c r="S181" s="113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14"/>
      <c r="AF181" s="106"/>
      <c r="AG181" s="106"/>
      <c r="AH181" s="114"/>
      <c r="AI181" s="113"/>
      <c r="AJ181" s="106"/>
      <c r="AK181" s="114"/>
      <c r="AL181" s="113"/>
      <c r="AM181" s="106"/>
      <c r="AN181" s="113"/>
      <c r="AO181" s="106"/>
      <c r="AP181" s="106"/>
      <c r="AQ181" s="106"/>
      <c r="AR181" s="113"/>
      <c r="AS181" s="106"/>
    </row>
    <row r="182" spans="1:45" ht="12" customHeight="1" x14ac:dyDescent="0.2">
      <c r="A182" s="106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22"/>
      <c r="M182" s="106"/>
      <c r="N182" s="112"/>
      <c r="O182" s="106"/>
      <c r="P182" s="119"/>
      <c r="Q182" s="111">
        <f t="shared" ca="1" si="6"/>
        <v>124</v>
      </c>
      <c r="R182" s="112"/>
      <c r="S182" s="113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14"/>
      <c r="AF182" s="106"/>
      <c r="AG182" s="106"/>
      <c r="AH182" s="114"/>
      <c r="AI182" s="113"/>
      <c r="AJ182" s="106"/>
      <c r="AK182" s="114"/>
      <c r="AL182" s="113"/>
      <c r="AM182" s="106"/>
      <c r="AN182" s="113"/>
      <c r="AO182" s="106"/>
      <c r="AP182" s="106"/>
      <c r="AQ182" s="106"/>
      <c r="AR182" s="113"/>
      <c r="AS182" s="106"/>
    </row>
    <row r="183" spans="1:45" ht="12" customHeight="1" x14ac:dyDescent="0.2">
      <c r="A183" s="106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22"/>
      <c r="M183" s="106"/>
      <c r="N183" s="112"/>
      <c r="O183" s="106"/>
      <c r="P183" s="119"/>
      <c r="Q183" s="111">
        <f t="shared" ca="1" si="6"/>
        <v>124</v>
      </c>
      <c r="R183" s="112"/>
      <c r="S183" s="113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14"/>
      <c r="AF183" s="106"/>
      <c r="AG183" s="106"/>
      <c r="AH183" s="114"/>
      <c r="AI183" s="113"/>
      <c r="AJ183" s="106"/>
      <c r="AK183" s="114"/>
      <c r="AL183" s="113"/>
      <c r="AM183" s="106"/>
      <c r="AN183" s="113"/>
      <c r="AO183" s="106"/>
      <c r="AP183" s="106"/>
      <c r="AQ183" s="106"/>
      <c r="AR183" s="113"/>
      <c r="AS183" s="106"/>
    </row>
    <row r="184" spans="1:45" ht="12" customHeight="1" x14ac:dyDescent="0.2">
      <c r="A184" s="106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22"/>
      <c r="M184" s="106"/>
      <c r="N184" s="112"/>
      <c r="O184" s="106"/>
      <c r="P184" s="119"/>
      <c r="Q184" s="111">
        <f t="shared" ca="1" si="6"/>
        <v>124</v>
      </c>
      <c r="R184" s="112"/>
      <c r="S184" s="113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14"/>
      <c r="AF184" s="106"/>
      <c r="AG184" s="106"/>
      <c r="AH184" s="114"/>
      <c r="AI184" s="113"/>
      <c r="AJ184" s="106"/>
      <c r="AK184" s="114"/>
      <c r="AL184" s="113"/>
      <c r="AM184" s="106"/>
      <c r="AN184" s="113"/>
      <c r="AO184" s="106"/>
      <c r="AP184" s="106"/>
      <c r="AQ184" s="106"/>
      <c r="AR184" s="113"/>
      <c r="AS184" s="106"/>
    </row>
    <row r="185" spans="1:45" ht="12" customHeight="1" x14ac:dyDescent="0.2">
      <c r="A185" s="106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22"/>
      <c r="M185" s="106"/>
      <c r="N185" s="112"/>
      <c r="O185" s="106"/>
      <c r="P185" s="119"/>
      <c r="Q185" s="111">
        <f t="shared" ca="1" si="6"/>
        <v>124</v>
      </c>
      <c r="R185" s="112"/>
      <c r="S185" s="113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14"/>
      <c r="AF185" s="106"/>
      <c r="AG185" s="106"/>
      <c r="AH185" s="114"/>
      <c r="AI185" s="113"/>
      <c r="AJ185" s="106"/>
      <c r="AK185" s="114"/>
      <c r="AL185" s="113"/>
      <c r="AM185" s="106"/>
      <c r="AN185" s="113"/>
      <c r="AO185" s="106"/>
      <c r="AP185" s="106"/>
      <c r="AQ185" s="106"/>
      <c r="AR185" s="113"/>
      <c r="AS185" s="106"/>
    </row>
    <row r="186" spans="1:45" ht="12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28"/>
      <c r="M186" s="8"/>
      <c r="N186" s="15"/>
      <c r="O186" s="8"/>
      <c r="P186" s="9"/>
      <c r="Q186" s="7">
        <f t="shared" ca="1" si="6"/>
        <v>124</v>
      </c>
      <c r="R186" s="15"/>
      <c r="S186" s="10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16"/>
      <c r="AF186" s="8"/>
      <c r="AG186" s="8"/>
      <c r="AH186" s="16"/>
      <c r="AI186" s="10"/>
      <c r="AJ186" s="8"/>
      <c r="AK186" s="16"/>
      <c r="AL186" s="10"/>
      <c r="AM186" s="8"/>
      <c r="AN186" s="10"/>
      <c r="AO186" s="8"/>
      <c r="AP186" s="8"/>
      <c r="AQ186" s="8"/>
      <c r="AR186" s="10"/>
      <c r="AS186" s="8"/>
    </row>
    <row r="187" spans="1:45" ht="12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28"/>
      <c r="M187" s="8"/>
      <c r="N187" s="15"/>
      <c r="O187" s="8"/>
      <c r="P187" s="9"/>
      <c r="Q187" s="7">
        <f t="shared" ca="1" si="6"/>
        <v>124</v>
      </c>
      <c r="R187" s="15"/>
      <c r="S187" s="10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16"/>
      <c r="AF187" s="8"/>
      <c r="AG187" s="8"/>
      <c r="AH187" s="16"/>
      <c r="AI187" s="10"/>
      <c r="AJ187" s="8"/>
      <c r="AK187" s="16"/>
      <c r="AL187" s="10"/>
      <c r="AM187" s="8"/>
      <c r="AN187" s="10"/>
      <c r="AO187" s="8"/>
      <c r="AP187" s="8"/>
      <c r="AQ187" s="8"/>
      <c r="AR187" s="10"/>
      <c r="AS187" s="8"/>
    </row>
    <row r="188" spans="1:45" ht="12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28"/>
      <c r="M188" s="8"/>
      <c r="N188" s="15"/>
      <c r="O188" s="8"/>
      <c r="P188" s="9"/>
      <c r="Q188" s="7">
        <f t="shared" ca="1" si="6"/>
        <v>124</v>
      </c>
      <c r="R188" s="15"/>
      <c r="S188" s="10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16"/>
      <c r="AF188" s="8"/>
      <c r="AG188" s="8"/>
      <c r="AH188" s="16"/>
      <c r="AI188" s="10"/>
      <c r="AJ188" s="8"/>
      <c r="AK188" s="16"/>
      <c r="AL188" s="10"/>
      <c r="AM188" s="8"/>
      <c r="AN188" s="10"/>
      <c r="AO188" s="8"/>
      <c r="AP188" s="8"/>
      <c r="AQ188" s="8"/>
      <c r="AR188" s="10"/>
      <c r="AS188" s="8"/>
    </row>
    <row r="189" spans="1:45" ht="12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28"/>
      <c r="M189" s="8"/>
      <c r="N189" s="15"/>
      <c r="O189" s="8"/>
      <c r="P189" s="9"/>
      <c r="Q189" s="7">
        <f t="shared" ca="1" si="6"/>
        <v>124</v>
      </c>
      <c r="R189" s="15"/>
      <c r="S189" s="10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16"/>
      <c r="AF189" s="8"/>
      <c r="AG189" s="8"/>
      <c r="AH189" s="16"/>
      <c r="AI189" s="10"/>
      <c r="AJ189" s="8"/>
      <c r="AK189" s="16"/>
      <c r="AL189" s="10"/>
      <c r="AM189" s="8"/>
      <c r="AN189" s="10"/>
      <c r="AO189" s="8"/>
      <c r="AP189" s="8"/>
      <c r="AQ189" s="8"/>
      <c r="AR189" s="10"/>
      <c r="AS189" s="8"/>
    </row>
    <row r="190" spans="1:45" ht="12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28"/>
      <c r="M190" s="8"/>
      <c r="N190" s="15"/>
      <c r="O190" s="8"/>
      <c r="P190" s="9"/>
      <c r="Q190" s="7">
        <f t="shared" ca="1" si="6"/>
        <v>124</v>
      </c>
      <c r="R190" s="15"/>
      <c r="S190" s="10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16"/>
      <c r="AF190" s="8"/>
      <c r="AG190" s="8"/>
      <c r="AH190" s="16"/>
      <c r="AI190" s="10"/>
      <c r="AJ190" s="8"/>
      <c r="AK190" s="16"/>
      <c r="AL190" s="10"/>
      <c r="AM190" s="8"/>
      <c r="AN190" s="10"/>
      <c r="AO190" s="8"/>
      <c r="AP190" s="8"/>
      <c r="AQ190" s="8"/>
      <c r="AR190" s="10"/>
      <c r="AS190" s="8"/>
    </row>
    <row r="191" spans="1:45" ht="12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28"/>
      <c r="M191" s="8"/>
      <c r="N191" s="15"/>
      <c r="O191" s="8"/>
      <c r="P191" s="9"/>
      <c r="Q191" s="7">
        <f t="shared" ca="1" si="6"/>
        <v>124</v>
      </c>
      <c r="R191" s="15"/>
      <c r="S191" s="10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16"/>
      <c r="AF191" s="8"/>
      <c r="AG191" s="8"/>
      <c r="AH191" s="16"/>
      <c r="AI191" s="10"/>
      <c r="AJ191" s="8"/>
      <c r="AK191" s="16"/>
      <c r="AL191" s="10"/>
      <c r="AM191" s="8"/>
      <c r="AN191" s="10"/>
      <c r="AO191" s="8"/>
      <c r="AP191" s="8"/>
      <c r="AQ191" s="8"/>
      <c r="AR191" s="10"/>
      <c r="AS191" s="8"/>
    </row>
    <row r="192" spans="1:45" ht="12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28"/>
      <c r="M192" s="8"/>
      <c r="N192" s="15"/>
      <c r="O192" s="8"/>
      <c r="P192" s="9"/>
      <c r="Q192" s="7">
        <f t="shared" ca="1" si="6"/>
        <v>124</v>
      </c>
      <c r="R192" s="15"/>
      <c r="S192" s="10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16"/>
      <c r="AF192" s="8"/>
      <c r="AG192" s="8"/>
      <c r="AH192" s="16"/>
      <c r="AI192" s="10"/>
      <c r="AJ192" s="8"/>
      <c r="AK192" s="16"/>
      <c r="AL192" s="10"/>
      <c r="AM192" s="8"/>
      <c r="AN192" s="10"/>
      <c r="AO192" s="8"/>
      <c r="AP192" s="8"/>
      <c r="AQ192" s="8"/>
      <c r="AR192" s="10"/>
      <c r="AS192" s="8"/>
    </row>
    <row r="193" spans="1:59" ht="12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28"/>
      <c r="M193" s="8"/>
      <c r="N193" s="15"/>
      <c r="O193" s="8"/>
      <c r="P193" s="9"/>
      <c r="Q193" s="7">
        <f t="shared" ca="1" si="6"/>
        <v>124</v>
      </c>
      <c r="R193" s="15"/>
      <c r="S193" s="10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16"/>
      <c r="AF193" s="8"/>
      <c r="AG193" s="8"/>
      <c r="AH193" s="16"/>
      <c r="AI193" s="10"/>
      <c r="AJ193" s="8"/>
      <c r="AK193" s="16"/>
      <c r="AL193" s="10"/>
      <c r="AM193" s="8"/>
      <c r="AN193" s="10"/>
      <c r="AO193" s="8"/>
      <c r="AP193" s="8"/>
      <c r="AQ193" s="8"/>
      <c r="AR193" s="10"/>
      <c r="AS193" s="8"/>
    </row>
    <row r="194" spans="1:59" ht="12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28"/>
      <c r="M194" s="8"/>
      <c r="N194" s="15"/>
      <c r="O194" s="8"/>
      <c r="P194" s="9"/>
      <c r="Q194" s="7">
        <f t="shared" ca="1" si="6"/>
        <v>124</v>
      </c>
      <c r="R194" s="15"/>
      <c r="S194" s="10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16"/>
      <c r="AF194" s="8"/>
      <c r="AG194" s="8"/>
      <c r="AH194" s="16"/>
      <c r="AI194" s="10"/>
      <c r="AJ194" s="8"/>
      <c r="AK194" s="16"/>
      <c r="AL194" s="10"/>
      <c r="AM194" s="8"/>
      <c r="AN194" s="10"/>
      <c r="AO194" s="8"/>
      <c r="AP194" s="8"/>
      <c r="AQ194" s="8"/>
      <c r="AR194" s="10"/>
      <c r="AS194" s="8"/>
    </row>
    <row r="195" spans="1:59" ht="12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28"/>
      <c r="M195" s="8"/>
      <c r="N195" s="15"/>
      <c r="O195" s="8"/>
      <c r="P195" s="9"/>
      <c r="Q195" s="7">
        <f t="shared" ca="1" si="6"/>
        <v>124</v>
      </c>
      <c r="R195" s="15"/>
      <c r="S195" s="10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16"/>
      <c r="AF195" s="8"/>
      <c r="AG195" s="8"/>
      <c r="AH195" s="16"/>
      <c r="AI195" s="10"/>
      <c r="AJ195" s="8"/>
      <c r="AK195" s="16"/>
      <c r="AL195" s="10"/>
      <c r="AM195" s="8"/>
      <c r="AN195" s="10"/>
      <c r="AO195" s="8"/>
      <c r="AP195" s="8"/>
      <c r="AQ195" s="8"/>
      <c r="AR195" s="10"/>
      <c r="AS195" s="8"/>
    </row>
    <row r="196" spans="1:59" ht="12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28"/>
      <c r="M196" s="8"/>
      <c r="N196" s="15"/>
      <c r="O196" s="8"/>
      <c r="P196" s="9"/>
      <c r="Q196" s="7">
        <f t="shared" ca="1" si="6"/>
        <v>124</v>
      </c>
      <c r="R196" s="15"/>
      <c r="S196" s="10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16"/>
      <c r="AF196" s="8"/>
      <c r="AG196" s="8"/>
      <c r="AH196" s="16"/>
      <c r="AI196" s="10"/>
      <c r="AJ196" s="8"/>
      <c r="AK196" s="16"/>
      <c r="AL196" s="10"/>
      <c r="AM196" s="8"/>
      <c r="AN196" s="10"/>
      <c r="AO196" s="8"/>
      <c r="AP196" s="8"/>
      <c r="AQ196" s="8"/>
      <c r="AR196" s="101"/>
      <c r="AS196" s="100"/>
    </row>
    <row r="197" spans="1:59" ht="12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28"/>
      <c r="M197" s="8"/>
      <c r="N197" s="15"/>
      <c r="O197" s="8"/>
      <c r="P197" s="9"/>
      <c r="Q197" s="7">
        <f t="shared" ca="1" si="6"/>
        <v>124</v>
      </c>
      <c r="R197" s="15"/>
      <c r="S197" s="10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16"/>
      <c r="AF197" s="8"/>
      <c r="AG197" s="8"/>
      <c r="AH197" s="16"/>
      <c r="AI197" s="10"/>
      <c r="AJ197" s="8"/>
      <c r="AK197" s="16"/>
      <c r="AL197" s="10"/>
      <c r="AM197" s="8"/>
      <c r="AN197" s="10"/>
      <c r="AO197" s="8"/>
      <c r="AP197" s="8"/>
      <c r="AQ197" s="99"/>
      <c r="AR197" s="10"/>
      <c r="AS197" s="8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  <c r="BE197" s="102"/>
      <c r="BF197" s="102"/>
      <c r="BG197" s="102"/>
    </row>
    <row r="198" spans="1:59" ht="12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28"/>
      <c r="M198" s="8"/>
      <c r="N198" s="15"/>
      <c r="O198" s="8"/>
      <c r="P198" s="9"/>
      <c r="Q198" s="7">
        <f t="shared" ca="1" si="6"/>
        <v>124</v>
      </c>
      <c r="R198" s="15"/>
      <c r="S198" s="10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16"/>
      <c r="AF198" s="8"/>
      <c r="AG198" s="8"/>
      <c r="AH198" s="16"/>
      <c r="AI198" s="10"/>
      <c r="AJ198" s="8"/>
      <c r="AK198" s="16"/>
      <c r="AL198" s="10"/>
      <c r="AM198" s="8"/>
      <c r="AN198" s="10"/>
      <c r="AO198" s="8"/>
      <c r="AP198" s="8"/>
      <c r="AQ198" s="99"/>
      <c r="AR198" s="10"/>
      <c r="AS198" s="8"/>
      <c r="AT198" s="102"/>
      <c r="AU198" s="102"/>
      <c r="AV198" s="102"/>
      <c r="AW198" s="102"/>
      <c r="AX198" s="102"/>
      <c r="AY198" s="102"/>
      <c r="AZ198" s="102"/>
      <c r="BA198" s="102"/>
      <c r="BB198" s="102"/>
      <c r="BC198" s="102"/>
      <c r="BD198" s="102"/>
      <c r="BE198" s="102"/>
      <c r="BF198" s="102"/>
      <c r="BG198" s="102"/>
    </row>
    <row r="199" spans="1:59" ht="12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28"/>
      <c r="M199" s="8"/>
      <c r="N199" s="15"/>
      <c r="O199" s="8"/>
      <c r="P199" s="9"/>
      <c r="Q199" s="7">
        <f t="shared" ca="1" si="6"/>
        <v>124</v>
      </c>
      <c r="R199" s="15"/>
      <c r="S199" s="10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16"/>
      <c r="AF199" s="8"/>
      <c r="AG199" s="8"/>
      <c r="AH199" s="16"/>
      <c r="AI199" s="10"/>
      <c r="AJ199" s="8"/>
      <c r="AK199" s="16"/>
      <c r="AL199" s="10"/>
      <c r="AM199" s="8"/>
      <c r="AN199" s="10"/>
      <c r="AO199" s="8"/>
      <c r="AP199" s="8"/>
      <c r="AQ199" s="99"/>
      <c r="AR199" s="10"/>
      <c r="AS199" s="8"/>
      <c r="AT199" s="102"/>
      <c r="AU199" s="102"/>
      <c r="AV199" s="102"/>
      <c r="AW199" s="102"/>
      <c r="AX199" s="102"/>
      <c r="AY199" s="102"/>
      <c r="AZ199" s="102"/>
      <c r="BA199" s="102"/>
      <c r="BB199" s="102"/>
      <c r="BC199" s="102"/>
      <c r="BD199" s="102"/>
      <c r="BE199" s="102"/>
      <c r="BF199" s="102"/>
      <c r="BG199" s="102"/>
    </row>
    <row r="200" spans="1:59" ht="12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28"/>
      <c r="M200" s="8"/>
      <c r="N200" s="15"/>
      <c r="O200" s="8"/>
      <c r="P200" s="9"/>
      <c r="Q200" s="7">
        <f t="shared" ca="1" si="6"/>
        <v>124</v>
      </c>
      <c r="R200" s="15"/>
      <c r="S200" s="10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16"/>
      <c r="AF200" s="8"/>
      <c r="AG200" s="8"/>
      <c r="AH200" s="16"/>
      <c r="AI200" s="10"/>
      <c r="AJ200" s="8"/>
      <c r="AK200" s="16"/>
      <c r="AL200" s="10"/>
      <c r="AM200" s="8"/>
      <c r="AN200" s="10"/>
      <c r="AO200" s="8"/>
      <c r="AP200" s="8"/>
      <c r="AQ200" s="99"/>
      <c r="AR200" s="10"/>
      <c r="AS200" s="8"/>
      <c r="AT200" s="102"/>
      <c r="AU200" s="102"/>
      <c r="AV200" s="102"/>
      <c r="AW200" s="102"/>
      <c r="AX200" s="102"/>
      <c r="AY200" s="102"/>
      <c r="AZ200" s="102"/>
      <c r="BA200" s="102"/>
      <c r="BB200" s="102"/>
      <c r="BC200" s="102"/>
      <c r="BD200" s="102"/>
      <c r="BE200" s="102"/>
      <c r="BF200" s="102"/>
      <c r="BG200" s="102"/>
    </row>
    <row r="201" spans="1:59" ht="12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28"/>
      <c r="M201" s="8"/>
      <c r="N201" s="15"/>
      <c r="O201" s="8"/>
      <c r="P201" s="9"/>
      <c r="Q201" s="7">
        <f t="shared" ca="1" si="6"/>
        <v>124</v>
      </c>
      <c r="R201" s="15"/>
      <c r="S201" s="10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16"/>
      <c r="AF201" s="8"/>
      <c r="AG201" s="8"/>
      <c r="AH201" s="16"/>
      <c r="AI201" s="10"/>
      <c r="AJ201" s="8"/>
      <c r="AK201" s="16"/>
      <c r="AL201" s="10"/>
      <c r="AM201" s="8"/>
      <c r="AN201" s="10"/>
      <c r="AO201" s="8"/>
      <c r="AP201" s="8"/>
      <c r="AQ201" s="99"/>
      <c r="AR201" s="10"/>
      <c r="AS201" s="8"/>
      <c r="AT201" s="102"/>
      <c r="AU201" s="102"/>
      <c r="AV201" s="102"/>
      <c r="AW201" s="102"/>
      <c r="AX201" s="102"/>
      <c r="AY201" s="102"/>
      <c r="AZ201" s="102"/>
      <c r="BA201" s="102"/>
      <c r="BB201" s="102"/>
      <c r="BC201" s="102"/>
      <c r="BD201" s="102"/>
      <c r="BE201" s="102"/>
      <c r="BF201" s="102"/>
      <c r="BG201" s="102"/>
    </row>
    <row r="202" spans="1:59" ht="12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28"/>
      <c r="M202" s="8"/>
      <c r="N202" s="15"/>
      <c r="O202" s="8"/>
      <c r="P202" s="9"/>
      <c r="Q202" s="7">
        <f t="shared" ca="1" si="6"/>
        <v>124</v>
      </c>
      <c r="R202" s="15"/>
      <c r="S202" s="10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16"/>
      <c r="AF202" s="8"/>
      <c r="AG202" s="8"/>
      <c r="AH202" s="16"/>
      <c r="AI202" s="10"/>
      <c r="AJ202" s="8"/>
      <c r="AK202" s="16"/>
      <c r="AL202" s="10"/>
      <c r="AM202" s="8"/>
      <c r="AN202" s="10"/>
      <c r="AO202" s="8"/>
      <c r="AP202" s="8"/>
      <c r="AQ202" s="99"/>
      <c r="AR202" s="10"/>
      <c r="AS202" s="8"/>
      <c r="AT202" s="102"/>
      <c r="AU202" s="102"/>
      <c r="AV202" s="102"/>
      <c r="AW202" s="102"/>
      <c r="AX202" s="102"/>
      <c r="AY202" s="102"/>
      <c r="AZ202" s="102"/>
      <c r="BA202" s="102"/>
      <c r="BB202" s="102"/>
      <c r="BC202" s="102"/>
      <c r="BD202" s="102"/>
      <c r="BE202" s="102"/>
      <c r="BF202" s="102"/>
      <c r="BG202" s="102"/>
    </row>
    <row r="203" spans="1:59" ht="12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28"/>
      <c r="M203" s="8"/>
      <c r="N203" s="15"/>
      <c r="O203" s="8"/>
      <c r="P203" s="9"/>
      <c r="Q203" s="7">
        <f t="shared" ca="1" si="6"/>
        <v>124</v>
      </c>
      <c r="R203" s="15"/>
      <c r="S203" s="10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16"/>
      <c r="AF203" s="8"/>
      <c r="AG203" s="8"/>
      <c r="AH203" s="16"/>
      <c r="AI203" s="10"/>
      <c r="AJ203" s="8"/>
      <c r="AK203" s="16"/>
      <c r="AL203" s="10"/>
      <c r="AM203" s="8"/>
      <c r="AN203" s="10"/>
      <c r="AO203" s="8"/>
      <c r="AP203" s="8"/>
      <c r="AQ203" s="99"/>
      <c r="AR203" s="10"/>
      <c r="AS203" s="8"/>
      <c r="AT203" s="102"/>
      <c r="AU203" s="102"/>
      <c r="AV203" s="102"/>
      <c r="AW203" s="102"/>
      <c r="AX203" s="102"/>
      <c r="AY203" s="102"/>
      <c r="AZ203" s="102"/>
      <c r="BA203" s="102"/>
      <c r="BB203" s="102"/>
      <c r="BC203" s="102"/>
      <c r="BD203" s="102"/>
      <c r="BE203" s="102"/>
      <c r="BF203" s="102"/>
      <c r="BG203" s="102"/>
    </row>
    <row r="204" spans="1:59" ht="12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28"/>
      <c r="M204" s="8"/>
      <c r="N204" s="15"/>
      <c r="O204" s="8"/>
      <c r="P204" s="9"/>
      <c r="Q204" s="7">
        <f t="shared" ca="1" si="6"/>
        <v>124</v>
      </c>
      <c r="R204" s="15"/>
      <c r="S204" s="10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16"/>
      <c r="AF204" s="8"/>
      <c r="AG204" s="8"/>
      <c r="AH204" s="16"/>
      <c r="AI204" s="10"/>
      <c r="AJ204" s="8"/>
      <c r="AK204" s="16"/>
      <c r="AL204" s="10"/>
      <c r="AM204" s="8"/>
      <c r="AN204" s="10"/>
      <c r="AO204" s="8"/>
      <c r="AP204" s="8"/>
      <c r="AQ204" s="99"/>
      <c r="AR204" s="10"/>
      <c r="AS204" s="8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102"/>
      <c r="BF204" s="102"/>
      <c r="BG204" s="102"/>
    </row>
    <row r="205" spans="1:59" ht="12" customHeight="1" x14ac:dyDescent="0.2">
      <c r="A205" s="1" t="s">
        <v>413</v>
      </c>
      <c r="B205" s="1">
        <f>SUBTOTAL(103,FEBRERO6[ESPACIO GEOGRÁFICO])</f>
        <v>121</v>
      </c>
      <c r="K205" s="1">
        <f>SUBTOTAL(103,FEBRERO6[NOMBRES])</f>
        <v>121</v>
      </c>
      <c r="L205" s="1">
        <f>SUBTOTAL(103,FEBRERO6[ESTADO DEL ESTUDIANTE])</f>
        <v>121</v>
      </c>
      <c r="N205" s="1">
        <f>SUBTOTAL(103,FEBRERO6[DOCUMENTO DE 
IDENTIDAD])</f>
        <v>120</v>
      </c>
      <c r="Q205" s="1">
        <f ca="1">SUBTOTAL(103,FEBRERO6[EDAD])</f>
        <v>187</v>
      </c>
      <c r="R205" s="1">
        <f>SUBTOTAL(103,FEBRERO6[GÉNERO])</f>
        <v>121</v>
      </c>
      <c r="V205" s="1">
        <f>SUBTOTAL(103,FEBRERO6[ZONA])</f>
        <v>119</v>
      </c>
      <c r="Y205" s="1">
        <f>SUBTOTAL(103,FEBRERO6[GRUPO ÉTNICO])</f>
        <v>117</v>
      </c>
      <c r="Z205" s="1">
        <f>SUBTOTAL(103,FEBRERO6[SITUACIÓN O CONDICIÓN])</f>
        <v>116</v>
      </c>
      <c r="AA205" s="1">
        <f>SUBTOTAL(103,FEBRERO6[DISCAPACIDAD])</f>
        <v>118</v>
      </c>
      <c r="AR205" s="102">
        <f>SUBTOTAL(103,FEBRERO6[No DE CONTACTO])</f>
        <v>114</v>
      </c>
      <c r="AS205" s="102"/>
      <c r="AT205" s="102"/>
      <c r="AU205" s="102"/>
      <c r="AV205" s="102"/>
      <c r="AW205" s="102"/>
      <c r="AX205" s="102"/>
      <c r="AY205" s="102"/>
      <c r="AZ205" s="102"/>
      <c r="BA205" s="102"/>
      <c r="BB205" s="102"/>
      <c r="BC205" s="102"/>
      <c r="BD205" s="102"/>
      <c r="BE205" s="102"/>
      <c r="BF205" s="102"/>
      <c r="BG205" s="102"/>
    </row>
    <row r="206" spans="1:59" ht="12" customHeight="1" x14ac:dyDescent="0.2">
      <c r="AR206" s="102"/>
      <c r="AS206" s="102"/>
      <c r="AT206" s="102"/>
      <c r="AU206" s="102"/>
      <c r="AV206" s="102"/>
      <c r="AW206" s="102"/>
      <c r="AX206" s="102"/>
      <c r="AY206" s="102"/>
      <c r="AZ206" s="102"/>
      <c r="BA206" s="102"/>
      <c r="BB206" s="102"/>
      <c r="BC206" s="102"/>
      <c r="BD206" s="102"/>
      <c r="BE206" s="102"/>
      <c r="BF206" s="102"/>
      <c r="BG206" s="102"/>
    </row>
    <row r="207" spans="1:59" ht="12" customHeight="1" x14ac:dyDescent="0.2">
      <c r="AR207" s="102"/>
      <c r="AS207" s="102"/>
      <c r="AT207" s="102"/>
      <c r="AU207" s="102"/>
      <c r="AV207" s="102"/>
      <c r="AW207" s="102"/>
      <c r="AX207" s="102"/>
      <c r="AY207" s="102"/>
      <c r="AZ207" s="102"/>
      <c r="BA207" s="102"/>
      <c r="BB207" s="102"/>
      <c r="BC207" s="102"/>
      <c r="BD207" s="102"/>
      <c r="BE207" s="102"/>
      <c r="BF207" s="102"/>
      <c r="BG207" s="102"/>
    </row>
    <row r="208" spans="1:59" ht="12" customHeight="1" x14ac:dyDescent="0.2">
      <c r="AR208" s="102"/>
      <c r="AS208" s="102"/>
      <c r="AT208" s="102"/>
      <c r="AU208" s="102"/>
      <c r="AV208" s="102"/>
      <c r="AW208" s="102"/>
      <c r="AX208" s="102"/>
      <c r="AY208" s="102"/>
      <c r="AZ208" s="102"/>
      <c r="BA208" s="102"/>
      <c r="BB208" s="102"/>
      <c r="BC208" s="102"/>
      <c r="BD208" s="102"/>
      <c r="BE208" s="102"/>
      <c r="BF208" s="102"/>
      <c r="BG208" s="102"/>
    </row>
    <row r="209" spans="44:59" ht="12" customHeight="1" x14ac:dyDescent="0.2">
      <c r="AR209" s="102"/>
      <c r="AS209" s="102"/>
      <c r="AT209" s="102"/>
      <c r="AU209" s="102"/>
      <c r="AV209" s="102"/>
      <c r="AW209" s="102"/>
      <c r="AX209" s="102"/>
      <c r="AY209" s="102"/>
      <c r="AZ209" s="102"/>
      <c r="BA209" s="102"/>
      <c r="BB209" s="102"/>
      <c r="BC209" s="102"/>
      <c r="BD209" s="102"/>
      <c r="BE209" s="102"/>
      <c r="BF209" s="102"/>
      <c r="BG209" s="102"/>
    </row>
    <row r="210" spans="44:59" ht="12" customHeight="1" x14ac:dyDescent="0.2">
      <c r="AR210" s="102"/>
      <c r="AS210" s="102"/>
      <c r="AT210" s="102"/>
      <c r="AU210" s="102"/>
      <c r="AV210" s="102"/>
      <c r="AW210" s="102"/>
      <c r="AX210" s="102"/>
      <c r="AY210" s="102"/>
      <c r="AZ210" s="102"/>
      <c r="BA210" s="102"/>
      <c r="BB210" s="102"/>
      <c r="BC210" s="102"/>
      <c r="BD210" s="102"/>
      <c r="BE210" s="102"/>
      <c r="BF210" s="102"/>
      <c r="BG210" s="102"/>
    </row>
    <row r="211" spans="44:59" ht="12" customHeight="1" x14ac:dyDescent="0.2">
      <c r="AR211" s="102"/>
      <c r="AS211" s="102"/>
      <c r="AT211" s="102"/>
      <c r="AU211" s="102"/>
      <c r="AV211" s="102"/>
      <c r="AW211" s="102"/>
      <c r="AX211" s="102"/>
      <c r="AY211" s="102"/>
      <c r="AZ211" s="102"/>
      <c r="BA211" s="102"/>
      <c r="BB211" s="102"/>
      <c r="BC211" s="102"/>
      <c r="BD211" s="102"/>
      <c r="BE211" s="102"/>
      <c r="BF211" s="102"/>
      <c r="BG211" s="102"/>
    </row>
    <row r="212" spans="44:59" ht="12" customHeight="1" x14ac:dyDescent="0.2">
      <c r="AR212" s="102"/>
      <c r="AS212" s="102"/>
      <c r="AT212" s="102"/>
      <c r="AU212" s="102"/>
      <c r="AV212" s="102"/>
      <c r="AW212" s="102"/>
      <c r="AX212" s="102"/>
      <c r="AY212" s="102"/>
      <c r="AZ212" s="102"/>
      <c r="BA212" s="102"/>
      <c r="BB212" s="102"/>
      <c r="BC212" s="102"/>
      <c r="BD212" s="102"/>
      <c r="BE212" s="102"/>
      <c r="BF212" s="102"/>
      <c r="BG212" s="102"/>
    </row>
    <row r="213" spans="44:59" ht="12" customHeight="1" x14ac:dyDescent="0.2">
      <c r="AR213" s="102"/>
      <c r="AS213" s="102"/>
      <c r="AT213" s="102"/>
      <c r="AU213" s="102"/>
      <c r="AV213" s="102"/>
      <c r="AW213" s="102"/>
      <c r="AX213" s="102"/>
      <c r="AY213" s="102"/>
      <c r="AZ213" s="102"/>
      <c r="BA213" s="102"/>
      <c r="BB213" s="102"/>
      <c r="BC213" s="102"/>
      <c r="BD213" s="102"/>
      <c r="BE213" s="102"/>
      <c r="BF213" s="102"/>
      <c r="BG213" s="102"/>
    </row>
    <row r="214" spans="44:59" ht="12" customHeight="1" x14ac:dyDescent="0.2"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102"/>
      <c r="BC214" s="102"/>
      <c r="BD214" s="102"/>
      <c r="BE214" s="102"/>
      <c r="BF214" s="102"/>
      <c r="BG214" s="102"/>
    </row>
    <row r="215" spans="44:59" ht="12" customHeight="1" x14ac:dyDescent="0.2">
      <c r="AR215" s="102"/>
      <c r="AS215" s="102"/>
      <c r="AT215" s="102"/>
      <c r="AU215" s="102"/>
      <c r="AV215" s="102"/>
      <c r="AW215" s="102"/>
      <c r="AX215" s="102"/>
      <c r="AY215" s="102"/>
      <c r="AZ215" s="102"/>
      <c r="BA215" s="102"/>
      <c r="BB215" s="102"/>
      <c r="BC215" s="102"/>
      <c r="BD215" s="102"/>
      <c r="BE215" s="102"/>
      <c r="BF215" s="102"/>
      <c r="BG215" s="102"/>
    </row>
    <row r="216" spans="44:59" ht="12" customHeight="1" x14ac:dyDescent="0.2"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</row>
    <row r="217" spans="44:59" ht="12" customHeight="1" x14ac:dyDescent="0.2">
      <c r="AR217" s="102"/>
      <c r="AS217" s="102"/>
      <c r="AT217" s="102"/>
      <c r="AU217" s="102"/>
      <c r="AV217" s="102"/>
      <c r="AW217" s="102"/>
      <c r="AX217" s="102"/>
      <c r="AY217" s="102"/>
      <c r="AZ217" s="102"/>
      <c r="BA217" s="102"/>
      <c r="BB217" s="102"/>
      <c r="BC217" s="102"/>
      <c r="BD217" s="102"/>
      <c r="BE217" s="102"/>
      <c r="BF217" s="102"/>
      <c r="BG217" s="102"/>
    </row>
    <row r="218" spans="44:59" ht="12" customHeight="1" x14ac:dyDescent="0.2"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</row>
    <row r="219" spans="44:59" ht="12" customHeight="1" x14ac:dyDescent="0.2">
      <c r="AR219" s="102"/>
      <c r="AS219" s="102"/>
      <c r="AT219" s="102"/>
      <c r="AU219" s="102"/>
      <c r="AV219" s="102"/>
      <c r="AW219" s="102"/>
      <c r="AX219" s="102"/>
      <c r="AY219" s="102"/>
      <c r="AZ219" s="102"/>
      <c r="BA219" s="102"/>
      <c r="BB219" s="102"/>
      <c r="BC219" s="102"/>
      <c r="BD219" s="102"/>
      <c r="BE219" s="102"/>
      <c r="BF219" s="102"/>
      <c r="BG219" s="102"/>
    </row>
    <row r="220" spans="44:59" ht="12" customHeight="1" x14ac:dyDescent="0.2">
      <c r="AR220" s="102"/>
      <c r="AS220" s="102"/>
      <c r="AT220" s="102"/>
      <c r="AU220" s="102"/>
      <c r="AV220" s="102"/>
      <c r="AW220" s="102"/>
      <c r="AX220" s="102"/>
      <c r="AY220" s="102"/>
      <c r="AZ220" s="102"/>
      <c r="BA220" s="102"/>
      <c r="BB220" s="102"/>
      <c r="BC220" s="102"/>
      <c r="BD220" s="102"/>
      <c r="BE220" s="102"/>
      <c r="BF220" s="102"/>
      <c r="BG220" s="102"/>
    </row>
    <row r="221" spans="44:59" ht="12" customHeight="1" x14ac:dyDescent="0.2">
      <c r="AR221" s="102"/>
      <c r="AS221" s="102"/>
      <c r="AT221" s="102"/>
      <c r="AU221" s="102"/>
      <c r="AV221" s="102"/>
      <c r="AW221" s="102"/>
      <c r="AX221" s="102"/>
      <c r="AY221" s="102"/>
      <c r="AZ221" s="102"/>
      <c r="BA221" s="102"/>
      <c r="BB221" s="102"/>
      <c r="BC221" s="102"/>
      <c r="BD221" s="102"/>
      <c r="BE221" s="102"/>
      <c r="BF221" s="102"/>
      <c r="BG221" s="102"/>
    </row>
    <row r="222" spans="44:59" ht="12" customHeight="1" x14ac:dyDescent="0.2"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102"/>
      <c r="BC222" s="102"/>
      <c r="BD222" s="102"/>
      <c r="BE222" s="102"/>
      <c r="BF222" s="102"/>
      <c r="BG222" s="102"/>
    </row>
    <row r="223" spans="44:59" ht="12" customHeight="1" x14ac:dyDescent="0.2"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2"/>
      <c r="BE223" s="102"/>
      <c r="BF223" s="102"/>
      <c r="BG223" s="102"/>
    </row>
    <row r="224" spans="44:59" ht="12" customHeight="1" x14ac:dyDescent="0.2"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2"/>
      <c r="BG224" s="102"/>
    </row>
    <row r="225" spans="44:59" ht="12" customHeight="1" x14ac:dyDescent="0.2">
      <c r="AR225" s="102"/>
      <c r="AS225" s="102"/>
      <c r="AT225" s="102"/>
      <c r="AU225" s="102"/>
      <c r="AV225" s="102"/>
      <c r="AW225" s="102"/>
      <c r="AX225" s="102"/>
      <c r="AY225" s="102"/>
      <c r="AZ225" s="102"/>
      <c r="BA225" s="102"/>
      <c r="BB225" s="102"/>
      <c r="BC225" s="102"/>
      <c r="BD225" s="102"/>
      <c r="BE225" s="102"/>
      <c r="BF225" s="102"/>
      <c r="BG225" s="102"/>
    </row>
    <row r="226" spans="44:59" ht="12" customHeight="1" x14ac:dyDescent="0.2"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102"/>
      <c r="BC226" s="102"/>
      <c r="BD226" s="102"/>
      <c r="BE226" s="102"/>
      <c r="BF226" s="102"/>
      <c r="BG226" s="102"/>
    </row>
    <row r="227" spans="44:59" ht="12" customHeight="1" x14ac:dyDescent="0.2">
      <c r="AR227" s="102"/>
      <c r="AS227" s="102"/>
      <c r="AT227" s="102"/>
      <c r="AU227" s="102"/>
      <c r="AV227" s="102"/>
      <c r="AW227" s="102"/>
      <c r="AX227" s="102"/>
      <c r="AY227" s="102"/>
      <c r="AZ227" s="102"/>
      <c r="BA227" s="102"/>
      <c r="BB227" s="102"/>
      <c r="BC227" s="102"/>
      <c r="BD227" s="102"/>
      <c r="BE227" s="102"/>
      <c r="BF227" s="102"/>
      <c r="BG227" s="102"/>
    </row>
    <row r="228" spans="44:59" ht="12" customHeight="1" x14ac:dyDescent="0.2">
      <c r="AR228" s="102"/>
      <c r="AS228" s="102"/>
      <c r="AT228" s="102"/>
      <c r="AU228" s="102"/>
      <c r="AV228" s="102"/>
      <c r="AW228" s="102"/>
      <c r="AX228" s="102"/>
      <c r="AY228" s="102"/>
      <c r="AZ228" s="102"/>
      <c r="BA228" s="102"/>
      <c r="BB228" s="102"/>
      <c r="BC228" s="102"/>
      <c r="BD228" s="102"/>
      <c r="BE228" s="102"/>
      <c r="BF228" s="102"/>
      <c r="BG228" s="102"/>
    </row>
    <row r="229" spans="44:59" ht="12" customHeight="1" x14ac:dyDescent="0.2">
      <c r="AR229" s="102"/>
      <c r="AS229" s="102"/>
      <c r="AT229" s="102"/>
      <c r="AU229" s="102"/>
      <c r="AV229" s="102"/>
      <c r="AW229" s="102"/>
      <c r="AX229" s="102"/>
      <c r="AY229" s="102"/>
      <c r="AZ229" s="102"/>
      <c r="BA229" s="102"/>
      <c r="BB229" s="102"/>
      <c r="BC229" s="102"/>
      <c r="BD229" s="102"/>
      <c r="BE229" s="102"/>
      <c r="BF229" s="102"/>
      <c r="BG229" s="102"/>
    </row>
    <row r="230" spans="44:59" ht="12" customHeight="1" x14ac:dyDescent="0.2">
      <c r="AR230" s="102"/>
      <c r="AS230" s="102"/>
      <c r="AT230" s="102"/>
      <c r="AU230" s="102"/>
      <c r="AV230" s="102"/>
      <c r="AW230" s="102"/>
      <c r="AX230" s="102"/>
      <c r="AY230" s="102"/>
      <c r="AZ230" s="102"/>
      <c r="BA230" s="102"/>
      <c r="BB230" s="102"/>
      <c r="BC230" s="102"/>
      <c r="BD230" s="102"/>
      <c r="BE230" s="102"/>
      <c r="BF230" s="102"/>
      <c r="BG230" s="102"/>
    </row>
    <row r="231" spans="44:59" ht="12" customHeight="1" x14ac:dyDescent="0.2">
      <c r="AR231" s="102"/>
      <c r="AS231" s="102"/>
      <c r="AT231" s="102"/>
      <c r="AU231" s="102"/>
      <c r="AV231" s="102"/>
      <c r="AW231" s="102"/>
      <c r="AX231" s="102"/>
      <c r="AY231" s="102"/>
      <c r="AZ231" s="102"/>
      <c r="BA231" s="102"/>
      <c r="BB231" s="102"/>
      <c r="BC231" s="102"/>
      <c r="BD231" s="102"/>
      <c r="BE231" s="102"/>
      <c r="BF231" s="102"/>
      <c r="BG231" s="102"/>
    </row>
    <row r="232" spans="44:59" ht="12" customHeight="1" x14ac:dyDescent="0.2">
      <c r="AR232" s="102"/>
      <c r="AS232" s="102"/>
      <c r="AT232" s="102"/>
      <c r="AU232" s="102"/>
      <c r="AV232" s="102"/>
      <c r="AW232" s="102"/>
      <c r="AX232" s="102"/>
      <c r="AY232" s="102"/>
      <c r="AZ232" s="102"/>
      <c r="BA232" s="102"/>
      <c r="BB232" s="102"/>
      <c r="BC232" s="102"/>
      <c r="BD232" s="102"/>
      <c r="BE232" s="102"/>
      <c r="BF232" s="102"/>
      <c r="BG232" s="102"/>
    </row>
    <row r="233" spans="44:59" ht="12" customHeight="1" x14ac:dyDescent="0.2">
      <c r="AR233" s="102"/>
      <c r="AS233" s="102"/>
      <c r="AT233" s="102"/>
      <c r="AU233" s="102"/>
      <c r="AV233" s="102"/>
      <c r="AW233" s="102"/>
      <c r="AX233" s="102"/>
      <c r="AY233" s="102"/>
      <c r="AZ233" s="102"/>
      <c r="BA233" s="102"/>
      <c r="BB233" s="102"/>
      <c r="BC233" s="102"/>
      <c r="BD233" s="102"/>
      <c r="BE233" s="102"/>
      <c r="BF233" s="102"/>
      <c r="BG233" s="102"/>
    </row>
    <row r="234" spans="44:59" ht="12" customHeight="1" x14ac:dyDescent="0.2">
      <c r="AR234" s="102"/>
      <c r="AS234" s="102"/>
      <c r="AT234" s="102"/>
      <c r="AU234" s="102"/>
      <c r="AV234" s="102"/>
      <c r="AW234" s="102"/>
      <c r="AX234" s="102"/>
      <c r="AY234" s="102"/>
      <c r="AZ234" s="102"/>
      <c r="BA234" s="102"/>
      <c r="BB234" s="102"/>
      <c r="BC234" s="102"/>
      <c r="BD234" s="102"/>
      <c r="BE234" s="102"/>
      <c r="BF234" s="102"/>
      <c r="BG234" s="102"/>
    </row>
    <row r="235" spans="44:59" ht="12" customHeight="1" x14ac:dyDescent="0.2">
      <c r="AR235" s="102"/>
      <c r="AS235" s="102"/>
      <c r="AT235" s="102"/>
      <c r="AU235" s="102"/>
      <c r="AV235" s="102"/>
      <c r="AW235" s="102"/>
      <c r="AX235" s="102"/>
      <c r="AY235" s="102"/>
      <c r="AZ235" s="102"/>
      <c r="BA235" s="102"/>
      <c r="BB235" s="102"/>
      <c r="BC235" s="102"/>
      <c r="BD235" s="102"/>
      <c r="BE235" s="102"/>
      <c r="BF235" s="102"/>
      <c r="BG235" s="102"/>
    </row>
    <row r="236" spans="44:59" ht="12" customHeight="1" x14ac:dyDescent="0.2">
      <c r="AR236" s="102"/>
      <c r="AS236" s="102"/>
      <c r="AT236" s="102"/>
      <c r="AU236" s="102"/>
      <c r="AV236" s="102"/>
      <c r="AW236" s="102"/>
      <c r="AX236" s="102"/>
      <c r="AY236" s="102"/>
      <c r="AZ236" s="102"/>
      <c r="BA236" s="102"/>
      <c r="BB236" s="102"/>
      <c r="BC236" s="102"/>
      <c r="BD236" s="102"/>
      <c r="BE236" s="102"/>
      <c r="BF236" s="102"/>
      <c r="BG236" s="102"/>
    </row>
    <row r="237" spans="44:59" ht="12" customHeight="1" x14ac:dyDescent="0.2">
      <c r="AR237" s="102"/>
      <c r="AS237" s="102"/>
      <c r="AT237" s="102"/>
      <c r="AU237" s="102"/>
      <c r="AV237" s="102"/>
      <c r="AW237" s="102"/>
      <c r="AX237" s="102"/>
      <c r="AY237" s="102"/>
      <c r="AZ237" s="102"/>
      <c r="BA237" s="102"/>
      <c r="BB237" s="102"/>
      <c r="BC237" s="102"/>
      <c r="BD237" s="102"/>
      <c r="BE237" s="102"/>
      <c r="BF237" s="102"/>
      <c r="BG237" s="102"/>
    </row>
    <row r="238" spans="44:59" ht="12" customHeight="1" x14ac:dyDescent="0.2"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102"/>
      <c r="BC238" s="102"/>
      <c r="BD238" s="102"/>
      <c r="BE238" s="102"/>
      <c r="BF238" s="102"/>
      <c r="BG238" s="102"/>
    </row>
    <row r="239" spans="44:59" ht="12" customHeight="1" x14ac:dyDescent="0.2">
      <c r="AR239" s="102"/>
      <c r="AS239" s="102"/>
      <c r="AT239" s="102"/>
      <c r="AU239" s="102"/>
      <c r="AV239" s="102"/>
      <c r="AW239" s="102"/>
      <c r="AX239" s="102"/>
      <c r="AY239" s="102"/>
      <c r="AZ239" s="102"/>
      <c r="BA239" s="102"/>
      <c r="BB239" s="102"/>
      <c r="BC239" s="102"/>
      <c r="BD239" s="102"/>
      <c r="BE239" s="102"/>
      <c r="BF239" s="102"/>
      <c r="BG239" s="102"/>
    </row>
    <row r="240" spans="44:59" ht="12" customHeight="1" x14ac:dyDescent="0.2">
      <c r="AR240" s="102"/>
      <c r="AS240" s="102"/>
      <c r="AT240" s="102"/>
      <c r="AU240" s="102"/>
      <c r="AV240" s="102"/>
      <c r="AW240" s="102"/>
      <c r="AX240" s="102"/>
      <c r="AY240" s="102"/>
      <c r="AZ240" s="102"/>
      <c r="BA240" s="102"/>
      <c r="BB240" s="102"/>
      <c r="BC240" s="102"/>
      <c r="BD240" s="102"/>
      <c r="BE240" s="102"/>
      <c r="BF240" s="102"/>
      <c r="BG240" s="102"/>
    </row>
    <row r="241" spans="44:59" ht="12" customHeight="1" x14ac:dyDescent="0.2">
      <c r="AR241" s="102"/>
      <c r="AS241" s="102"/>
      <c r="AT241" s="102"/>
      <c r="AU241" s="102"/>
      <c r="AV241" s="102"/>
      <c r="AW241" s="102"/>
      <c r="AX241" s="102"/>
      <c r="AY241" s="102"/>
      <c r="AZ241" s="102"/>
      <c r="BA241" s="102"/>
      <c r="BB241" s="102"/>
      <c r="BC241" s="102"/>
      <c r="BD241" s="102"/>
      <c r="BE241" s="102"/>
      <c r="BF241" s="102"/>
      <c r="BG241" s="102"/>
    </row>
    <row r="242" spans="44:59" ht="12" customHeight="1" x14ac:dyDescent="0.2">
      <c r="AR242" s="102"/>
      <c r="AS242" s="102"/>
      <c r="AT242" s="102"/>
      <c r="AU242" s="102"/>
      <c r="AV242" s="102"/>
      <c r="AW242" s="102"/>
      <c r="AX242" s="102"/>
      <c r="AY242" s="102"/>
      <c r="AZ242" s="102"/>
      <c r="BA242" s="102"/>
      <c r="BB242" s="102"/>
      <c r="BC242" s="102"/>
      <c r="BD242" s="102"/>
      <c r="BE242" s="102"/>
      <c r="BF242" s="102"/>
      <c r="BG242" s="102"/>
    </row>
    <row r="243" spans="44:59" ht="12" customHeight="1" x14ac:dyDescent="0.2">
      <c r="AR243" s="102"/>
      <c r="AS243" s="102"/>
      <c r="AT243" s="102"/>
      <c r="AU243" s="102"/>
      <c r="AV243" s="102"/>
      <c r="AW243" s="102"/>
      <c r="AX243" s="102"/>
      <c r="AY243" s="102"/>
      <c r="AZ243" s="102"/>
      <c r="BA243" s="102"/>
      <c r="BB243" s="102"/>
      <c r="BC243" s="102"/>
      <c r="BD243" s="102"/>
      <c r="BE243" s="102"/>
      <c r="BF243" s="102"/>
      <c r="BG243" s="102"/>
    </row>
    <row r="244" spans="44:59" ht="12" customHeight="1" x14ac:dyDescent="0.2">
      <c r="AR244" s="102"/>
      <c r="AS244" s="102"/>
      <c r="AT244" s="102"/>
      <c r="AU244" s="102"/>
      <c r="AV244" s="102"/>
      <c r="AW244" s="102"/>
      <c r="AX244" s="102"/>
      <c r="AY244" s="102"/>
      <c r="AZ244" s="102"/>
      <c r="BA244" s="102"/>
      <c r="BB244" s="102"/>
      <c r="BC244" s="102"/>
      <c r="BD244" s="102"/>
      <c r="BE244" s="102"/>
      <c r="BF244" s="102"/>
      <c r="BG244" s="102"/>
    </row>
    <row r="245" spans="44:59" ht="12" customHeight="1" x14ac:dyDescent="0.2">
      <c r="AR245" s="102"/>
      <c r="AS245" s="102"/>
      <c r="AT245" s="102"/>
      <c r="AU245" s="102"/>
      <c r="AV245" s="102"/>
      <c r="AW245" s="102"/>
      <c r="AX245" s="102"/>
      <c r="AY245" s="102"/>
      <c r="AZ245" s="102"/>
      <c r="BA245" s="102"/>
      <c r="BB245" s="102"/>
      <c r="BC245" s="102"/>
      <c r="BD245" s="102"/>
      <c r="BE245" s="102"/>
      <c r="BF245" s="102"/>
      <c r="BG245" s="102"/>
    </row>
    <row r="246" spans="44:59" ht="12" customHeight="1" x14ac:dyDescent="0.2">
      <c r="AR246" s="102"/>
      <c r="AS246" s="102"/>
      <c r="AT246" s="102"/>
      <c r="AU246" s="102"/>
      <c r="AV246" s="102"/>
      <c r="AW246" s="102"/>
      <c r="AX246" s="102"/>
      <c r="AY246" s="102"/>
      <c r="AZ246" s="102"/>
      <c r="BA246" s="102"/>
      <c r="BB246" s="102"/>
      <c r="BC246" s="102"/>
      <c r="BD246" s="102"/>
      <c r="BE246" s="102"/>
      <c r="BF246" s="102"/>
      <c r="BG246" s="102"/>
    </row>
    <row r="247" spans="44:59" ht="12" customHeight="1" x14ac:dyDescent="0.2">
      <c r="AR247" s="102"/>
      <c r="AS247" s="102"/>
      <c r="AT247" s="102"/>
      <c r="AU247" s="102"/>
      <c r="AV247" s="102"/>
      <c r="AW247" s="102"/>
      <c r="AX247" s="102"/>
      <c r="AY247" s="102"/>
      <c r="AZ247" s="102"/>
      <c r="BA247" s="102"/>
      <c r="BB247" s="102"/>
      <c r="BC247" s="102"/>
      <c r="BD247" s="102"/>
      <c r="BE247" s="102"/>
      <c r="BF247" s="102"/>
      <c r="BG247" s="102"/>
    </row>
    <row r="248" spans="44:59" ht="12" customHeight="1" x14ac:dyDescent="0.2">
      <c r="AR248" s="102"/>
      <c r="AS248" s="102"/>
      <c r="AT248" s="102"/>
      <c r="AU248" s="102"/>
      <c r="AV248" s="102"/>
      <c r="AW248" s="102"/>
      <c r="AX248" s="102"/>
      <c r="AY248" s="102"/>
      <c r="AZ248" s="102"/>
      <c r="BA248" s="102"/>
      <c r="BB248" s="102"/>
      <c r="BC248" s="102"/>
      <c r="BD248" s="102"/>
      <c r="BE248" s="102"/>
      <c r="BF248" s="102"/>
      <c r="BG248" s="102"/>
    </row>
    <row r="249" spans="44:59" ht="12" customHeight="1" x14ac:dyDescent="0.2">
      <c r="AR249" s="102"/>
      <c r="AS249" s="102"/>
      <c r="AT249" s="102"/>
      <c r="AU249" s="102"/>
      <c r="AV249" s="102"/>
      <c r="AW249" s="102"/>
      <c r="AX249" s="102"/>
      <c r="AY249" s="102"/>
      <c r="AZ249" s="102"/>
      <c r="BA249" s="102"/>
      <c r="BB249" s="102"/>
      <c r="BC249" s="102"/>
      <c r="BD249" s="102"/>
      <c r="BE249" s="102"/>
      <c r="BF249" s="102"/>
      <c r="BG249" s="102"/>
    </row>
    <row r="250" spans="44:59" ht="12" customHeight="1" x14ac:dyDescent="0.2">
      <c r="AR250" s="102"/>
      <c r="AS250" s="102"/>
      <c r="AT250" s="102"/>
      <c r="AU250" s="102"/>
      <c r="AV250" s="102"/>
      <c r="AW250" s="102"/>
      <c r="AX250" s="102"/>
      <c r="AY250" s="102"/>
      <c r="AZ250" s="102"/>
      <c r="BA250" s="102"/>
      <c r="BB250" s="102"/>
      <c r="BC250" s="102"/>
      <c r="BD250" s="102"/>
      <c r="BE250" s="102"/>
      <c r="BF250" s="102"/>
      <c r="BG250" s="102"/>
    </row>
    <row r="251" spans="44:59" ht="12" customHeight="1" x14ac:dyDescent="0.2">
      <c r="AR251" s="102"/>
      <c r="AS251" s="102"/>
      <c r="AT251" s="102"/>
      <c r="AU251" s="102"/>
      <c r="AV251" s="102"/>
      <c r="AW251" s="102"/>
      <c r="AX251" s="102"/>
      <c r="AY251" s="102"/>
      <c r="AZ251" s="102"/>
      <c r="BA251" s="102"/>
      <c r="BB251" s="102"/>
      <c r="BC251" s="102"/>
      <c r="BD251" s="102"/>
      <c r="BE251" s="102"/>
      <c r="BF251" s="102"/>
      <c r="BG251" s="102"/>
    </row>
    <row r="252" spans="44:59" ht="12" customHeight="1" x14ac:dyDescent="0.2">
      <c r="AR252" s="102"/>
      <c r="AS252" s="102"/>
      <c r="AT252" s="102"/>
      <c r="AU252" s="102"/>
      <c r="AV252" s="102"/>
      <c r="AW252" s="102"/>
      <c r="AX252" s="102"/>
      <c r="AY252" s="102"/>
      <c r="AZ252" s="102"/>
      <c r="BA252" s="102"/>
      <c r="BB252" s="102"/>
      <c r="BC252" s="102"/>
      <c r="BD252" s="102"/>
      <c r="BE252" s="102"/>
      <c r="BF252" s="102"/>
      <c r="BG252" s="102"/>
    </row>
    <row r="253" spans="44:59" ht="12" customHeight="1" x14ac:dyDescent="0.2">
      <c r="AR253" s="102"/>
      <c r="AS253" s="102"/>
      <c r="AT253" s="102"/>
      <c r="AU253" s="102"/>
      <c r="AV253" s="102"/>
      <c r="AW253" s="102"/>
      <c r="AX253" s="102"/>
      <c r="AY253" s="102"/>
      <c r="AZ253" s="102"/>
      <c r="BA253" s="102"/>
      <c r="BB253" s="102"/>
      <c r="BC253" s="102"/>
      <c r="BD253" s="102"/>
      <c r="BE253" s="102"/>
      <c r="BF253" s="102"/>
      <c r="BG253" s="102"/>
    </row>
    <row r="254" spans="44:59" ht="12" customHeight="1" x14ac:dyDescent="0.2">
      <c r="AR254" s="102"/>
      <c r="AS254" s="102"/>
      <c r="AT254" s="102"/>
      <c r="AU254" s="102"/>
      <c r="AV254" s="102"/>
      <c r="AW254" s="102"/>
      <c r="AX254" s="102"/>
      <c r="AY254" s="102"/>
      <c r="AZ254" s="102"/>
      <c r="BA254" s="102"/>
      <c r="BB254" s="102"/>
      <c r="BC254" s="102"/>
      <c r="BD254" s="102"/>
      <c r="BE254" s="102"/>
      <c r="BF254" s="102"/>
      <c r="BG254" s="102"/>
    </row>
    <row r="255" spans="44:59" ht="12" customHeight="1" x14ac:dyDescent="0.2">
      <c r="AR255" s="102"/>
      <c r="AS255" s="102"/>
      <c r="AT255" s="102"/>
      <c r="AU255" s="102"/>
      <c r="AV255" s="102"/>
      <c r="AW255" s="102"/>
      <c r="AX255" s="102"/>
      <c r="AY255" s="102"/>
      <c r="AZ255" s="102"/>
      <c r="BA255" s="102"/>
      <c r="BB255" s="102"/>
      <c r="BC255" s="102"/>
      <c r="BD255" s="102"/>
      <c r="BE255" s="102"/>
      <c r="BF255" s="102"/>
      <c r="BG255" s="102"/>
    </row>
    <row r="256" spans="44:59" ht="12" customHeight="1" x14ac:dyDescent="0.2">
      <c r="AR256" s="102"/>
      <c r="AS256" s="102"/>
      <c r="AT256" s="102"/>
      <c r="AU256" s="102"/>
      <c r="AV256" s="102"/>
      <c r="AW256" s="102"/>
      <c r="AX256" s="102"/>
      <c r="AY256" s="102"/>
      <c r="AZ256" s="102"/>
      <c r="BA256" s="102"/>
      <c r="BB256" s="102"/>
      <c r="BC256" s="102"/>
      <c r="BD256" s="102"/>
      <c r="BE256" s="102"/>
      <c r="BF256" s="102"/>
      <c r="BG256" s="102"/>
    </row>
    <row r="257" spans="44:59" ht="12" customHeight="1" x14ac:dyDescent="0.2">
      <c r="AR257" s="102"/>
      <c r="AS257" s="102"/>
      <c r="AT257" s="102"/>
      <c r="AU257" s="102"/>
      <c r="AV257" s="102"/>
      <c r="AW257" s="102"/>
      <c r="AX257" s="102"/>
      <c r="AY257" s="102"/>
      <c r="AZ257" s="102"/>
      <c r="BA257" s="102"/>
      <c r="BB257" s="102"/>
      <c r="BC257" s="102"/>
      <c r="BD257" s="102"/>
      <c r="BE257" s="102"/>
      <c r="BF257" s="102"/>
      <c r="BG257" s="102"/>
    </row>
    <row r="258" spans="44:59" ht="12" customHeight="1" x14ac:dyDescent="0.2">
      <c r="AR258" s="102"/>
      <c r="AS258" s="102"/>
      <c r="AT258" s="102"/>
      <c r="AU258" s="102"/>
      <c r="AV258" s="102"/>
      <c r="AW258" s="102"/>
      <c r="AX258" s="102"/>
      <c r="AY258" s="102"/>
      <c r="AZ258" s="102"/>
      <c r="BA258" s="102"/>
      <c r="BB258" s="102"/>
      <c r="BC258" s="102"/>
      <c r="BD258" s="102"/>
      <c r="BE258" s="102"/>
      <c r="BF258" s="102"/>
      <c r="BG258" s="102"/>
    </row>
    <row r="259" spans="44:59" ht="12" customHeight="1" x14ac:dyDescent="0.2"/>
    <row r="260" spans="44:59" ht="12" customHeight="1" x14ac:dyDescent="0.2"/>
    <row r="261" spans="44:59" ht="12" customHeight="1" x14ac:dyDescent="0.2"/>
    <row r="262" spans="44:59" ht="12" customHeight="1" x14ac:dyDescent="0.2"/>
    <row r="263" spans="44:59" ht="12" customHeight="1" x14ac:dyDescent="0.2"/>
    <row r="264" spans="44:59" ht="12" customHeight="1" x14ac:dyDescent="0.2"/>
    <row r="265" spans="44:59" ht="12" customHeight="1" x14ac:dyDescent="0.2"/>
    <row r="266" spans="44:59" ht="12" customHeight="1" x14ac:dyDescent="0.2"/>
    <row r="267" spans="44:59" ht="12" customHeight="1" x14ac:dyDescent="0.2"/>
    <row r="268" spans="44:59" ht="12" customHeight="1" x14ac:dyDescent="0.2"/>
    <row r="269" spans="44:59" ht="12" customHeight="1" x14ac:dyDescent="0.2"/>
    <row r="270" spans="44:59" ht="12" customHeight="1" x14ac:dyDescent="0.2"/>
    <row r="271" spans="44:59" ht="12" customHeight="1" x14ac:dyDescent="0.2"/>
    <row r="272" spans="44:59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</sheetData>
  <mergeCells count="13">
    <mergeCell ref="A16:I16"/>
    <mergeCell ref="J16:N16"/>
    <mergeCell ref="O9:O10"/>
    <mergeCell ref="A9:B9"/>
    <mergeCell ref="D9:D10"/>
    <mergeCell ref="E9:E10"/>
    <mergeCell ref="N9:N10"/>
    <mergeCell ref="O16:S16"/>
    <mergeCell ref="T16:V16"/>
    <mergeCell ref="AA16:AF16"/>
    <mergeCell ref="AG16:AL16"/>
    <mergeCell ref="AM16:AP16"/>
    <mergeCell ref="AQ16:AR16"/>
  </mergeCells>
  <phoneticPr fontId="12" type="noConversion"/>
  <conditionalFormatting sqref="L17:L65 L69:L77 L82:L92 L139:L204">
    <cfRule type="cellIs" dxfId="1170" priority="48" operator="equal">
      <formula>"INGRESO"</formula>
    </cfRule>
    <cfRule type="cellIs" dxfId="1169" priority="49" operator="equal">
      <formula>"CAMBIO DE GRUPO"</formula>
    </cfRule>
    <cfRule type="cellIs" dxfId="1168" priority="50" operator="equal">
      <formula>"DESERCIÓN"</formula>
    </cfRule>
  </conditionalFormatting>
  <conditionalFormatting sqref="L18:L65 L69:L77 L82:L92 L139:L204">
    <cfRule type="containsText" dxfId="1167" priority="47" operator="containsText" text="REINGRESO">
      <formula>NOT(ISERROR(SEARCH("REINGRESO",L18)))</formula>
    </cfRule>
  </conditionalFormatting>
  <conditionalFormatting sqref="L18:L65 L69:L77">
    <cfRule type="containsText" dxfId="1166" priority="46" operator="containsText" text="REINGRESO">
      <formula>NOT(ISERROR(SEARCH("REINGRESO",L18)))</formula>
    </cfRule>
  </conditionalFormatting>
  <conditionalFormatting sqref="L74:L85">
    <cfRule type="cellIs" dxfId="1165" priority="43" operator="equal">
      <formula>"INGRESO"</formula>
    </cfRule>
    <cfRule type="cellIs" dxfId="1164" priority="44" operator="equal">
      <formula>"CAMBIO DE GRUPO"</formula>
    </cfRule>
    <cfRule type="cellIs" dxfId="1163" priority="45" operator="equal">
      <formula>"DESERCIÓN"</formula>
    </cfRule>
  </conditionalFormatting>
  <conditionalFormatting sqref="L74:L85">
    <cfRule type="containsText" dxfId="1162" priority="42" operator="containsText" text="REINGRESO">
      <formula>NOT(ISERROR(SEARCH("REINGRESO",L74)))</formula>
    </cfRule>
  </conditionalFormatting>
  <conditionalFormatting sqref="L66:L68">
    <cfRule type="cellIs" dxfId="1161" priority="39" operator="equal">
      <formula>"INGRESO"</formula>
    </cfRule>
    <cfRule type="cellIs" dxfId="1160" priority="40" operator="equal">
      <formula>"CAMBIO DE GRUPO"</formula>
    </cfRule>
    <cfRule type="cellIs" dxfId="1159" priority="41" operator="equal">
      <formula>"DESERCIÓN"</formula>
    </cfRule>
  </conditionalFormatting>
  <conditionalFormatting sqref="L66:L68">
    <cfRule type="containsText" dxfId="1158" priority="38" operator="containsText" text="REINGRESO">
      <formula>NOT(ISERROR(SEARCH("REINGRESO",L66)))</formula>
    </cfRule>
  </conditionalFormatting>
  <conditionalFormatting sqref="L66:L68">
    <cfRule type="containsText" dxfId="1157" priority="37" operator="containsText" text="REINGRESO">
      <formula>NOT(ISERROR(SEARCH("REINGRESO",L66)))</formula>
    </cfRule>
  </conditionalFormatting>
  <conditionalFormatting sqref="L93">
    <cfRule type="cellIs" dxfId="1156" priority="34" operator="equal">
      <formula>"INGRESO"</formula>
    </cfRule>
    <cfRule type="cellIs" dxfId="1155" priority="35" operator="equal">
      <formula>"CAMBIO DE GRUPO"</formula>
    </cfRule>
    <cfRule type="cellIs" dxfId="1154" priority="36" operator="equal">
      <formula>"DESERCIÓN"</formula>
    </cfRule>
  </conditionalFormatting>
  <conditionalFormatting sqref="L93">
    <cfRule type="containsText" dxfId="1153" priority="33" operator="containsText" text="REINGRESO">
      <formula>NOT(ISERROR(SEARCH("REINGRESO",L93)))</formula>
    </cfRule>
  </conditionalFormatting>
  <conditionalFormatting sqref="L94:L96">
    <cfRule type="cellIs" dxfId="1152" priority="30" operator="equal">
      <formula>"INGRESO"</formula>
    </cfRule>
    <cfRule type="cellIs" dxfId="1151" priority="31" operator="equal">
      <formula>"CAMBIO DE GRUPO"</formula>
    </cfRule>
    <cfRule type="cellIs" dxfId="1150" priority="32" operator="equal">
      <formula>"DESERCIÓN"</formula>
    </cfRule>
  </conditionalFormatting>
  <conditionalFormatting sqref="L94:L96">
    <cfRule type="containsText" dxfId="1149" priority="29" operator="containsText" text="REINGRESO">
      <formula>NOT(ISERROR(SEARCH("REINGRESO",L94)))</formula>
    </cfRule>
  </conditionalFormatting>
  <conditionalFormatting sqref="L97:L99">
    <cfRule type="cellIs" dxfId="1148" priority="26" operator="equal">
      <formula>"INGRESO"</formula>
    </cfRule>
    <cfRule type="cellIs" dxfId="1147" priority="27" operator="equal">
      <formula>"CAMBIO DE GRUPO"</formula>
    </cfRule>
    <cfRule type="cellIs" dxfId="1146" priority="28" operator="equal">
      <formula>"DESERCIÓN"</formula>
    </cfRule>
  </conditionalFormatting>
  <conditionalFormatting sqref="L97:L99">
    <cfRule type="containsText" dxfId="1145" priority="25" operator="containsText" text="REINGRESO">
      <formula>NOT(ISERROR(SEARCH("REINGRESO",L97)))</formula>
    </cfRule>
  </conditionalFormatting>
  <conditionalFormatting sqref="L100">
    <cfRule type="cellIs" dxfId="1144" priority="22" operator="equal">
      <formula>"INGRESO"</formula>
    </cfRule>
    <cfRule type="cellIs" dxfId="1143" priority="23" operator="equal">
      <formula>"CAMBIO DE GRUPO"</formula>
    </cfRule>
    <cfRule type="cellIs" dxfId="1142" priority="24" operator="equal">
      <formula>"DESERCIÓN"</formula>
    </cfRule>
  </conditionalFormatting>
  <conditionalFormatting sqref="L100">
    <cfRule type="containsText" dxfId="1141" priority="21" operator="containsText" text="REINGRESO">
      <formula>NOT(ISERROR(SEARCH("REINGRESO",L100)))</formula>
    </cfRule>
  </conditionalFormatting>
  <conditionalFormatting sqref="L101:L104">
    <cfRule type="cellIs" dxfId="1140" priority="18" operator="equal">
      <formula>"INGRESO"</formula>
    </cfRule>
    <cfRule type="cellIs" dxfId="1139" priority="19" operator="equal">
      <formula>"CAMBIO DE GRUPO"</formula>
    </cfRule>
    <cfRule type="cellIs" dxfId="1138" priority="20" operator="equal">
      <formula>"DESERCIÓN"</formula>
    </cfRule>
  </conditionalFormatting>
  <conditionalFormatting sqref="L101:L104">
    <cfRule type="containsText" dxfId="1137" priority="17" operator="containsText" text="REINGRESO">
      <formula>NOT(ISERROR(SEARCH("REINGRESO",L101)))</formula>
    </cfRule>
  </conditionalFormatting>
  <conditionalFormatting sqref="L105:L110">
    <cfRule type="cellIs" dxfId="1136" priority="14" operator="equal">
      <formula>"INGRESO"</formula>
    </cfRule>
    <cfRule type="cellIs" dxfId="1135" priority="15" operator="equal">
      <formula>"CAMBIO DE GRUPO"</formula>
    </cfRule>
    <cfRule type="cellIs" dxfId="1134" priority="16" operator="equal">
      <formula>"DESERCIÓN"</formula>
    </cfRule>
  </conditionalFormatting>
  <conditionalFormatting sqref="L105:L110">
    <cfRule type="containsText" dxfId="1133" priority="13" operator="containsText" text="REINGRESO">
      <formula>NOT(ISERROR(SEARCH("REINGRESO",L105)))</formula>
    </cfRule>
  </conditionalFormatting>
  <conditionalFormatting sqref="L111:L115">
    <cfRule type="cellIs" dxfId="1132" priority="10" operator="equal">
      <formula>"INGRESO"</formula>
    </cfRule>
    <cfRule type="cellIs" dxfId="1131" priority="11" operator="equal">
      <formula>"CAMBIO DE GRUPO"</formula>
    </cfRule>
    <cfRule type="cellIs" dxfId="1130" priority="12" operator="equal">
      <formula>"DESERCIÓN"</formula>
    </cfRule>
  </conditionalFormatting>
  <conditionalFormatting sqref="L111:L115">
    <cfRule type="containsText" dxfId="1129" priority="9" operator="containsText" text="REINGRESO">
      <formula>NOT(ISERROR(SEARCH("REINGRESO",L111)))</formula>
    </cfRule>
  </conditionalFormatting>
  <conditionalFormatting sqref="L116:L124">
    <cfRule type="cellIs" dxfId="1128" priority="6" operator="equal">
      <formula>"INGRESO"</formula>
    </cfRule>
    <cfRule type="cellIs" dxfId="1127" priority="7" operator="equal">
      <formula>"CAMBIO DE GRUPO"</formula>
    </cfRule>
    <cfRule type="cellIs" dxfId="1126" priority="8" operator="equal">
      <formula>"DESERCIÓN"</formula>
    </cfRule>
  </conditionalFormatting>
  <conditionalFormatting sqref="L116:L124">
    <cfRule type="containsText" dxfId="1125" priority="5" operator="containsText" text="REINGRESO">
      <formula>NOT(ISERROR(SEARCH("REINGRESO",L116)))</formula>
    </cfRule>
  </conditionalFormatting>
  <conditionalFormatting sqref="L125:L138">
    <cfRule type="cellIs" dxfId="1124" priority="2" operator="equal">
      <formula>"INGRESO"</formula>
    </cfRule>
    <cfRule type="cellIs" dxfId="1123" priority="3" operator="equal">
      <formula>"CAMBIO DE GRUPO"</formula>
    </cfRule>
    <cfRule type="cellIs" dxfId="1122" priority="4" operator="equal">
      <formula>"DESERCIÓN"</formula>
    </cfRule>
  </conditionalFormatting>
  <conditionalFormatting sqref="L125:L138">
    <cfRule type="containsText" dxfId="1121" priority="1" operator="containsText" text="REINGRESO">
      <formula>NOT(ISERROR(SEARCH("REINGRESO",L125)))</formula>
    </cfRule>
  </conditionalFormatting>
  <dataValidations count="21">
    <dataValidation type="whole" allowBlank="1" showInputMessage="1" showErrorMessage="1" error="AGREGAR DATO NUMÉRICO" prompt="AGREGAR DATO NÚMERICO" sqref="O18:O204 Q18:Q204" xr:uid="{D3AEC9AF-E230-43AA-8FD8-B1A415B7EAC5}">
      <formula1>0</formula1>
      <formula2>99999999999999</formula2>
    </dataValidation>
    <dataValidation type="date" operator="greaterThanOrEqual" allowBlank="1" showInputMessage="1" showErrorMessage="1" error="DÍA/MES/AÑO_x000a_EJE: 28/02/1971" prompt="DÍA/MES/AÑO_x000a_EJE: 28/02/1971" sqref="P18:P204" xr:uid="{0D33899E-9D60-48DE-A987-114EE1079675}">
      <formula1>1</formula1>
    </dataValidation>
    <dataValidation type="whole" allowBlank="1" showInputMessage="1" showErrorMessage="1" error="INGRESAR DATO NUMÉRICO" prompt="INGRESAR _x000a_DATO NUMÉRICO" sqref="AR18:AR204 AN18:AN204 AI18:AI204 AL18:AL204 S18:S204" xr:uid="{60415687-E507-47B6-9DCF-5F9560DD771E}">
      <formula1>0</formula1>
      <formula2>9999999999</formula2>
    </dataValidation>
    <dataValidation type="list" allowBlank="1" showInputMessage="1" showErrorMessage="1" sqref="AC18:AC204" xr:uid="{96164BC8-6023-496D-8272-D4182D4A39CF}">
      <formula1>"O+, O-, A+, A-, B+, B-, AB+, AB-"</formula1>
    </dataValidation>
    <dataValidation type="list" allowBlank="1" showInputMessage="1" showErrorMessage="1" sqref="Y18:Y204" xr:uid="{89F17CDB-D381-4F7B-8572-6BE0BBBF62A0}">
      <formula1>"MESTIZO, AFRO, INDÍGENA, OTRO"</formula1>
    </dataValidation>
    <dataValidation type="list" allowBlank="1" showInputMessage="1" showErrorMessage="1" sqref="L18:L204" xr:uid="{905D467F-A967-4FF4-836C-E6DEF62C2068}">
      <formula1>"INGRESO, MATRICULADO, CAMBIO DE GRUPO, DESERCIÓN"</formula1>
    </dataValidation>
    <dataValidation type="list" allowBlank="1" showErrorMessage="1" sqref="R18:R204" xr:uid="{A7C8F44B-0274-418D-A0EE-986A1B2835AB}">
      <formula1>"FEMENINO,MASCULINO,LGBTIQ+,OTRO"</formula1>
    </dataValidation>
    <dataValidation type="list" allowBlank="1" showInputMessage="1" showErrorMessage="1" sqref="AR18:AR61 AR74:AR204 AH18:AH204 AN18:AN204 AK18:AK204" xr:uid="{F573FEC8-FA9F-4C9C-986B-CA1B75369F66}">
      <formula1>"PAREJA, TÍO(A), AMIGO(A), HERMANO(A), HIJO(A), ESPOSO(A), ABUELO(A), OTRO"</formula1>
    </dataValidation>
    <dataValidation type="list" allowBlank="1" showInputMessage="1" showErrorMessage="1" sqref="AE18:AE204" xr:uid="{533CE1D3-ED3C-420C-8955-BCC470813FC6}">
      <formula1>"NO APLICA, MAÑANA, TARDE, NOCHE, JORNADA ÚNICA, SÁBATINA, OTRO"</formula1>
    </dataValidation>
    <dataValidation type="list" allowBlank="1" showInputMessage="1" showErrorMessage="1" sqref="AA18:AA204" xr:uid="{81612494-041F-4650-AC29-03913ED8B887}">
      <formula1>"NINGUNA, DISCAPACIDAD AUDITIVA, DISCAPACIDAD FÍSICA, DISCAPACIDAD VISUAL, DISCAPACIDAD PSICOSOCIAL, DISCAPACIDAD COGNITIVA, DISCAPACIDAD MÚLTIPLE, OTRO"</formula1>
    </dataValidation>
    <dataValidation type="list" allowBlank="1" showErrorMessage="1" sqref="L18:L204" xr:uid="{5529937D-66AA-4230-AB77-011B61B5F8E4}">
      <formula1>"INGRESO,MATRICULADO,CAMBIO DE GRUPO, DESERCIÓN"</formula1>
    </dataValidation>
    <dataValidation type="list" allowBlank="1" showInputMessage="1" showErrorMessage="1" sqref="D18:D204" xr:uid="{9E975948-5554-470A-B202-618504F6BBD0}">
      <formula1>INDIRECT($C18)</formula1>
    </dataValidation>
    <dataValidation type="list" allowBlank="1" showInputMessage="1" showErrorMessage="1" sqref="B18:B204 V18:V204" xr:uid="{2148DCAE-EF87-47D7-A4A3-D94A0035F1DD}">
      <formula1>ZONA</formula1>
    </dataValidation>
    <dataValidation type="list" allowBlank="1" showInputMessage="1" showErrorMessage="1" sqref="AF18:AF204" xr:uid="{BD7150F5-E5D7-49CB-9C09-9F36E525A419}">
      <formula1>"PRIMARIA, BACHILLERATO, TÉCNICO, TECNÓLOGO, PREGRADO, POSGRADO, OTRO,"</formula1>
    </dataValidation>
    <dataValidation type="list" allowBlank="1" showInputMessage="1" showErrorMessage="1" sqref="E18:E204" xr:uid="{2455242B-C36C-4706-91B0-E293EA17BCCE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ErrorMessage="1" sqref="N18:N204" xr:uid="{CBACCF8C-282E-434D-AEBD-B60C98752631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Z18:Z204" xr:uid="{ED0F3B01-DDAE-43FF-BA08-209E70340F3B}">
      <formula1>"NINGUNA, MIGRANTE, DESPLAZADO, VÍCTIMA DE CONFLICTO, VÍCTIMA DE POBREZA, VÍCTIMA EXPLOTACIÓN SEXUAL, HABITANTE DE CALLE"</formula1>
    </dataValidation>
    <dataValidation type="list" allowBlank="1" showInputMessage="1" showErrorMessage="1" sqref="A18:A204" xr:uid="{9447965B-007E-4806-93A4-1B66592682E0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M18:M204" xr:uid="{7FE41497-1937-45E7-8142-FF12DB4EC51C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C18:C101 C103:C204" xr:uid="{D7CA103D-5739-477B-BDF7-DA4162092884}">
      <formula1>INDIRECT($B18)</formula1>
    </dataValidation>
    <dataValidation type="list" allowBlank="1" showInputMessage="1" showErrorMessage="1" sqref="C102" xr:uid="{BBDEA3B1-7A4C-4C3E-AEF3-6A6134C7241C}">
      <formula1>INDIRECT(#REF!)</formula1>
    </dataValidation>
  </dataValidations>
  <hyperlinks>
    <hyperlink ref="T65" r:id="rId1" xr:uid="{AE9B0FFB-C137-46ED-BA3B-6CB336BA9AE3}"/>
    <hyperlink ref="T68" r:id="rId2" xr:uid="{3EC18DCB-CE0D-4C6E-9E7E-8CA7B326DC5D}"/>
    <hyperlink ref="T111" r:id="rId3" xr:uid="{D681F7E5-409C-44A1-A64A-DDBC8C84BB8A}"/>
    <hyperlink ref="T117" r:id="rId4" xr:uid="{25F7A7B2-AB50-40BB-8F11-E773A4C3CCF9}"/>
    <hyperlink ref="T116" r:id="rId5" xr:uid="{C74FDD89-DBAB-42BA-AB8A-A94D619DF9F5}"/>
    <hyperlink ref="T118" r:id="rId6" xr:uid="{A6BD1461-673D-4D8E-8164-A16957799FB5}"/>
    <hyperlink ref="T138" r:id="rId7" xr:uid="{67A04CF3-FB84-4B69-88FC-59964B86C007}"/>
  </hyperlinks>
  <pageMargins left="0.7" right="0.7" top="0.75" bottom="0.75" header="0.3" footer="0.3"/>
  <pageSetup orientation="portrait" r:id="rId8"/>
  <drawing r:id="rId9"/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6B53A-9CC0-4783-8CA0-CB86CCE9BF0A}">
  <dimension ref="A1:AS352"/>
  <sheetViews>
    <sheetView showGridLines="0" zoomScale="80" zoomScaleNormal="80" workbookViewId="0">
      <selection activeCell="G7" sqref="G7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9.140625" style="1" customWidth="1"/>
    <col min="9" max="9" width="18.42578125" style="1" bestFit="1" customWidth="1"/>
    <col min="10" max="10" width="18.42578125" style="1" customWidth="1"/>
    <col min="11" max="11" width="17.5703125" style="1" customWidth="1"/>
    <col min="12" max="12" width="25.28515625" style="1" bestFit="1" customWidth="1"/>
    <col min="13" max="13" width="25" style="1" bestFit="1" customWidth="1"/>
    <col min="14" max="14" width="22.5703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3.28515625" style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29" width="29.85546875" style="1"/>
    <col min="30" max="30" width="32.28515625" style="1" customWidth="1"/>
    <col min="31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>
      <c r="L5" s="1" t="s">
        <v>1349</v>
      </c>
    </row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+FEBRERO7[[#Totals],[ESPACIO GEOGRÁFICO]]</f>
        <v>143</v>
      </c>
      <c r="K9" s="95" t="s">
        <v>438</v>
      </c>
      <c r="L9" s="96"/>
      <c r="N9" s="190" t="s">
        <v>439</v>
      </c>
      <c r="O9" s="191">
        <f>+FEBRERO7[[#Totals],[ESPACIO GEOGRÁFICO]]</f>
        <v>143</v>
      </c>
      <c r="AC9" s="20"/>
    </row>
    <row r="10" spans="1:44" ht="12" customHeight="1" x14ac:dyDescent="0.25">
      <c r="A10" s="11" t="s">
        <v>21</v>
      </c>
      <c r="B10" s="12">
        <f>COUNTIF(FEBRERO7[ESTADO DEL ESTUDIANTE],A10)</f>
        <v>22</v>
      </c>
      <c r="D10" s="190"/>
      <c r="E10" s="191"/>
      <c r="F10" s="3"/>
      <c r="G10" s="2"/>
      <c r="H10" s="2"/>
      <c r="K10" s="11" t="s">
        <v>21</v>
      </c>
      <c r="L10" s="12">
        <f>COUNTIF(FEBRERO7[ESTADO DEL ESTUDIANTE],K10)</f>
        <v>22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COUNTIF(FEBRERO7[ESTADO DEL ESTUDIANTE],A11)</f>
        <v>121</v>
      </c>
      <c r="K11" s="11" t="s">
        <v>23</v>
      </c>
      <c r="L11" s="12">
        <f>COUNTIF(FEBRERO7[ESTADO DEL ESTUDIANTE],K11)</f>
        <v>121</v>
      </c>
      <c r="N11"/>
      <c r="O11"/>
    </row>
    <row r="12" spans="1:44" ht="12" customHeight="1" x14ac:dyDescent="0.25">
      <c r="A12" s="11" t="s">
        <v>415</v>
      </c>
      <c r="B12" s="12">
        <f>COUNTIF(FEBRERO7[ESTADO DEL ESTUDIANTE],A12)</f>
        <v>0</v>
      </c>
      <c r="K12" s="11" t="s">
        <v>415</v>
      </c>
      <c r="L12" s="12">
        <f>COUNTIF(FEBRERO7[ESTADO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COUNTIF(FEBRERO7[ESTADO DEL ESTUDIANTE],A13)</f>
        <v>0</v>
      </c>
      <c r="K13" s="11" t="s">
        <v>22</v>
      </c>
      <c r="L13" s="12">
        <f>COUNTIF(FEBRERO7[ESTADO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143</v>
      </c>
      <c r="K14" s="13" t="s">
        <v>414</v>
      </c>
      <c r="L14" s="14">
        <f>SUM(L10:L13)</f>
        <v>143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97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683</v>
      </c>
      <c r="K18" s="109" t="s">
        <v>684</v>
      </c>
      <c r="L18" s="122" t="s">
        <v>23</v>
      </c>
      <c r="M18" s="106" t="s">
        <v>744</v>
      </c>
      <c r="N18" s="109" t="s">
        <v>745</v>
      </c>
      <c r="O18" s="109">
        <v>1058078781</v>
      </c>
      <c r="P18" s="130">
        <v>39637</v>
      </c>
      <c r="Q18" s="120">
        <f t="shared" ref="Q18:Q78" ca="1" si="0">INT(YEARFRAC(P18,TODAY()))</f>
        <v>16</v>
      </c>
      <c r="R18" s="112" t="s">
        <v>772</v>
      </c>
      <c r="S18" s="113">
        <v>0</v>
      </c>
      <c r="T18" s="106" t="s">
        <v>744</v>
      </c>
      <c r="U18" s="133" t="s">
        <v>1244</v>
      </c>
      <c r="V18" s="106" t="s">
        <v>441</v>
      </c>
      <c r="W18" s="106" t="s">
        <v>33</v>
      </c>
      <c r="X18" s="106" t="s">
        <v>1067</v>
      </c>
      <c r="Y18" s="106" t="s">
        <v>757</v>
      </c>
      <c r="Z18" s="106" t="s">
        <v>758</v>
      </c>
      <c r="AA18" s="106" t="s">
        <v>758</v>
      </c>
      <c r="AB18" s="106" t="s">
        <v>1068</v>
      </c>
      <c r="AC18" s="106" t="s">
        <v>778</v>
      </c>
      <c r="AD18" s="106" t="s">
        <v>761</v>
      </c>
      <c r="AE18" s="114" t="s">
        <v>762</v>
      </c>
      <c r="AF18" s="106" t="s">
        <v>763</v>
      </c>
      <c r="AG18" s="106" t="s">
        <v>1069</v>
      </c>
      <c r="AH18" s="114" t="s">
        <v>765</v>
      </c>
      <c r="AI18" s="113">
        <v>3138130528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685</v>
      </c>
      <c r="K19" s="109" t="s">
        <v>686</v>
      </c>
      <c r="L19" s="122" t="s">
        <v>23</v>
      </c>
      <c r="M19" s="106" t="s">
        <v>744</v>
      </c>
      <c r="N19" s="109" t="s">
        <v>746</v>
      </c>
      <c r="O19" s="109">
        <v>1111682102</v>
      </c>
      <c r="P19" s="130">
        <v>40454</v>
      </c>
      <c r="Q19" s="120">
        <f t="shared" ca="1" si="0"/>
        <v>14</v>
      </c>
      <c r="R19" s="112" t="s">
        <v>756</v>
      </c>
      <c r="S19" s="113">
        <v>0</v>
      </c>
      <c r="T19" s="106" t="s">
        <v>744</v>
      </c>
      <c r="U19" s="133" t="s">
        <v>806</v>
      </c>
      <c r="V19" s="106" t="s">
        <v>441</v>
      </c>
      <c r="W19" s="106" t="s">
        <v>33</v>
      </c>
      <c r="X19" s="106" t="s">
        <v>396</v>
      </c>
      <c r="Y19" s="106" t="s">
        <v>773</v>
      </c>
      <c r="Z19" s="106" t="s">
        <v>758</v>
      </c>
      <c r="AA19" s="106" t="s">
        <v>758</v>
      </c>
      <c r="AB19" s="106" t="s">
        <v>794</v>
      </c>
      <c r="AC19" s="106" t="s">
        <v>795</v>
      </c>
      <c r="AD19" s="106" t="s">
        <v>761</v>
      </c>
      <c r="AE19" s="114" t="s">
        <v>762</v>
      </c>
      <c r="AF19" s="106" t="s">
        <v>763</v>
      </c>
      <c r="AG19" s="106" t="s">
        <v>796</v>
      </c>
      <c r="AH19" s="114" t="s">
        <v>765</v>
      </c>
      <c r="AI19" s="113">
        <v>3116827719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687</v>
      </c>
      <c r="K20" s="109" t="s">
        <v>688</v>
      </c>
      <c r="L20" s="122" t="s">
        <v>23</v>
      </c>
      <c r="M20" s="106" t="s">
        <v>744</v>
      </c>
      <c r="N20" s="109" t="s">
        <v>745</v>
      </c>
      <c r="O20" s="109">
        <v>1089386738</v>
      </c>
      <c r="P20" s="130">
        <v>40878</v>
      </c>
      <c r="Q20" s="120">
        <f t="shared" ca="1" si="0"/>
        <v>12</v>
      </c>
      <c r="R20" s="112" t="s">
        <v>756</v>
      </c>
      <c r="S20" s="115">
        <v>0</v>
      </c>
      <c r="T20" s="106" t="s">
        <v>744</v>
      </c>
      <c r="U20" s="133" t="s">
        <v>1070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778</v>
      </c>
      <c r="AD20" s="106" t="s">
        <v>761</v>
      </c>
      <c r="AE20" s="114" t="s">
        <v>762</v>
      </c>
      <c r="AF20" s="106" t="s">
        <v>763</v>
      </c>
      <c r="AG20" s="106" t="s">
        <v>781</v>
      </c>
      <c r="AH20" s="114" t="s">
        <v>765</v>
      </c>
      <c r="AI20" s="113">
        <v>3147228669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689</v>
      </c>
      <c r="K21" s="109" t="s">
        <v>690</v>
      </c>
      <c r="L21" s="122" t="s">
        <v>23</v>
      </c>
      <c r="M21" s="106" t="s">
        <v>744</v>
      </c>
      <c r="N21" s="109" t="s">
        <v>746</v>
      </c>
      <c r="O21" s="109">
        <v>1088833811</v>
      </c>
      <c r="P21" s="130">
        <v>40724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807</v>
      </c>
      <c r="V21" s="106" t="s">
        <v>441</v>
      </c>
      <c r="W21" s="106" t="s">
        <v>33</v>
      </c>
      <c r="X21" s="106" t="s">
        <v>396</v>
      </c>
      <c r="Y21" s="106" t="s">
        <v>757</v>
      </c>
      <c r="Z21" s="106" t="s">
        <v>758</v>
      </c>
      <c r="AA21" s="106" t="s">
        <v>758</v>
      </c>
      <c r="AB21" s="106" t="s">
        <v>777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804</v>
      </c>
      <c r="AH21" s="114" t="s">
        <v>765</v>
      </c>
      <c r="AI21" s="113">
        <v>3135594978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691</v>
      </c>
      <c r="K22" s="109" t="s">
        <v>692</v>
      </c>
      <c r="L22" s="122" t="s">
        <v>23</v>
      </c>
      <c r="M22" s="106" t="s">
        <v>744</v>
      </c>
      <c r="N22" s="109" t="s">
        <v>745</v>
      </c>
      <c r="O22" s="109">
        <v>1088310411</v>
      </c>
      <c r="P22" s="130">
        <v>40732</v>
      </c>
      <c r="Q22" s="120">
        <f t="shared" ca="1" si="0"/>
        <v>13</v>
      </c>
      <c r="R22" s="112" t="s">
        <v>772</v>
      </c>
      <c r="S22" s="113">
        <v>0</v>
      </c>
      <c r="T22" s="106" t="s">
        <v>744</v>
      </c>
      <c r="U22" s="133" t="s">
        <v>808</v>
      </c>
      <c r="V22" s="106" t="s">
        <v>441</v>
      </c>
      <c r="W22" s="106" t="s">
        <v>33</v>
      </c>
      <c r="X22" s="106" t="s">
        <v>1071</v>
      </c>
      <c r="Y22" s="106" t="s">
        <v>757</v>
      </c>
      <c r="Z22" s="106" t="s">
        <v>758</v>
      </c>
      <c r="AA22" s="106" t="s">
        <v>758</v>
      </c>
      <c r="AB22" s="106" t="s">
        <v>774</v>
      </c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788</v>
      </c>
      <c r="AH22" s="114" t="s">
        <v>765</v>
      </c>
      <c r="AI22" s="113">
        <v>3104774109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693</v>
      </c>
      <c r="K23" s="109" t="s">
        <v>694</v>
      </c>
      <c r="L23" s="122" t="s">
        <v>23</v>
      </c>
      <c r="M23" s="106" t="s">
        <v>744</v>
      </c>
      <c r="N23" s="109" t="s">
        <v>745</v>
      </c>
      <c r="O23" s="109">
        <v>1028008461</v>
      </c>
      <c r="P23" s="130">
        <v>40224</v>
      </c>
      <c r="Q23" s="120">
        <f t="shared" ca="1" si="0"/>
        <v>14</v>
      </c>
      <c r="R23" s="112" t="s">
        <v>756</v>
      </c>
      <c r="S23" s="113">
        <v>0</v>
      </c>
      <c r="T23" s="106" t="s">
        <v>744</v>
      </c>
      <c r="U23" s="133" t="s">
        <v>809</v>
      </c>
      <c r="V23" s="106" t="s">
        <v>441</v>
      </c>
      <c r="W23" s="106" t="s">
        <v>33</v>
      </c>
      <c r="X23" s="106" t="s">
        <v>1072</v>
      </c>
      <c r="Y23" s="106" t="s">
        <v>757</v>
      </c>
      <c r="Z23" s="106" t="s">
        <v>758</v>
      </c>
      <c r="AA23" s="106" t="s">
        <v>758</v>
      </c>
      <c r="AB23" s="106"/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783</v>
      </c>
      <c r="AH23" s="114" t="s">
        <v>765</v>
      </c>
      <c r="AI23" s="113">
        <v>3215451962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695</v>
      </c>
      <c r="K24" s="109" t="s">
        <v>696</v>
      </c>
      <c r="L24" s="122" t="s">
        <v>23</v>
      </c>
      <c r="M24" s="106" t="s">
        <v>744</v>
      </c>
      <c r="N24" s="109" t="s">
        <v>745</v>
      </c>
      <c r="O24" s="109">
        <v>1089634089</v>
      </c>
      <c r="P24" s="130">
        <v>40544</v>
      </c>
      <c r="Q24" s="120">
        <f t="shared" ca="1" si="0"/>
        <v>13</v>
      </c>
      <c r="R24" s="112" t="s">
        <v>756</v>
      </c>
      <c r="S24" s="113">
        <v>0</v>
      </c>
      <c r="T24" s="106" t="s">
        <v>744</v>
      </c>
      <c r="U24" s="133" t="s">
        <v>810</v>
      </c>
      <c r="V24" s="106" t="s">
        <v>441</v>
      </c>
      <c r="W24" s="106" t="s">
        <v>33</v>
      </c>
      <c r="X24" s="106" t="s">
        <v>396</v>
      </c>
      <c r="Y24" s="106" t="s">
        <v>801</v>
      </c>
      <c r="Z24" s="106" t="s">
        <v>758</v>
      </c>
      <c r="AA24" s="106" t="s">
        <v>758</v>
      </c>
      <c r="AB24" s="106" t="s">
        <v>759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802</v>
      </c>
      <c r="AH24" s="114" t="s">
        <v>765</v>
      </c>
      <c r="AI24" s="113">
        <v>3205370544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697</v>
      </c>
      <c r="K25" s="109" t="s">
        <v>698</v>
      </c>
      <c r="L25" s="122" t="s">
        <v>23</v>
      </c>
      <c r="M25" s="106" t="s">
        <v>744</v>
      </c>
      <c r="N25" s="109" t="s">
        <v>745</v>
      </c>
      <c r="O25" s="109">
        <v>1111676599</v>
      </c>
      <c r="P25" s="130">
        <v>40362</v>
      </c>
      <c r="Q25" s="120">
        <f t="shared" ca="1" si="0"/>
        <v>14</v>
      </c>
      <c r="R25" s="112" t="s">
        <v>772</v>
      </c>
      <c r="S25" s="113">
        <v>0</v>
      </c>
      <c r="T25" s="106" t="s">
        <v>744</v>
      </c>
      <c r="U25" s="133" t="s">
        <v>1243</v>
      </c>
      <c r="V25" s="106" t="s">
        <v>441</v>
      </c>
      <c r="W25" s="106" t="s">
        <v>33</v>
      </c>
      <c r="X25" s="106" t="s">
        <v>1072</v>
      </c>
      <c r="Y25" s="106" t="s">
        <v>773</v>
      </c>
      <c r="Z25" s="106" t="s">
        <v>758</v>
      </c>
      <c r="AA25" s="106" t="s">
        <v>758</v>
      </c>
      <c r="AB25" s="106" t="s">
        <v>866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783</v>
      </c>
      <c r="AH25" s="114" t="s">
        <v>765</v>
      </c>
      <c r="AI25" s="113">
        <v>3215451962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699</v>
      </c>
      <c r="K26" s="109" t="s">
        <v>700</v>
      </c>
      <c r="L26" s="122" t="s">
        <v>23</v>
      </c>
      <c r="M26" s="106" t="s">
        <v>744</v>
      </c>
      <c r="N26" s="109" t="s">
        <v>745</v>
      </c>
      <c r="O26" s="109">
        <v>1128906780</v>
      </c>
      <c r="P26" s="130">
        <v>40612</v>
      </c>
      <c r="Q26" s="120">
        <f t="shared" ca="1" si="0"/>
        <v>13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785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805</v>
      </c>
      <c r="AH26" s="114" t="s">
        <v>765</v>
      </c>
      <c r="AI26" s="113">
        <v>3113220979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701</v>
      </c>
      <c r="K27" s="109" t="s">
        <v>702</v>
      </c>
      <c r="L27" s="122" t="s">
        <v>23</v>
      </c>
      <c r="M27" s="106" t="s">
        <v>744</v>
      </c>
      <c r="N27" s="109" t="s">
        <v>745</v>
      </c>
      <c r="O27" s="109">
        <v>1088832242</v>
      </c>
      <c r="P27" s="130">
        <v>39960</v>
      </c>
      <c r="Q27" s="120">
        <f t="shared" ca="1" si="0"/>
        <v>15</v>
      </c>
      <c r="R27" s="112" t="s">
        <v>772</v>
      </c>
      <c r="S27" s="113">
        <v>0</v>
      </c>
      <c r="T27" s="106" t="s">
        <v>744</v>
      </c>
      <c r="U27" s="133"/>
      <c r="V27" s="106" t="s">
        <v>441</v>
      </c>
      <c r="W27" s="106" t="s">
        <v>33</v>
      </c>
      <c r="X27" s="106"/>
      <c r="Y27" s="106" t="s">
        <v>757</v>
      </c>
      <c r="Z27" s="106" t="s">
        <v>758</v>
      </c>
      <c r="AA27" s="106" t="s">
        <v>758</v>
      </c>
      <c r="AB27" s="106" t="s">
        <v>774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 t="s">
        <v>782</v>
      </c>
      <c r="AH27" s="114" t="s">
        <v>765</v>
      </c>
      <c r="AI27" s="113">
        <v>3117508953</v>
      </c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703</v>
      </c>
      <c r="K28" s="109" t="s">
        <v>704</v>
      </c>
      <c r="L28" s="122" t="s">
        <v>23</v>
      </c>
      <c r="M28" s="106" t="s">
        <v>744</v>
      </c>
      <c r="N28" s="109" t="s">
        <v>746</v>
      </c>
      <c r="O28" s="109">
        <v>1088288368</v>
      </c>
      <c r="P28" s="130">
        <v>40878</v>
      </c>
      <c r="Q28" s="120">
        <f t="shared" ca="1" si="0"/>
        <v>12</v>
      </c>
      <c r="R28" s="112" t="s">
        <v>756</v>
      </c>
      <c r="S28" s="113">
        <v>0</v>
      </c>
      <c r="T28" s="106" t="s">
        <v>744</v>
      </c>
      <c r="U28" s="133" t="s">
        <v>811</v>
      </c>
      <c r="V28" s="106" t="s">
        <v>441</v>
      </c>
      <c r="W28" s="106" t="s">
        <v>33</v>
      </c>
      <c r="X28" s="106" t="s">
        <v>1072</v>
      </c>
      <c r="Y28" s="106" t="s">
        <v>757</v>
      </c>
      <c r="Z28" s="106" t="s">
        <v>758</v>
      </c>
      <c r="AA28" s="106" t="s">
        <v>758</v>
      </c>
      <c r="AB28" s="106" t="s">
        <v>785</v>
      </c>
      <c r="AC28" s="106" t="s">
        <v>760</v>
      </c>
      <c r="AD28" s="106" t="s">
        <v>761</v>
      </c>
      <c r="AE28" s="114" t="s">
        <v>762</v>
      </c>
      <c r="AF28" s="106" t="s">
        <v>763</v>
      </c>
      <c r="AG28" s="106"/>
      <c r="AH28" s="114"/>
      <c r="AI28" s="113"/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705</v>
      </c>
      <c r="K29" s="109" t="s">
        <v>706</v>
      </c>
      <c r="L29" s="122" t="s">
        <v>23</v>
      </c>
      <c r="M29" s="106" t="s">
        <v>744</v>
      </c>
      <c r="N29" s="109" t="s">
        <v>745</v>
      </c>
      <c r="O29" s="109">
        <v>1030141705</v>
      </c>
      <c r="P29" s="130">
        <v>40654</v>
      </c>
      <c r="Q29" s="120">
        <f t="shared" ca="1" si="0"/>
        <v>13</v>
      </c>
      <c r="R29" s="112" t="s">
        <v>756</v>
      </c>
      <c r="S29" s="115">
        <v>0</v>
      </c>
      <c r="T29" s="106" t="s">
        <v>744</v>
      </c>
      <c r="U29" s="133"/>
      <c r="V29" s="106" t="s">
        <v>441</v>
      </c>
      <c r="W29" s="106" t="s">
        <v>33</v>
      </c>
      <c r="X29" s="106" t="s">
        <v>396</v>
      </c>
      <c r="Y29" s="106" t="s">
        <v>757</v>
      </c>
      <c r="Z29" s="106" t="s">
        <v>758</v>
      </c>
      <c r="AA29" s="106" t="s">
        <v>758</v>
      </c>
      <c r="AB29" s="106"/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780</v>
      </c>
      <c r="AH29" s="114" t="s">
        <v>765</v>
      </c>
      <c r="AI29" s="113">
        <v>3176239771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707</v>
      </c>
      <c r="K30" s="109" t="s">
        <v>708</v>
      </c>
      <c r="L30" s="122" t="s">
        <v>23</v>
      </c>
      <c r="M30" s="106" t="s">
        <v>744</v>
      </c>
      <c r="N30" s="109" t="s">
        <v>745</v>
      </c>
      <c r="O30" s="109">
        <v>1089101344</v>
      </c>
      <c r="P30" s="130">
        <v>40449</v>
      </c>
      <c r="Q30" s="120">
        <f t="shared" ca="1" si="0"/>
        <v>14</v>
      </c>
      <c r="R30" s="112" t="s">
        <v>772</v>
      </c>
      <c r="S30" s="113">
        <v>0</v>
      </c>
      <c r="T30" s="106" t="s">
        <v>744</v>
      </c>
      <c r="U30" s="133"/>
      <c r="V30" s="106" t="s">
        <v>441</v>
      </c>
      <c r="W30" s="106" t="s">
        <v>33</v>
      </c>
      <c r="X30" s="106"/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760</v>
      </c>
      <c r="AD30" s="106" t="s">
        <v>761</v>
      </c>
      <c r="AE30" s="114" t="s">
        <v>762</v>
      </c>
      <c r="AF30" s="106" t="s">
        <v>763</v>
      </c>
      <c r="AG30" s="106" t="s">
        <v>787</v>
      </c>
      <c r="AH30" s="114" t="s">
        <v>765</v>
      </c>
      <c r="AI30" s="113">
        <v>3112790105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709</v>
      </c>
      <c r="K31" s="109" t="s">
        <v>710</v>
      </c>
      <c r="L31" s="122" t="s">
        <v>23</v>
      </c>
      <c r="M31" s="106" t="s">
        <v>744</v>
      </c>
      <c r="N31" s="109" t="s">
        <v>745</v>
      </c>
      <c r="O31" s="109">
        <v>1089386360</v>
      </c>
      <c r="P31" s="130">
        <v>40672</v>
      </c>
      <c r="Q31" s="120">
        <f t="shared" ca="1" si="0"/>
        <v>13</v>
      </c>
      <c r="R31" s="112" t="s">
        <v>772</v>
      </c>
      <c r="S31" s="115">
        <v>0</v>
      </c>
      <c r="T31" s="106" t="s">
        <v>744</v>
      </c>
      <c r="U31" s="133" t="s">
        <v>1073</v>
      </c>
      <c r="V31" s="106" t="s">
        <v>441</v>
      </c>
      <c r="W31" s="106" t="s">
        <v>33</v>
      </c>
      <c r="X31" s="106" t="s">
        <v>340</v>
      </c>
      <c r="Y31" s="106" t="s">
        <v>773</v>
      </c>
      <c r="Z31" s="106" t="s">
        <v>758</v>
      </c>
      <c r="AA31" s="106" t="s">
        <v>758</v>
      </c>
      <c r="AB31" s="106" t="s">
        <v>777</v>
      </c>
      <c r="AC31" s="106" t="s">
        <v>778</v>
      </c>
      <c r="AD31" s="106" t="s">
        <v>761</v>
      </c>
      <c r="AE31" s="114" t="s">
        <v>762</v>
      </c>
      <c r="AF31" s="106" t="s">
        <v>763</v>
      </c>
      <c r="AG31" s="106" t="s">
        <v>779</v>
      </c>
      <c r="AH31" s="114" t="s">
        <v>765</v>
      </c>
      <c r="AI31" s="113">
        <v>3206149274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711</v>
      </c>
      <c r="K32" s="109" t="s">
        <v>712</v>
      </c>
      <c r="L32" s="122" t="s">
        <v>23</v>
      </c>
      <c r="M32" s="106" t="s">
        <v>744</v>
      </c>
      <c r="N32" s="109" t="s">
        <v>746</v>
      </c>
      <c r="O32" s="109">
        <v>1089937875</v>
      </c>
      <c r="P32" s="130">
        <v>40418</v>
      </c>
      <c r="Q32" s="120">
        <f t="shared" ca="1" si="0"/>
        <v>14</v>
      </c>
      <c r="R32" s="112" t="s">
        <v>772</v>
      </c>
      <c r="S32" s="113">
        <v>0</v>
      </c>
      <c r="T32" s="106" t="s">
        <v>744</v>
      </c>
      <c r="U32" s="133" t="s">
        <v>812</v>
      </c>
      <c r="V32" s="106" t="s">
        <v>441</v>
      </c>
      <c r="W32" s="106" t="s">
        <v>33</v>
      </c>
      <c r="X32" s="106" t="s">
        <v>1074</v>
      </c>
      <c r="Y32" s="106" t="s">
        <v>757</v>
      </c>
      <c r="Z32" s="106" t="s">
        <v>758</v>
      </c>
      <c r="AA32" s="106" t="s">
        <v>758</v>
      </c>
      <c r="AB32" s="106" t="s">
        <v>759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800</v>
      </c>
      <c r="AH32" s="114" t="s">
        <v>765</v>
      </c>
      <c r="AI32" s="113">
        <v>3133288072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6" t="s">
        <v>754</v>
      </c>
      <c r="J33" s="109" t="s">
        <v>713</v>
      </c>
      <c r="K33" s="109" t="s">
        <v>714</v>
      </c>
      <c r="L33" s="122" t="s">
        <v>23</v>
      </c>
      <c r="M33" s="106" t="s">
        <v>744</v>
      </c>
      <c r="N33" s="109" t="s">
        <v>745</v>
      </c>
      <c r="O33" s="109">
        <v>1089101574</v>
      </c>
      <c r="P33" s="130">
        <v>40656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1075</v>
      </c>
      <c r="V33" s="106" t="s">
        <v>441</v>
      </c>
      <c r="W33" s="106" t="s">
        <v>33</v>
      </c>
      <c r="X33" s="106" t="s">
        <v>1072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793</v>
      </c>
      <c r="AH33" s="114" t="s">
        <v>765</v>
      </c>
      <c r="AI33" s="113">
        <v>3132473470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6" t="s">
        <v>754</v>
      </c>
      <c r="J34" s="109" t="s">
        <v>715</v>
      </c>
      <c r="K34" s="109" t="s">
        <v>716</v>
      </c>
      <c r="L34" s="122" t="s">
        <v>23</v>
      </c>
      <c r="M34" s="106" t="s">
        <v>744</v>
      </c>
      <c r="N34" s="109" t="s">
        <v>745</v>
      </c>
      <c r="O34" s="109">
        <v>1030100255</v>
      </c>
      <c r="P34" s="130">
        <v>40086</v>
      </c>
      <c r="Q34" s="120">
        <f t="shared" ca="1" si="0"/>
        <v>15</v>
      </c>
      <c r="R34" s="112" t="s">
        <v>772</v>
      </c>
      <c r="S34" s="113">
        <v>0</v>
      </c>
      <c r="T34" s="106" t="s">
        <v>744</v>
      </c>
      <c r="U34" s="133" t="s">
        <v>813</v>
      </c>
      <c r="V34" s="106" t="s">
        <v>441</v>
      </c>
      <c r="W34" s="106" t="s">
        <v>33</v>
      </c>
      <c r="X34" s="106" t="s">
        <v>1076</v>
      </c>
      <c r="Y34" s="106" t="s">
        <v>757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798</v>
      </c>
      <c r="AH34" s="114" t="s">
        <v>765</v>
      </c>
      <c r="AI34" s="113">
        <v>3243758091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6" t="s">
        <v>754</v>
      </c>
      <c r="J35" s="109" t="s">
        <v>715</v>
      </c>
      <c r="K35" s="109" t="s">
        <v>717</v>
      </c>
      <c r="L35" s="122" t="s">
        <v>23</v>
      </c>
      <c r="M35" s="106" t="s">
        <v>744</v>
      </c>
      <c r="N35" s="109" t="s">
        <v>745</v>
      </c>
      <c r="O35" s="109">
        <v>1098310230</v>
      </c>
      <c r="P35" s="130">
        <v>40857</v>
      </c>
      <c r="Q35" s="120">
        <f t="shared" ca="1" si="0"/>
        <v>13</v>
      </c>
      <c r="R35" s="112" t="s">
        <v>772</v>
      </c>
      <c r="S35" s="113">
        <v>0</v>
      </c>
      <c r="T35" s="106" t="s">
        <v>744</v>
      </c>
      <c r="U35" s="133" t="s">
        <v>813</v>
      </c>
      <c r="V35" s="106" t="s">
        <v>441</v>
      </c>
      <c r="W35" s="106" t="s">
        <v>33</v>
      </c>
      <c r="X35" s="106" t="s">
        <v>1076</v>
      </c>
      <c r="Y35" s="106" t="s">
        <v>757</v>
      </c>
      <c r="Z35" s="106" t="s">
        <v>758</v>
      </c>
      <c r="AA35" s="106" t="s">
        <v>758</v>
      </c>
      <c r="AB35" s="106" t="s">
        <v>785</v>
      </c>
      <c r="AC35" s="106" t="s">
        <v>760</v>
      </c>
      <c r="AD35" s="106" t="s">
        <v>761</v>
      </c>
      <c r="AE35" s="114" t="s">
        <v>762</v>
      </c>
      <c r="AF35" s="106" t="s">
        <v>763</v>
      </c>
      <c r="AG35" s="106" t="s">
        <v>798</v>
      </c>
      <c r="AH35" s="114" t="s">
        <v>765</v>
      </c>
      <c r="AI35" s="113">
        <v>3243758091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6" t="s">
        <v>754</v>
      </c>
      <c r="J36" s="109" t="s">
        <v>718</v>
      </c>
      <c r="K36" s="109" t="s">
        <v>719</v>
      </c>
      <c r="L36" s="122" t="s">
        <v>23</v>
      </c>
      <c r="M36" s="106" t="s">
        <v>744</v>
      </c>
      <c r="N36" s="109" t="s">
        <v>745</v>
      </c>
      <c r="O36" s="109">
        <v>1078180320</v>
      </c>
      <c r="P36" s="130">
        <v>40316</v>
      </c>
      <c r="Q36" s="120">
        <f t="shared" ca="1" si="0"/>
        <v>14</v>
      </c>
      <c r="R36" s="112" t="s">
        <v>772</v>
      </c>
      <c r="S36" s="113">
        <v>0</v>
      </c>
      <c r="T36" s="106" t="s">
        <v>744</v>
      </c>
      <c r="U36" s="133" t="s">
        <v>1077</v>
      </c>
      <c r="V36" s="106" t="s">
        <v>441</v>
      </c>
      <c r="W36" s="106" t="s">
        <v>33</v>
      </c>
      <c r="X36" s="106" t="s">
        <v>1072</v>
      </c>
      <c r="Y36" s="106" t="s">
        <v>773</v>
      </c>
      <c r="Z36" s="106" t="s">
        <v>758</v>
      </c>
      <c r="AA36" s="106" t="s">
        <v>758</v>
      </c>
      <c r="AB36" s="106" t="s">
        <v>785</v>
      </c>
      <c r="AC36" s="106" t="s">
        <v>760</v>
      </c>
      <c r="AD36" s="106" t="s">
        <v>761</v>
      </c>
      <c r="AE36" s="114" t="s">
        <v>762</v>
      </c>
      <c r="AF36" s="106" t="s">
        <v>763</v>
      </c>
      <c r="AG36" s="106" t="s">
        <v>786</v>
      </c>
      <c r="AH36" s="114" t="s">
        <v>765</v>
      </c>
      <c r="AI36" s="113">
        <v>3158499992</v>
      </c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6" t="s">
        <v>754</v>
      </c>
      <c r="J37" s="109" t="s">
        <v>720</v>
      </c>
      <c r="K37" s="109" t="s">
        <v>771</v>
      </c>
      <c r="L37" s="122" t="s">
        <v>23</v>
      </c>
      <c r="M37" s="106" t="s">
        <v>744</v>
      </c>
      <c r="N37" s="109" t="s">
        <v>745</v>
      </c>
      <c r="O37" s="109">
        <v>1088290146</v>
      </c>
      <c r="P37" s="130">
        <v>39982</v>
      </c>
      <c r="Q37" s="120">
        <f t="shared" ca="1" si="0"/>
        <v>15</v>
      </c>
      <c r="R37" s="112" t="s">
        <v>772</v>
      </c>
      <c r="S37" s="115">
        <v>0</v>
      </c>
      <c r="T37" s="106" t="s">
        <v>744</v>
      </c>
      <c r="U37" s="133"/>
      <c r="V37" s="106" t="s">
        <v>441</v>
      </c>
      <c r="W37" s="106" t="s">
        <v>33</v>
      </c>
      <c r="X37" s="106"/>
      <c r="Y37" s="106" t="s">
        <v>773</v>
      </c>
      <c r="Z37" s="106" t="s">
        <v>758</v>
      </c>
      <c r="AA37" s="106" t="s">
        <v>758</v>
      </c>
      <c r="AB37" s="106" t="s">
        <v>774</v>
      </c>
      <c r="AC37" s="106" t="s">
        <v>775</v>
      </c>
      <c r="AD37" s="106" t="s">
        <v>761</v>
      </c>
      <c r="AE37" s="114" t="s">
        <v>762</v>
      </c>
      <c r="AF37" s="106" t="s">
        <v>763</v>
      </c>
      <c r="AG37" s="106" t="s">
        <v>776</v>
      </c>
      <c r="AH37" s="114" t="s">
        <v>765</v>
      </c>
      <c r="AI37" s="113">
        <v>3024457624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6" t="s">
        <v>754</v>
      </c>
      <c r="J38" s="109" t="s">
        <v>721</v>
      </c>
      <c r="K38" s="109" t="s">
        <v>722</v>
      </c>
      <c r="L38" s="122" t="s">
        <v>23</v>
      </c>
      <c r="M38" s="106" t="s">
        <v>744</v>
      </c>
      <c r="N38" s="109" t="s">
        <v>745</v>
      </c>
      <c r="O38" s="109">
        <v>1089936407</v>
      </c>
      <c r="P38" s="130">
        <v>39977</v>
      </c>
      <c r="Q38" s="120">
        <f t="shared" ca="1" si="0"/>
        <v>15</v>
      </c>
      <c r="R38" s="112" t="s">
        <v>756</v>
      </c>
      <c r="S38" s="113">
        <v>0</v>
      </c>
      <c r="T38" s="106" t="s">
        <v>744</v>
      </c>
      <c r="U38" s="133" t="s">
        <v>814</v>
      </c>
      <c r="V38" s="106" t="s">
        <v>441</v>
      </c>
      <c r="W38" s="106" t="s">
        <v>33</v>
      </c>
      <c r="X38" s="106" t="s">
        <v>1072</v>
      </c>
      <c r="Y38" s="106" t="s">
        <v>757</v>
      </c>
      <c r="Z38" s="106" t="s">
        <v>758</v>
      </c>
      <c r="AA38" s="106" t="s">
        <v>758</v>
      </c>
      <c r="AB38" s="106" t="s">
        <v>774</v>
      </c>
      <c r="AC38" s="106" t="s">
        <v>775</v>
      </c>
      <c r="AD38" s="106" t="s">
        <v>761</v>
      </c>
      <c r="AE38" s="114" t="s">
        <v>762</v>
      </c>
      <c r="AF38" s="106" t="s">
        <v>763</v>
      </c>
      <c r="AG38" s="106"/>
      <c r="AH38" s="114"/>
      <c r="AI38" s="113"/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6" t="s">
        <v>754</v>
      </c>
      <c r="J39" s="109" t="s">
        <v>723</v>
      </c>
      <c r="K39" s="109" t="s">
        <v>724</v>
      </c>
      <c r="L39" s="122" t="s">
        <v>23</v>
      </c>
      <c r="M39" s="106" t="s">
        <v>744</v>
      </c>
      <c r="N39" s="109" t="s">
        <v>746</v>
      </c>
      <c r="O39" s="109">
        <v>1088834258</v>
      </c>
      <c r="P39" s="130">
        <v>40957</v>
      </c>
      <c r="Q39" s="120">
        <f t="shared" ca="1" si="0"/>
        <v>12</v>
      </c>
      <c r="R39" s="112" t="s">
        <v>772</v>
      </c>
      <c r="S39" s="115">
        <v>0</v>
      </c>
      <c r="T39" s="106" t="s">
        <v>744</v>
      </c>
      <c r="U39" s="133" t="s">
        <v>815</v>
      </c>
      <c r="V39" s="106" t="s">
        <v>441</v>
      </c>
      <c r="W39" s="106" t="s">
        <v>33</v>
      </c>
      <c r="X39" s="106" t="s">
        <v>1078</v>
      </c>
      <c r="Y39" s="106" t="s">
        <v>757</v>
      </c>
      <c r="Z39" s="106" t="s">
        <v>758</v>
      </c>
      <c r="AA39" s="106" t="s">
        <v>758</v>
      </c>
      <c r="AB39" s="106" t="s">
        <v>759</v>
      </c>
      <c r="AC39" s="106" t="s">
        <v>795</v>
      </c>
      <c r="AD39" s="106" t="s">
        <v>761</v>
      </c>
      <c r="AE39" s="114" t="s">
        <v>762</v>
      </c>
      <c r="AF39" s="106" t="s">
        <v>763</v>
      </c>
      <c r="AG39" s="106" t="s">
        <v>797</v>
      </c>
      <c r="AH39" s="114" t="s">
        <v>765</v>
      </c>
      <c r="AI39" s="113">
        <v>3157647356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6" t="s">
        <v>754</v>
      </c>
      <c r="J40" s="109" t="s">
        <v>725</v>
      </c>
      <c r="K40" s="109" t="s">
        <v>726</v>
      </c>
      <c r="L40" s="122" t="s">
        <v>23</v>
      </c>
      <c r="M40" s="106" t="s">
        <v>744</v>
      </c>
      <c r="N40" s="109" t="s">
        <v>746</v>
      </c>
      <c r="O40" s="109">
        <v>1089386123</v>
      </c>
      <c r="P40" s="130">
        <v>40529</v>
      </c>
      <c r="Q40" s="120">
        <f t="shared" ca="1" si="0"/>
        <v>13</v>
      </c>
      <c r="R40" s="112" t="s">
        <v>772</v>
      </c>
      <c r="S40" s="113">
        <v>0</v>
      </c>
      <c r="T40" s="106" t="s">
        <v>744</v>
      </c>
      <c r="U40" s="133" t="s">
        <v>822</v>
      </c>
      <c r="V40" s="106" t="s">
        <v>441</v>
      </c>
      <c r="W40" s="106" t="s">
        <v>33</v>
      </c>
      <c r="X40" s="106" t="s">
        <v>1072</v>
      </c>
      <c r="Y40" s="106" t="s">
        <v>757</v>
      </c>
      <c r="Z40" s="106" t="s">
        <v>758</v>
      </c>
      <c r="AA40" s="106" t="s">
        <v>758</v>
      </c>
      <c r="AB40" s="106" t="s">
        <v>785</v>
      </c>
      <c r="AC40" s="106" t="s">
        <v>778</v>
      </c>
      <c r="AD40" s="106" t="s">
        <v>761</v>
      </c>
      <c r="AE40" s="114" t="s">
        <v>762</v>
      </c>
      <c r="AF40" s="106" t="s">
        <v>763</v>
      </c>
      <c r="AG40" s="106" t="s">
        <v>791</v>
      </c>
      <c r="AH40" s="114" t="s">
        <v>765</v>
      </c>
      <c r="AI40" s="113">
        <v>3205497083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6" t="s">
        <v>754</v>
      </c>
      <c r="J41" s="109" t="s">
        <v>727</v>
      </c>
      <c r="K41" s="109" t="s">
        <v>728</v>
      </c>
      <c r="L41" s="122" t="s">
        <v>23</v>
      </c>
      <c r="M41" s="106" t="s">
        <v>744</v>
      </c>
      <c r="N41" s="109" t="s">
        <v>746</v>
      </c>
      <c r="O41" s="109">
        <v>1089386219</v>
      </c>
      <c r="P41" s="130">
        <v>40579</v>
      </c>
      <c r="Q41" s="120">
        <f t="shared" ca="1" si="0"/>
        <v>13</v>
      </c>
      <c r="R41" s="112" t="s">
        <v>756</v>
      </c>
      <c r="S41" s="113">
        <v>0</v>
      </c>
      <c r="T41" s="106" t="s">
        <v>744</v>
      </c>
      <c r="U41" s="133" t="s">
        <v>816</v>
      </c>
      <c r="V41" s="106" t="s">
        <v>441</v>
      </c>
      <c r="W41" s="106" t="s">
        <v>33</v>
      </c>
      <c r="X41" s="106" t="s">
        <v>1076</v>
      </c>
      <c r="Y41" s="106" t="s">
        <v>773</v>
      </c>
      <c r="Z41" s="106" t="s">
        <v>758</v>
      </c>
      <c r="AA41" s="106" t="s">
        <v>758</v>
      </c>
      <c r="AB41" s="106" t="s">
        <v>1068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792</v>
      </c>
      <c r="AH41" s="114" t="s">
        <v>765</v>
      </c>
      <c r="AI41" s="113">
        <v>3147059674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6" t="s">
        <v>754</v>
      </c>
      <c r="J42" s="109" t="s">
        <v>729</v>
      </c>
      <c r="K42" s="109" t="s">
        <v>730</v>
      </c>
      <c r="L42" s="122" t="s">
        <v>23</v>
      </c>
      <c r="M42" s="106" t="s">
        <v>744</v>
      </c>
      <c r="N42" s="109" t="s">
        <v>745</v>
      </c>
      <c r="O42" s="109">
        <v>1076352053</v>
      </c>
      <c r="P42" s="130">
        <v>40775</v>
      </c>
      <c r="Q42" s="120">
        <f t="shared" ca="1" si="0"/>
        <v>13</v>
      </c>
      <c r="R42" s="112" t="s">
        <v>756</v>
      </c>
      <c r="S42" s="113">
        <v>0</v>
      </c>
      <c r="T42" s="106" t="s">
        <v>744</v>
      </c>
      <c r="U42" s="133" t="s">
        <v>817</v>
      </c>
      <c r="V42" s="106" t="s">
        <v>441</v>
      </c>
      <c r="W42" s="106" t="s">
        <v>33</v>
      </c>
      <c r="X42" s="106" t="s">
        <v>1067</v>
      </c>
      <c r="Y42" s="106" t="s">
        <v>773</v>
      </c>
      <c r="Z42" s="106" t="s">
        <v>758</v>
      </c>
      <c r="AA42" s="106" t="s">
        <v>758</v>
      </c>
      <c r="AB42" s="106" t="s">
        <v>1068</v>
      </c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1079</v>
      </c>
      <c r="AH42" s="114" t="s">
        <v>765</v>
      </c>
      <c r="AI42" s="113">
        <v>3205426229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6" t="s">
        <v>754</v>
      </c>
      <c r="J43" s="109" t="s">
        <v>731</v>
      </c>
      <c r="K43" s="109" t="s">
        <v>732</v>
      </c>
      <c r="L43" s="122" t="s">
        <v>23</v>
      </c>
      <c r="M43" s="106" t="s">
        <v>744</v>
      </c>
      <c r="N43" s="109" t="s">
        <v>748</v>
      </c>
      <c r="O43" s="109">
        <v>79396521394</v>
      </c>
      <c r="P43" s="130">
        <v>39935</v>
      </c>
      <c r="Q43" s="120">
        <f t="shared" ca="1" si="0"/>
        <v>15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 t="s">
        <v>1081</v>
      </c>
      <c r="Y43" s="106" t="s">
        <v>757</v>
      </c>
      <c r="Z43" s="106" t="s">
        <v>758</v>
      </c>
      <c r="AA43" s="106" t="s">
        <v>758</v>
      </c>
      <c r="AB43" s="106" t="s">
        <v>759</v>
      </c>
      <c r="AC43" s="106" t="s">
        <v>760</v>
      </c>
      <c r="AD43" s="106" t="s">
        <v>761</v>
      </c>
      <c r="AE43" s="114" t="s">
        <v>762</v>
      </c>
      <c r="AF43" s="106" t="s">
        <v>763</v>
      </c>
      <c r="AG43" s="106" t="s">
        <v>803</v>
      </c>
      <c r="AH43" s="114" t="s">
        <v>765</v>
      </c>
      <c r="AI43" s="113">
        <v>3137607770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6" t="s">
        <v>754</v>
      </c>
      <c r="J44" s="109" t="s">
        <v>755</v>
      </c>
      <c r="K44" s="109" t="s">
        <v>733</v>
      </c>
      <c r="L44" s="122" t="s">
        <v>23</v>
      </c>
      <c r="M44" s="106" t="s">
        <v>744</v>
      </c>
      <c r="N44" s="109" t="s">
        <v>746</v>
      </c>
      <c r="O44" s="109">
        <v>1089605382</v>
      </c>
      <c r="P44" s="130">
        <v>40065</v>
      </c>
      <c r="Q44" s="120">
        <f t="shared" ca="1" si="0"/>
        <v>15</v>
      </c>
      <c r="R44" s="112" t="s">
        <v>756</v>
      </c>
      <c r="S44" s="113">
        <v>0</v>
      </c>
      <c r="T44" s="106" t="s">
        <v>744</v>
      </c>
      <c r="U44" s="133" t="s">
        <v>821</v>
      </c>
      <c r="V44" s="106" t="s">
        <v>441</v>
      </c>
      <c r="W44" s="106" t="s">
        <v>33</v>
      </c>
      <c r="X44" s="106" t="s">
        <v>396</v>
      </c>
      <c r="Y44" s="106" t="s">
        <v>757</v>
      </c>
      <c r="Z44" s="106" t="s">
        <v>758</v>
      </c>
      <c r="AA44" s="106" t="s">
        <v>758</v>
      </c>
      <c r="AB44" s="106" t="s">
        <v>759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 t="s">
        <v>764</v>
      </c>
      <c r="AH44" s="114" t="s">
        <v>765</v>
      </c>
      <c r="AI44" s="113">
        <v>3234018513</v>
      </c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6" t="s">
        <v>754</v>
      </c>
      <c r="J45" s="109" t="s">
        <v>734</v>
      </c>
      <c r="K45" s="109" t="s">
        <v>735</v>
      </c>
      <c r="L45" s="122" t="s">
        <v>23</v>
      </c>
      <c r="M45" s="106" t="s">
        <v>744</v>
      </c>
      <c r="N45" s="109" t="s">
        <v>745</v>
      </c>
      <c r="O45" s="109">
        <v>1088833062</v>
      </c>
      <c r="P45" s="130">
        <v>40383</v>
      </c>
      <c r="Q45" s="120">
        <f t="shared" ca="1" si="0"/>
        <v>14</v>
      </c>
      <c r="R45" s="112" t="s">
        <v>756</v>
      </c>
      <c r="S45" s="115">
        <v>0</v>
      </c>
      <c r="T45" s="106" t="s">
        <v>744</v>
      </c>
      <c r="U45" s="133" t="s">
        <v>818</v>
      </c>
      <c r="V45" s="106" t="s">
        <v>441</v>
      </c>
      <c r="W45" s="106" t="s">
        <v>33</v>
      </c>
      <c r="X45" s="106" t="s">
        <v>1076</v>
      </c>
      <c r="Y45" s="106" t="s">
        <v>773</v>
      </c>
      <c r="Z45" s="106" t="s">
        <v>758</v>
      </c>
      <c r="AA45" s="106" t="s">
        <v>758</v>
      </c>
      <c r="AB45" s="106"/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799</v>
      </c>
      <c r="AH45" s="114" t="s">
        <v>765</v>
      </c>
      <c r="AI45" s="113">
        <v>3226454332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ht="12" customHeight="1" x14ac:dyDescent="0.2">
      <c r="A46" s="106" t="s">
        <v>749</v>
      </c>
      <c r="B46" s="106" t="s">
        <v>441</v>
      </c>
      <c r="C46" s="106" t="s">
        <v>33</v>
      </c>
      <c r="D46" s="107" t="s">
        <v>270</v>
      </c>
      <c r="E46" s="106" t="s">
        <v>750</v>
      </c>
      <c r="F46" s="106" t="s">
        <v>751</v>
      </c>
      <c r="G46" s="106" t="s">
        <v>752</v>
      </c>
      <c r="H46" s="107" t="s">
        <v>753</v>
      </c>
      <c r="I46" s="106" t="s">
        <v>754</v>
      </c>
      <c r="J46" s="109" t="s">
        <v>736</v>
      </c>
      <c r="K46" s="109" t="s">
        <v>737</v>
      </c>
      <c r="L46" s="122" t="s">
        <v>23</v>
      </c>
      <c r="M46" s="106" t="s">
        <v>744</v>
      </c>
      <c r="N46" s="109" t="s">
        <v>745</v>
      </c>
      <c r="O46" s="109">
        <v>1092951907</v>
      </c>
      <c r="P46" s="130">
        <v>40578</v>
      </c>
      <c r="Q46" s="120">
        <f t="shared" ca="1" si="0"/>
        <v>13</v>
      </c>
      <c r="R46" s="112" t="s">
        <v>772</v>
      </c>
      <c r="S46" s="113">
        <v>0</v>
      </c>
      <c r="T46" s="106" t="s">
        <v>744</v>
      </c>
      <c r="U46" s="133"/>
      <c r="V46" s="106" t="s">
        <v>441</v>
      </c>
      <c r="W46" s="106" t="s">
        <v>33</v>
      </c>
      <c r="X46" s="106"/>
      <c r="Y46" s="106" t="s">
        <v>757</v>
      </c>
      <c r="Z46" s="106" t="s">
        <v>758</v>
      </c>
      <c r="AA46" s="106" t="s">
        <v>758</v>
      </c>
      <c r="AB46" s="106" t="s">
        <v>789</v>
      </c>
      <c r="AC46" s="106" t="s">
        <v>778</v>
      </c>
      <c r="AD46" s="106" t="s">
        <v>761</v>
      </c>
      <c r="AE46" s="114" t="s">
        <v>762</v>
      </c>
      <c r="AF46" s="106" t="s">
        <v>763</v>
      </c>
      <c r="AG46" s="106" t="s">
        <v>790</v>
      </c>
      <c r="AH46" s="114" t="s">
        <v>765</v>
      </c>
      <c r="AI46" s="113">
        <v>3165137870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769</v>
      </c>
      <c r="AQ46" s="106" t="s">
        <v>770</v>
      </c>
      <c r="AR46" s="113">
        <v>3122722196</v>
      </c>
      <c r="AS46" s="106" t="s">
        <v>758</v>
      </c>
    </row>
    <row r="47" spans="1:45" ht="12" customHeight="1" x14ac:dyDescent="0.2">
      <c r="A47" s="106" t="s">
        <v>749</v>
      </c>
      <c r="B47" s="106" t="s">
        <v>441</v>
      </c>
      <c r="C47" s="106" t="s">
        <v>33</v>
      </c>
      <c r="D47" s="107" t="s">
        <v>270</v>
      </c>
      <c r="E47" s="106" t="s">
        <v>750</v>
      </c>
      <c r="F47" s="106" t="s">
        <v>751</v>
      </c>
      <c r="G47" s="106" t="s">
        <v>752</v>
      </c>
      <c r="H47" s="107" t="s">
        <v>753</v>
      </c>
      <c r="I47" s="106" t="s">
        <v>754</v>
      </c>
      <c r="J47" s="109" t="s">
        <v>738</v>
      </c>
      <c r="K47" s="109" t="s">
        <v>739</v>
      </c>
      <c r="L47" s="122" t="s">
        <v>23</v>
      </c>
      <c r="M47" s="106" t="s">
        <v>744</v>
      </c>
      <c r="N47" s="109" t="s">
        <v>745</v>
      </c>
      <c r="O47" s="109">
        <v>1142517453</v>
      </c>
      <c r="P47" s="130">
        <v>41190</v>
      </c>
      <c r="Q47" s="120">
        <f t="shared" ca="1" si="0"/>
        <v>12</v>
      </c>
      <c r="R47" s="112" t="s">
        <v>772</v>
      </c>
      <c r="S47" s="115">
        <v>0</v>
      </c>
      <c r="T47" s="106" t="s">
        <v>744</v>
      </c>
      <c r="U47" s="133" t="s">
        <v>819</v>
      </c>
      <c r="V47" s="106" t="s">
        <v>441</v>
      </c>
      <c r="W47" s="106" t="s">
        <v>33</v>
      </c>
      <c r="X47" s="106" t="s">
        <v>1072</v>
      </c>
      <c r="Y47" s="106" t="s">
        <v>773</v>
      </c>
      <c r="Z47" s="106" t="s">
        <v>758</v>
      </c>
      <c r="AA47" s="106" t="s">
        <v>758</v>
      </c>
      <c r="AB47" s="106" t="s">
        <v>785</v>
      </c>
      <c r="AC47" s="106" t="s">
        <v>760</v>
      </c>
      <c r="AD47" s="106" t="s">
        <v>761</v>
      </c>
      <c r="AE47" s="114" t="s">
        <v>762</v>
      </c>
      <c r="AF47" s="106" t="s">
        <v>763</v>
      </c>
      <c r="AG47" s="106"/>
      <c r="AH47" s="114"/>
      <c r="AI47" s="113"/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769</v>
      </c>
      <c r="AQ47" s="106" t="s">
        <v>770</v>
      </c>
      <c r="AR47" s="113">
        <v>3122722196</v>
      </c>
      <c r="AS47" s="106" t="s">
        <v>758</v>
      </c>
    </row>
    <row r="48" spans="1:45" ht="12" customHeight="1" x14ac:dyDescent="0.2">
      <c r="A48" s="106" t="s">
        <v>749</v>
      </c>
      <c r="B48" s="106" t="s">
        <v>441</v>
      </c>
      <c r="C48" s="106" t="s">
        <v>33</v>
      </c>
      <c r="D48" s="107" t="s">
        <v>270</v>
      </c>
      <c r="E48" s="106" t="s">
        <v>750</v>
      </c>
      <c r="F48" s="106" t="s">
        <v>751</v>
      </c>
      <c r="G48" s="106" t="s">
        <v>752</v>
      </c>
      <c r="H48" s="107" t="s">
        <v>753</v>
      </c>
      <c r="I48" s="106" t="s">
        <v>754</v>
      </c>
      <c r="J48" s="109" t="s">
        <v>740</v>
      </c>
      <c r="K48" s="109" t="s">
        <v>741</v>
      </c>
      <c r="L48" s="122" t="s">
        <v>23</v>
      </c>
      <c r="M48" s="106" t="s">
        <v>744</v>
      </c>
      <c r="N48" s="109" t="s">
        <v>747</v>
      </c>
      <c r="O48" s="109">
        <v>4981100</v>
      </c>
      <c r="P48" s="130">
        <v>40237</v>
      </c>
      <c r="Q48" s="120">
        <f t="shared" ca="1" si="0"/>
        <v>14</v>
      </c>
      <c r="R48" s="112" t="s">
        <v>772</v>
      </c>
      <c r="S48" s="113">
        <v>0</v>
      </c>
      <c r="T48" s="106" t="s">
        <v>744</v>
      </c>
      <c r="U48" s="133" t="s">
        <v>820</v>
      </c>
      <c r="V48" s="106" t="s">
        <v>441</v>
      </c>
      <c r="W48" s="106" t="s">
        <v>33</v>
      </c>
      <c r="X48" s="106" t="s">
        <v>1076</v>
      </c>
      <c r="Y48" s="106" t="s">
        <v>757</v>
      </c>
      <c r="Z48" s="106" t="s">
        <v>758</v>
      </c>
      <c r="AA48" s="106" t="s">
        <v>758</v>
      </c>
      <c r="AB48" s="106" t="s">
        <v>866</v>
      </c>
      <c r="AC48" s="106" t="s">
        <v>760</v>
      </c>
      <c r="AD48" s="106" t="s">
        <v>761</v>
      </c>
      <c r="AE48" s="114" t="s">
        <v>762</v>
      </c>
      <c r="AF48" s="106" t="s">
        <v>763</v>
      </c>
      <c r="AG48" s="106" t="s">
        <v>784</v>
      </c>
      <c r="AH48" s="114" t="s">
        <v>765</v>
      </c>
      <c r="AI48" s="113">
        <v>3122534112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769</v>
      </c>
      <c r="AQ48" s="106" t="s">
        <v>770</v>
      </c>
      <c r="AR48" s="113">
        <v>3122722196</v>
      </c>
      <c r="AS48" s="106" t="s">
        <v>758</v>
      </c>
    </row>
    <row r="49" spans="1:45" ht="12" customHeight="1" x14ac:dyDescent="0.2">
      <c r="A49" s="106" t="s">
        <v>749</v>
      </c>
      <c r="B49" s="106" t="s">
        <v>441</v>
      </c>
      <c r="C49" s="106" t="s">
        <v>33</v>
      </c>
      <c r="D49" s="107" t="s">
        <v>270</v>
      </c>
      <c r="E49" s="106" t="s">
        <v>750</v>
      </c>
      <c r="F49" s="106" t="s">
        <v>751</v>
      </c>
      <c r="G49" s="106" t="s">
        <v>752</v>
      </c>
      <c r="H49" s="107" t="s">
        <v>753</v>
      </c>
      <c r="I49" s="106" t="s">
        <v>754</v>
      </c>
      <c r="J49" s="109" t="s">
        <v>742</v>
      </c>
      <c r="K49" s="109" t="s">
        <v>743</v>
      </c>
      <c r="L49" s="122" t="s">
        <v>23</v>
      </c>
      <c r="M49" s="106" t="s">
        <v>744</v>
      </c>
      <c r="N49" s="109" t="s">
        <v>745</v>
      </c>
      <c r="O49" s="109">
        <v>1142518736</v>
      </c>
      <c r="P49" s="130">
        <v>40736</v>
      </c>
      <c r="Q49" s="120">
        <f t="shared" ca="1" si="0"/>
        <v>13</v>
      </c>
      <c r="R49" s="112" t="s">
        <v>772</v>
      </c>
      <c r="S49" s="113">
        <v>0</v>
      </c>
      <c r="T49" s="106" t="s">
        <v>744</v>
      </c>
      <c r="U49" s="133" t="s">
        <v>1082</v>
      </c>
      <c r="V49" s="106" t="s">
        <v>441</v>
      </c>
      <c r="W49" s="106" t="s">
        <v>33</v>
      </c>
      <c r="X49" s="106" t="s">
        <v>1076</v>
      </c>
      <c r="Y49" s="106" t="s">
        <v>757</v>
      </c>
      <c r="Z49" s="106" t="s">
        <v>758</v>
      </c>
      <c r="AA49" s="106" t="s">
        <v>758</v>
      </c>
      <c r="AB49" s="106" t="s">
        <v>1068</v>
      </c>
      <c r="AC49" s="106" t="s">
        <v>760</v>
      </c>
      <c r="AD49" s="106" t="s">
        <v>761</v>
      </c>
      <c r="AE49" s="114" t="s">
        <v>762</v>
      </c>
      <c r="AF49" s="106" t="s">
        <v>763</v>
      </c>
      <c r="AG49" s="106" t="s">
        <v>1080</v>
      </c>
      <c r="AH49" s="114" t="s">
        <v>765</v>
      </c>
      <c r="AI49" s="113">
        <v>3145704234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769</v>
      </c>
      <c r="AQ49" s="106" t="s">
        <v>770</v>
      </c>
      <c r="AR49" s="113">
        <v>3122722196</v>
      </c>
      <c r="AS49" s="106" t="s">
        <v>758</v>
      </c>
    </row>
    <row r="50" spans="1:45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6" t="s">
        <v>754</v>
      </c>
      <c r="J50" s="109" t="s">
        <v>823</v>
      </c>
      <c r="K50" s="109" t="s">
        <v>700</v>
      </c>
      <c r="L50" s="122" t="s">
        <v>23</v>
      </c>
      <c r="M50" s="106" t="s">
        <v>744</v>
      </c>
      <c r="N50" s="112" t="s">
        <v>745</v>
      </c>
      <c r="O50" s="120">
        <v>1095269243</v>
      </c>
      <c r="P50" s="130">
        <v>40991</v>
      </c>
      <c r="Q50" s="120">
        <f t="shared" ca="1" si="0"/>
        <v>12</v>
      </c>
      <c r="R50" s="112" t="s">
        <v>772</v>
      </c>
      <c r="S50" s="113">
        <v>0</v>
      </c>
      <c r="T50" s="106" t="s">
        <v>744</v>
      </c>
      <c r="U50" s="106" t="s">
        <v>851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758</v>
      </c>
      <c r="AA50" s="106" t="s">
        <v>758</v>
      </c>
      <c r="AB50" s="106"/>
      <c r="AC50" s="106" t="s">
        <v>778</v>
      </c>
      <c r="AD50" s="106" t="s">
        <v>847</v>
      </c>
      <c r="AE50" s="114" t="s">
        <v>762</v>
      </c>
      <c r="AF50" s="106" t="s">
        <v>852</v>
      </c>
      <c r="AG50" s="106" t="s">
        <v>853</v>
      </c>
      <c r="AH50" s="114" t="s">
        <v>765</v>
      </c>
      <c r="AI50" s="113">
        <v>3128502514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6" t="s">
        <v>754</v>
      </c>
      <c r="J51" s="109" t="s">
        <v>824</v>
      </c>
      <c r="K51" s="109" t="s">
        <v>825</v>
      </c>
      <c r="L51" s="122" t="s">
        <v>23</v>
      </c>
      <c r="M51" s="106" t="s">
        <v>744</v>
      </c>
      <c r="N51" s="112" t="s">
        <v>745</v>
      </c>
      <c r="O51" s="120">
        <v>1088302530</v>
      </c>
      <c r="P51" s="130">
        <v>40437</v>
      </c>
      <c r="Q51" s="120">
        <f t="shared" ca="1" si="0"/>
        <v>14</v>
      </c>
      <c r="R51" s="112" t="s">
        <v>772</v>
      </c>
      <c r="S51" s="113">
        <v>0</v>
      </c>
      <c r="T51" s="106" t="s">
        <v>744</v>
      </c>
      <c r="U51" s="106" t="s">
        <v>845</v>
      </c>
      <c r="V51" s="106" t="s">
        <v>441</v>
      </c>
      <c r="W51" s="106" t="s">
        <v>33</v>
      </c>
      <c r="X51" s="106" t="s">
        <v>846</v>
      </c>
      <c r="Y51" s="106" t="s">
        <v>773</v>
      </c>
      <c r="Z51" s="106" t="s">
        <v>758</v>
      </c>
      <c r="AA51" s="106" t="s">
        <v>758</v>
      </c>
      <c r="AB51" s="106" t="s">
        <v>794</v>
      </c>
      <c r="AC51" s="106" t="s">
        <v>778</v>
      </c>
      <c r="AD51" s="106" t="s">
        <v>847</v>
      </c>
      <c r="AE51" s="114" t="s">
        <v>762</v>
      </c>
      <c r="AF51" s="106" t="s">
        <v>763</v>
      </c>
      <c r="AG51" s="106" t="s">
        <v>848</v>
      </c>
      <c r="AH51" s="114" t="s">
        <v>765</v>
      </c>
      <c r="AI51" s="113">
        <v>3122510359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6" t="s">
        <v>754</v>
      </c>
      <c r="J52" s="109" t="s">
        <v>826</v>
      </c>
      <c r="K52" s="109" t="s">
        <v>1083</v>
      </c>
      <c r="L52" s="122" t="s">
        <v>23</v>
      </c>
      <c r="M52" s="106" t="s">
        <v>744</v>
      </c>
      <c r="N52" s="112" t="s">
        <v>745</v>
      </c>
      <c r="O52" s="120">
        <v>1089618128</v>
      </c>
      <c r="P52" s="130">
        <v>41333</v>
      </c>
      <c r="Q52" s="120">
        <f t="shared" ca="1" si="0"/>
        <v>11</v>
      </c>
      <c r="R52" s="112" t="s">
        <v>756</v>
      </c>
      <c r="S52" s="113">
        <v>0</v>
      </c>
      <c r="T52" s="106" t="s">
        <v>744</v>
      </c>
      <c r="U52" s="106" t="s">
        <v>854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758</v>
      </c>
      <c r="AA52" s="106" t="s">
        <v>758</v>
      </c>
      <c r="AB52" s="106" t="s">
        <v>774</v>
      </c>
      <c r="AC52" s="106" t="s">
        <v>760</v>
      </c>
      <c r="AD52" s="106" t="s">
        <v>855</v>
      </c>
      <c r="AE52" s="114" t="s">
        <v>762</v>
      </c>
      <c r="AF52" s="106" t="s">
        <v>763</v>
      </c>
      <c r="AG52" s="106" t="s">
        <v>856</v>
      </c>
      <c r="AH52" s="114" t="s">
        <v>765</v>
      </c>
      <c r="AI52" s="113">
        <v>3022573356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6" t="s">
        <v>754</v>
      </c>
      <c r="J53" s="109" t="s">
        <v>827</v>
      </c>
      <c r="K53" s="109" t="s">
        <v>828</v>
      </c>
      <c r="L53" s="122" t="s">
        <v>23</v>
      </c>
      <c r="M53" s="106" t="s">
        <v>744</v>
      </c>
      <c r="N53" s="112" t="s">
        <v>745</v>
      </c>
      <c r="O53" s="120">
        <v>1088833464</v>
      </c>
      <c r="P53" s="130">
        <v>40572</v>
      </c>
      <c r="Q53" s="120">
        <f t="shared" ca="1" si="0"/>
        <v>13</v>
      </c>
      <c r="R53" s="112" t="s">
        <v>756</v>
      </c>
      <c r="S53" s="115">
        <v>0</v>
      </c>
      <c r="T53" s="121" t="s">
        <v>857</v>
      </c>
      <c r="U53" s="106" t="s">
        <v>860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774</v>
      </c>
      <c r="AC53" s="106" t="s">
        <v>795</v>
      </c>
      <c r="AD53" s="106" t="s">
        <v>855</v>
      </c>
      <c r="AE53" s="114" t="s">
        <v>762</v>
      </c>
      <c r="AF53" s="106" t="s">
        <v>763</v>
      </c>
      <c r="AG53" s="106" t="s">
        <v>858</v>
      </c>
      <c r="AH53" s="114" t="s">
        <v>859</v>
      </c>
      <c r="AI53" s="113">
        <v>3205674790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6" t="s">
        <v>754</v>
      </c>
      <c r="J54" s="109" t="s">
        <v>829</v>
      </c>
      <c r="K54" s="109" t="s">
        <v>830</v>
      </c>
      <c r="L54" s="122" t="s">
        <v>23</v>
      </c>
      <c r="M54" s="106" t="s">
        <v>744</v>
      </c>
      <c r="N54" s="112" t="s">
        <v>745</v>
      </c>
      <c r="O54" s="120">
        <v>1078462456</v>
      </c>
      <c r="P54" s="130">
        <v>40657</v>
      </c>
      <c r="Q54" s="120">
        <f t="shared" ca="1" si="0"/>
        <v>13</v>
      </c>
      <c r="R54" s="112" t="s">
        <v>756</v>
      </c>
      <c r="S54" s="113">
        <v>0</v>
      </c>
      <c r="T54" s="121" t="s">
        <v>857</v>
      </c>
      <c r="U54" s="106" t="s">
        <v>860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758</v>
      </c>
      <c r="AA54" s="106" t="s">
        <v>861</v>
      </c>
      <c r="AB54" s="106" t="s">
        <v>759</v>
      </c>
      <c r="AC54" s="106" t="s">
        <v>760</v>
      </c>
      <c r="AD54" s="106" t="s">
        <v>862</v>
      </c>
      <c r="AE54" s="114" t="s">
        <v>762</v>
      </c>
      <c r="AF54" s="106" t="s">
        <v>763</v>
      </c>
      <c r="AG54" s="106" t="s">
        <v>858</v>
      </c>
      <c r="AH54" s="114" t="s">
        <v>765</v>
      </c>
      <c r="AI54" s="113">
        <v>3205674790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272</v>
      </c>
      <c r="E55" s="106" t="s">
        <v>844</v>
      </c>
      <c r="F55" s="106" t="s">
        <v>842</v>
      </c>
      <c r="G55" s="106" t="s">
        <v>752</v>
      </c>
      <c r="H55" s="106" t="s">
        <v>843</v>
      </c>
      <c r="I55" s="106" t="s">
        <v>754</v>
      </c>
      <c r="J55" s="109" t="s">
        <v>831</v>
      </c>
      <c r="K55" s="109" t="s">
        <v>832</v>
      </c>
      <c r="L55" s="122" t="s">
        <v>23</v>
      </c>
      <c r="M55" s="106" t="s">
        <v>744</v>
      </c>
      <c r="N55" s="112" t="s">
        <v>745</v>
      </c>
      <c r="O55" s="120">
        <v>1103117601</v>
      </c>
      <c r="P55" s="130">
        <v>41725</v>
      </c>
      <c r="Q55" s="120">
        <f t="shared" ca="1" si="0"/>
        <v>10</v>
      </c>
      <c r="R55" s="112" t="s">
        <v>772</v>
      </c>
      <c r="S55" s="115">
        <v>0</v>
      </c>
      <c r="T55" s="121" t="s">
        <v>863</v>
      </c>
      <c r="U55" s="106" t="s">
        <v>864</v>
      </c>
      <c r="V55" s="106" t="s">
        <v>441</v>
      </c>
      <c r="W55" s="106" t="s">
        <v>33</v>
      </c>
      <c r="X55" s="106" t="s">
        <v>846</v>
      </c>
      <c r="Y55" s="106" t="s">
        <v>757</v>
      </c>
      <c r="Z55" s="106" t="s">
        <v>865</v>
      </c>
      <c r="AA55" s="106" t="s">
        <v>758</v>
      </c>
      <c r="AB55" s="106" t="s">
        <v>866</v>
      </c>
      <c r="AC55" s="106" t="s">
        <v>778</v>
      </c>
      <c r="AD55" s="106" t="s">
        <v>855</v>
      </c>
      <c r="AE55" s="114" t="s">
        <v>762</v>
      </c>
      <c r="AF55" s="106" t="s">
        <v>763</v>
      </c>
      <c r="AG55" s="106" t="s">
        <v>867</v>
      </c>
      <c r="AH55" s="114" t="s">
        <v>765</v>
      </c>
      <c r="AI55" s="113">
        <v>3015117456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849</v>
      </c>
      <c r="AQ55" s="106" t="s">
        <v>850</v>
      </c>
      <c r="AR55" s="113">
        <v>3054293644</v>
      </c>
      <c r="AS55" s="106" t="s">
        <v>758</v>
      </c>
    </row>
    <row r="56" spans="1:45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272</v>
      </c>
      <c r="E56" s="106" t="s">
        <v>844</v>
      </c>
      <c r="F56" s="106" t="s">
        <v>842</v>
      </c>
      <c r="G56" s="106" t="s">
        <v>752</v>
      </c>
      <c r="H56" s="106" t="s">
        <v>843</v>
      </c>
      <c r="I56" s="106" t="s">
        <v>754</v>
      </c>
      <c r="J56" s="109" t="s">
        <v>833</v>
      </c>
      <c r="K56" s="109" t="s">
        <v>700</v>
      </c>
      <c r="L56" s="122" t="s">
        <v>23</v>
      </c>
      <c r="M56" s="106" t="s">
        <v>744</v>
      </c>
      <c r="N56" s="112" t="s">
        <v>745</v>
      </c>
      <c r="O56" s="120">
        <v>1089619176</v>
      </c>
      <c r="P56" s="130">
        <v>41440</v>
      </c>
      <c r="Q56" s="120">
        <f t="shared" ca="1" si="0"/>
        <v>11</v>
      </c>
      <c r="R56" s="112" t="s">
        <v>772</v>
      </c>
      <c r="S56" s="113">
        <v>0</v>
      </c>
      <c r="T56" s="121" t="s">
        <v>868</v>
      </c>
      <c r="U56" s="106" t="s">
        <v>869</v>
      </c>
      <c r="V56" s="106" t="s">
        <v>441</v>
      </c>
      <c r="W56" s="106" t="s">
        <v>33</v>
      </c>
      <c r="X56" s="106" t="s">
        <v>846</v>
      </c>
      <c r="Y56" s="106" t="s">
        <v>757</v>
      </c>
      <c r="Z56" s="106" t="s">
        <v>865</v>
      </c>
      <c r="AA56" s="106" t="s">
        <v>758</v>
      </c>
      <c r="AB56" s="106" t="s">
        <v>777</v>
      </c>
      <c r="AC56" s="106" t="s">
        <v>778</v>
      </c>
      <c r="AD56" s="106" t="s">
        <v>855</v>
      </c>
      <c r="AE56" s="114" t="s">
        <v>762</v>
      </c>
      <c r="AF56" s="106" t="s">
        <v>763</v>
      </c>
      <c r="AG56" s="106" t="s">
        <v>870</v>
      </c>
      <c r="AH56" s="114" t="s">
        <v>765</v>
      </c>
      <c r="AI56" s="113">
        <v>3146041205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849</v>
      </c>
      <c r="AQ56" s="106" t="s">
        <v>850</v>
      </c>
      <c r="AR56" s="113">
        <v>3054293644</v>
      </c>
      <c r="AS56" s="106" t="s">
        <v>758</v>
      </c>
    </row>
    <row r="57" spans="1:45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272</v>
      </c>
      <c r="E57" s="106" t="s">
        <v>844</v>
      </c>
      <c r="F57" s="106" t="s">
        <v>842</v>
      </c>
      <c r="G57" s="106" t="s">
        <v>752</v>
      </c>
      <c r="H57" s="106" t="s">
        <v>843</v>
      </c>
      <c r="I57" s="106" t="s">
        <v>754</v>
      </c>
      <c r="J57" s="109" t="s">
        <v>834</v>
      </c>
      <c r="K57" s="109" t="s">
        <v>835</v>
      </c>
      <c r="L57" s="122" t="s">
        <v>23</v>
      </c>
      <c r="M57" s="106" t="s">
        <v>744</v>
      </c>
      <c r="N57" s="112" t="s">
        <v>745</v>
      </c>
      <c r="O57" s="120">
        <v>1089616700</v>
      </c>
      <c r="P57" s="130">
        <v>41205</v>
      </c>
      <c r="Q57" s="120">
        <f t="shared" ca="1" si="0"/>
        <v>12</v>
      </c>
      <c r="R57" s="112" t="s">
        <v>756</v>
      </c>
      <c r="S57" s="113">
        <v>0</v>
      </c>
      <c r="T57" s="121" t="s">
        <v>871</v>
      </c>
      <c r="U57" s="106" t="s">
        <v>872</v>
      </c>
      <c r="V57" s="106" t="s">
        <v>441</v>
      </c>
      <c r="W57" s="106" t="s">
        <v>33</v>
      </c>
      <c r="X57" s="106" t="s">
        <v>846</v>
      </c>
      <c r="Y57" s="106" t="s">
        <v>757</v>
      </c>
      <c r="Z57" s="106" t="s">
        <v>758</v>
      </c>
      <c r="AA57" s="106" t="s">
        <v>758</v>
      </c>
      <c r="AB57" s="106" t="s">
        <v>777</v>
      </c>
      <c r="AC57" s="106" t="s">
        <v>760</v>
      </c>
      <c r="AD57" s="106" t="s">
        <v>855</v>
      </c>
      <c r="AE57" s="114" t="s">
        <v>762</v>
      </c>
      <c r="AF57" s="106" t="s">
        <v>763</v>
      </c>
      <c r="AG57" s="106" t="s">
        <v>873</v>
      </c>
      <c r="AH57" s="114" t="s">
        <v>765</v>
      </c>
      <c r="AI57" s="113">
        <v>3127713851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849</v>
      </c>
      <c r="AQ57" s="106" t="s">
        <v>850</v>
      </c>
      <c r="AR57" s="113">
        <v>3054293644</v>
      </c>
      <c r="AS57" s="106" t="s">
        <v>758</v>
      </c>
    </row>
    <row r="58" spans="1:45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272</v>
      </c>
      <c r="E58" s="106" t="s">
        <v>844</v>
      </c>
      <c r="F58" s="106" t="s">
        <v>842</v>
      </c>
      <c r="G58" s="106" t="s">
        <v>752</v>
      </c>
      <c r="H58" s="106" t="s">
        <v>843</v>
      </c>
      <c r="I58" s="106" t="s">
        <v>754</v>
      </c>
      <c r="J58" s="109" t="s">
        <v>836</v>
      </c>
      <c r="K58" s="109" t="s">
        <v>837</v>
      </c>
      <c r="L58" s="122" t="s">
        <v>23</v>
      </c>
      <c r="M58" s="106" t="s">
        <v>744</v>
      </c>
      <c r="N58" s="112" t="s">
        <v>745</v>
      </c>
      <c r="O58" s="120">
        <v>1089622893</v>
      </c>
      <c r="P58" s="130">
        <v>41851</v>
      </c>
      <c r="Q58" s="120">
        <f t="shared" ca="1" si="0"/>
        <v>10</v>
      </c>
      <c r="R58" s="112" t="s">
        <v>772</v>
      </c>
      <c r="S58" s="113">
        <v>0</v>
      </c>
      <c r="T58" s="121" t="s">
        <v>868</v>
      </c>
      <c r="U58" s="106" t="s">
        <v>869</v>
      </c>
      <c r="V58" s="106" t="s">
        <v>441</v>
      </c>
      <c r="W58" s="106" t="s">
        <v>33</v>
      </c>
      <c r="X58" s="106" t="s">
        <v>846</v>
      </c>
      <c r="Y58" s="106" t="s">
        <v>757</v>
      </c>
      <c r="Z58" s="106" t="s">
        <v>865</v>
      </c>
      <c r="AA58" s="106" t="s">
        <v>758</v>
      </c>
      <c r="AB58" s="106" t="s">
        <v>777</v>
      </c>
      <c r="AC58" s="106" t="s">
        <v>795</v>
      </c>
      <c r="AD58" s="106" t="s">
        <v>855</v>
      </c>
      <c r="AE58" s="114" t="s">
        <v>762</v>
      </c>
      <c r="AF58" s="106" t="s">
        <v>852</v>
      </c>
      <c r="AG58" s="106" t="s">
        <v>870</v>
      </c>
      <c r="AH58" s="114" t="s">
        <v>765</v>
      </c>
      <c r="AI58" s="113">
        <v>3146041205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849</v>
      </c>
      <c r="AQ58" s="106" t="s">
        <v>850</v>
      </c>
      <c r="AR58" s="113">
        <v>3054293644</v>
      </c>
      <c r="AS58" s="106" t="s">
        <v>758</v>
      </c>
    </row>
    <row r="59" spans="1:45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272</v>
      </c>
      <c r="E59" s="106" t="s">
        <v>844</v>
      </c>
      <c r="F59" s="106" t="s">
        <v>842</v>
      </c>
      <c r="G59" s="106" t="s">
        <v>752</v>
      </c>
      <c r="H59" s="106" t="s">
        <v>843</v>
      </c>
      <c r="I59" s="106" t="s">
        <v>754</v>
      </c>
      <c r="J59" s="109" t="s">
        <v>838</v>
      </c>
      <c r="K59" s="109" t="s">
        <v>839</v>
      </c>
      <c r="L59" s="122" t="s">
        <v>23</v>
      </c>
      <c r="M59" s="106" t="s">
        <v>744</v>
      </c>
      <c r="N59" s="112" t="s">
        <v>745</v>
      </c>
      <c r="O59" s="120">
        <v>1116076175</v>
      </c>
      <c r="P59" s="130">
        <v>40648</v>
      </c>
      <c r="Q59" s="120">
        <f t="shared" ca="1" si="0"/>
        <v>13</v>
      </c>
      <c r="R59" s="112" t="s">
        <v>772</v>
      </c>
      <c r="S59" s="113">
        <v>0</v>
      </c>
      <c r="T59" s="121" t="s">
        <v>874</v>
      </c>
      <c r="U59" s="106" t="s">
        <v>875</v>
      </c>
      <c r="V59" s="106" t="s">
        <v>441</v>
      </c>
      <c r="W59" s="106" t="s">
        <v>33</v>
      </c>
      <c r="X59" s="106" t="s">
        <v>846</v>
      </c>
      <c r="Y59" s="106" t="s">
        <v>773</v>
      </c>
      <c r="Z59" s="106" t="s">
        <v>758</v>
      </c>
      <c r="AA59" s="106" t="s">
        <v>758</v>
      </c>
      <c r="AB59" s="106" t="s">
        <v>759</v>
      </c>
      <c r="AC59" s="106" t="s">
        <v>778</v>
      </c>
      <c r="AD59" s="107" t="s">
        <v>847</v>
      </c>
      <c r="AE59" s="114" t="s">
        <v>762</v>
      </c>
      <c r="AF59" s="106" t="s">
        <v>763</v>
      </c>
      <c r="AG59" s="106" t="s">
        <v>876</v>
      </c>
      <c r="AH59" s="114" t="s">
        <v>765</v>
      </c>
      <c r="AI59" s="113">
        <v>3234933739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849</v>
      </c>
      <c r="AQ59" s="106" t="s">
        <v>850</v>
      </c>
      <c r="AR59" s="113">
        <v>3054293644</v>
      </c>
      <c r="AS59" s="106" t="s">
        <v>758</v>
      </c>
    </row>
    <row r="60" spans="1:45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272</v>
      </c>
      <c r="E60" s="106" t="s">
        <v>844</v>
      </c>
      <c r="F60" s="106" t="s">
        <v>842</v>
      </c>
      <c r="G60" s="106" t="s">
        <v>752</v>
      </c>
      <c r="H60" s="106" t="s">
        <v>843</v>
      </c>
      <c r="I60" s="106" t="s">
        <v>754</v>
      </c>
      <c r="J60" s="109" t="s">
        <v>1084</v>
      </c>
      <c r="K60" s="109" t="s">
        <v>959</v>
      </c>
      <c r="L60" s="122" t="s">
        <v>23</v>
      </c>
      <c r="M60" s="106" t="s">
        <v>744</v>
      </c>
      <c r="N60" s="112" t="s">
        <v>745</v>
      </c>
      <c r="O60" s="120">
        <v>1089630168</v>
      </c>
      <c r="P60" s="130">
        <v>42639</v>
      </c>
      <c r="Q60" s="131">
        <f t="shared" ca="1" si="0"/>
        <v>8</v>
      </c>
      <c r="R60" s="112" t="s">
        <v>772</v>
      </c>
      <c r="S60" s="113">
        <v>0</v>
      </c>
      <c r="T60" s="123" t="s">
        <v>744</v>
      </c>
      <c r="U60" s="106" t="s">
        <v>1085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 t="s">
        <v>774</v>
      </c>
      <c r="AC60" s="106" t="s">
        <v>760</v>
      </c>
      <c r="AD60" s="107" t="s">
        <v>1086</v>
      </c>
      <c r="AE60" s="114" t="s">
        <v>762</v>
      </c>
      <c r="AF60" s="106" t="s">
        <v>852</v>
      </c>
      <c r="AG60" s="106" t="s">
        <v>1087</v>
      </c>
      <c r="AH60" s="114" t="s">
        <v>765</v>
      </c>
      <c r="AI60" s="113">
        <v>3114565549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849</v>
      </c>
      <c r="AQ60" s="106" t="s">
        <v>850</v>
      </c>
      <c r="AR60" s="113">
        <v>3054293644</v>
      </c>
      <c r="AS60" s="106" t="s">
        <v>758</v>
      </c>
    </row>
    <row r="61" spans="1:45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272</v>
      </c>
      <c r="E61" s="106" t="s">
        <v>844</v>
      </c>
      <c r="F61" s="106" t="s">
        <v>842</v>
      </c>
      <c r="G61" s="106" t="s">
        <v>752</v>
      </c>
      <c r="H61" s="106" t="s">
        <v>843</v>
      </c>
      <c r="I61" s="106" t="s">
        <v>754</v>
      </c>
      <c r="J61" s="109" t="s">
        <v>840</v>
      </c>
      <c r="K61" s="109" t="s">
        <v>841</v>
      </c>
      <c r="L61" s="122" t="s">
        <v>23</v>
      </c>
      <c r="M61" s="106" t="s">
        <v>744</v>
      </c>
      <c r="N61" s="112" t="s">
        <v>745</v>
      </c>
      <c r="O61" s="120">
        <v>1088834084</v>
      </c>
      <c r="P61" s="130">
        <v>40867</v>
      </c>
      <c r="Q61" s="120">
        <f t="shared" ca="1" si="0"/>
        <v>13</v>
      </c>
      <c r="R61" s="112" t="s">
        <v>756</v>
      </c>
      <c r="S61" s="115">
        <v>0</v>
      </c>
      <c r="T61" s="121" t="s">
        <v>877</v>
      </c>
      <c r="U61" s="106" t="s">
        <v>878</v>
      </c>
      <c r="V61" s="106" t="s">
        <v>441</v>
      </c>
      <c r="W61" s="106" t="s">
        <v>33</v>
      </c>
      <c r="X61" s="106" t="s">
        <v>846</v>
      </c>
      <c r="Y61" s="106" t="s">
        <v>757</v>
      </c>
      <c r="Z61" s="106" t="s">
        <v>865</v>
      </c>
      <c r="AA61" s="106" t="s">
        <v>758</v>
      </c>
      <c r="AB61" s="106" t="s">
        <v>794</v>
      </c>
      <c r="AC61" s="106" t="s">
        <v>760</v>
      </c>
      <c r="AD61" s="106" t="s">
        <v>847</v>
      </c>
      <c r="AE61" s="114" t="s">
        <v>762</v>
      </c>
      <c r="AF61" s="106" t="s">
        <v>763</v>
      </c>
      <c r="AG61" s="106" t="s">
        <v>879</v>
      </c>
      <c r="AH61" s="114" t="s">
        <v>765</v>
      </c>
      <c r="AI61" s="113">
        <v>3127656630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849</v>
      </c>
      <c r="AQ61" s="106" t="s">
        <v>850</v>
      </c>
      <c r="AR61" s="113">
        <v>3054293644</v>
      </c>
      <c r="AS61" s="106" t="s">
        <v>758</v>
      </c>
    </row>
    <row r="62" spans="1:45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06" t="s">
        <v>754</v>
      </c>
      <c r="J62" s="109" t="s">
        <v>1092</v>
      </c>
      <c r="K62" s="109" t="s">
        <v>735</v>
      </c>
      <c r="L62" s="122" t="s">
        <v>23</v>
      </c>
      <c r="M62" s="106" t="s">
        <v>744</v>
      </c>
      <c r="N62" s="112" t="s">
        <v>1093</v>
      </c>
      <c r="O62" s="120">
        <v>1004718964</v>
      </c>
      <c r="P62" s="130">
        <v>37736</v>
      </c>
      <c r="Q62" s="131">
        <f t="shared" ca="1" si="0"/>
        <v>21</v>
      </c>
      <c r="R62" s="112" t="s">
        <v>756</v>
      </c>
      <c r="S62" s="113">
        <v>0</v>
      </c>
      <c r="T62" s="124" t="s">
        <v>1094</v>
      </c>
      <c r="U62" s="106" t="s">
        <v>1095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 t="s">
        <v>866</v>
      </c>
      <c r="AC62" s="106" t="s">
        <v>778</v>
      </c>
      <c r="AD62" s="106" t="s">
        <v>744</v>
      </c>
      <c r="AE62" s="114" t="s">
        <v>1096</v>
      </c>
      <c r="AF62" s="106" t="s">
        <v>763</v>
      </c>
      <c r="AG62" s="106" t="s">
        <v>1097</v>
      </c>
      <c r="AH62" s="114" t="s">
        <v>1098</v>
      </c>
      <c r="AI62" s="113">
        <v>3105228250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6" t="s">
        <v>1091</v>
      </c>
      <c r="I63" s="106" t="s">
        <v>754</v>
      </c>
      <c r="J63" s="109" t="s">
        <v>1100</v>
      </c>
      <c r="K63" s="109" t="s">
        <v>1101</v>
      </c>
      <c r="L63" s="122" t="s">
        <v>23</v>
      </c>
      <c r="M63" s="106" t="s">
        <v>744</v>
      </c>
      <c r="N63" s="112" t="s">
        <v>1093</v>
      </c>
      <c r="O63" s="120">
        <v>1089097788</v>
      </c>
      <c r="P63" s="130">
        <v>38529</v>
      </c>
      <c r="Q63" s="131">
        <f t="shared" ca="1" si="0"/>
        <v>19</v>
      </c>
      <c r="R63" s="112" t="s">
        <v>756</v>
      </c>
      <c r="S63" s="115">
        <v>0</v>
      </c>
      <c r="T63" s="123" t="s">
        <v>744</v>
      </c>
      <c r="U63" s="106"/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865</v>
      </c>
      <c r="AA63" s="106" t="s">
        <v>758</v>
      </c>
      <c r="AB63" s="106"/>
      <c r="AC63" s="106"/>
      <c r="AD63" s="106" t="s">
        <v>744</v>
      </c>
      <c r="AE63" s="114" t="s">
        <v>1096</v>
      </c>
      <c r="AF63" s="106" t="s">
        <v>763</v>
      </c>
      <c r="AG63" s="106" t="s">
        <v>1097</v>
      </c>
      <c r="AH63" s="114" t="s">
        <v>1098</v>
      </c>
      <c r="AI63" s="113">
        <v>3105228250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6" t="s">
        <v>1091</v>
      </c>
      <c r="I64" s="106" t="s">
        <v>754</v>
      </c>
      <c r="J64" s="109" t="s">
        <v>1102</v>
      </c>
      <c r="K64" s="109" t="s">
        <v>1103</v>
      </c>
      <c r="L64" s="122" t="s">
        <v>23</v>
      </c>
      <c r="M64" s="106" t="s">
        <v>744</v>
      </c>
      <c r="N64" s="112" t="s">
        <v>1093</v>
      </c>
      <c r="O64" s="120">
        <v>1053805938</v>
      </c>
      <c r="P64" s="130">
        <v>33108</v>
      </c>
      <c r="Q64" s="131">
        <f t="shared" ca="1" si="0"/>
        <v>34</v>
      </c>
      <c r="R64" s="112" t="s">
        <v>772</v>
      </c>
      <c r="S64" s="113">
        <v>0</v>
      </c>
      <c r="T64" s="124" t="s">
        <v>1104</v>
      </c>
      <c r="U64" s="106" t="s">
        <v>1105</v>
      </c>
      <c r="V64" s="106" t="s">
        <v>441</v>
      </c>
      <c r="W64" s="106" t="s">
        <v>33</v>
      </c>
      <c r="X64" s="106" t="s">
        <v>1072</v>
      </c>
      <c r="Y64" s="106" t="s">
        <v>757</v>
      </c>
      <c r="Z64" s="106" t="s">
        <v>758</v>
      </c>
      <c r="AA64" s="106" t="s">
        <v>758</v>
      </c>
      <c r="AB64" s="106" t="s">
        <v>774</v>
      </c>
      <c r="AC64" s="106" t="s">
        <v>775</v>
      </c>
      <c r="AD64" s="106" t="s">
        <v>744</v>
      </c>
      <c r="AE64" s="114" t="s">
        <v>1096</v>
      </c>
      <c r="AF64" s="106" t="s">
        <v>1106</v>
      </c>
      <c r="AG64" s="106" t="s">
        <v>1097</v>
      </c>
      <c r="AH64" s="114" t="s">
        <v>1107</v>
      </c>
      <c r="AI64" s="113">
        <v>3105228250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06" t="s">
        <v>1089</v>
      </c>
      <c r="G65" s="106" t="s">
        <v>1090</v>
      </c>
      <c r="H65" s="106" t="s">
        <v>1091</v>
      </c>
      <c r="I65" s="106" t="s">
        <v>754</v>
      </c>
      <c r="J65" s="109" t="s">
        <v>1108</v>
      </c>
      <c r="K65" s="109" t="s">
        <v>1109</v>
      </c>
      <c r="L65" s="122" t="s">
        <v>23</v>
      </c>
      <c r="M65" s="106" t="s">
        <v>744</v>
      </c>
      <c r="N65" s="112" t="s">
        <v>1093</v>
      </c>
      <c r="O65" s="120">
        <v>1002854843</v>
      </c>
      <c r="P65" s="130">
        <v>33712</v>
      </c>
      <c r="Q65" s="131">
        <f t="shared" ca="1" si="0"/>
        <v>32</v>
      </c>
      <c r="R65" s="112" t="s">
        <v>756</v>
      </c>
      <c r="S65" s="113">
        <v>0</v>
      </c>
      <c r="T65" s="124" t="s">
        <v>1110</v>
      </c>
      <c r="U65" s="106" t="s">
        <v>1111</v>
      </c>
      <c r="V65" s="106" t="s">
        <v>441</v>
      </c>
      <c r="W65" s="106" t="s">
        <v>33</v>
      </c>
      <c r="X65" s="106" t="s">
        <v>1072</v>
      </c>
      <c r="Y65" s="106" t="s">
        <v>801</v>
      </c>
      <c r="Z65" s="106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1112</v>
      </c>
      <c r="AH65" s="114" t="s">
        <v>1107</v>
      </c>
      <c r="AI65" s="113">
        <v>3122462381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279</v>
      </c>
      <c r="E66" s="106" t="s">
        <v>1088</v>
      </c>
      <c r="F66" s="106" t="s">
        <v>1089</v>
      </c>
      <c r="G66" s="106" t="s">
        <v>1090</v>
      </c>
      <c r="H66" s="106" t="s">
        <v>1091</v>
      </c>
      <c r="I66" s="106" t="s">
        <v>754</v>
      </c>
      <c r="J66" s="109" t="s">
        <v>1113</v>
      </c>
      <c r="K66" s="109" t="s">
        <v>1114</v>
      </c>
      <c r="L66" s="122" t="s">
        <v>23</v>
      </c>
      <c r="M66" s="106" t="s">
        <v>744</v>
      </c>
      <c r="N66" s="112" t="s">
        <v>745</v>
      </c>
      <c r="O66" s="120">
        <v>1015302254</v>
      </c>
      <c r="P66" s="130">
        <v>41160</v>
      </c>
      <c r="Q66" s="131">
        <f t="shared" ca="1" si="0"/>
        <v>12</v>
      </c>
      <c r="R66" s="112" t="s">
        <v>756</v>
      </c>
      <c r="S66" s="113">
        <v>0</v>
      </c>
      <c r="T66" s="123" t="s">
        <v>744</v>
      </c>
      <c r="U66" s="106" t="s">
        <v>1111</v>
      </c>
      <c r="V66" s="106" t="s">
        <v>441</v>
      </c>
      <c r="W66" s="106" t="s">
        <v>33</v>
      </c>
      <c r="X66" s="106" t="s">
        <v>1072</v>
      </c>
      <c r="Y66" s="106" t="s">
        <v>757</v>
      </c>
      <c r="Z66" s="106" t="s">
        <v>758</v>
      </c>
      <c r="AA66" s="106" t="s">
        <v>758</v>
      </c>
      <c r="AB66" s="106" t="s">
        <v>774</v>
      </c>
      <c r="AC66" s="106" t="s">
        <v>778</v>
      </c>
      <c r="AD66" s="107" t="s">
        <v>1115</v>
      </c>
      <c r="AE66" s="114" t="s">
        <v>762</v>
      </c>
      <c r="AF66" s="106" t="s">
        <v>763</v>
      </c>
      <c r="AG66" s="106" t="s">
        <v>1116</v>
      </c>
      <c r="AH66" s="114" t="s">
        <v>765</v>
      </c>
      <c r="AI66" s="113">
        <v>3217680052</v>
      </c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768</v>
      </c>
      <c r="AP66" s="106" t="s">
        <v>1099</v>
      </c>
      <c r="AQ66" s="106" t="s">
        <v>1097</v>
      </c>
      <c r="AR66" s="113">
        <v>3105228250</v>
      </c>
      <c r="AS66" s="106" t="s">
        <v>758</v>
      </c>
    </row>
    <row r="67" spans="1:45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279</v>
      </c>
      <c r="E67" s="106" t="s">
        <v>1088</v>
      </c>
      <c r="F67" s="106" t="s">
        <v>1089</v>
      </c>
      <c r="G67" s="106" t="s">
        <v>1090</v>
      </c>
      <c r="H67" s="106" t="s">
        <v>1091</v>
      </c>
      <c r="I67" s="106" t="s">
        <v>754</v>
      </c>
      <c r="J67" s="109" t="s">
        <v>1118</v>
      </c>
      <c r="K67" s="109" t="s">
        <v>1117</v>
      </c>
      <c r="L67" s="122" t="s">
        <v>23</v>
      </c>
      <c r="M67" s="106" t="s">
        <v>744</v>
      </c>
      <c r="N67" s="112" t="s">
        <v>745</v>
      </c>
      <c r="O67" s="120">
        <v>1089387059</v>
      </c>
      <c r="P67" s="130">
        <v>40352</v>
      </c>
      <c r="Q67" s="131">
        <f t="shared" ca="1" si="0"/>
        <v>14</v>
      </c>
      <c r="R67" s="112" t="s">
        <v>756</v>
      </c>
      <c r="S67" s="113">
        <v>0</v>
      </c>
      <c r="T67" s="123" t="s">
        <v>744</v>
      </c>
      <c r="U67" s="106" t="s">
        <v>1119</v>
      </c>
      <c r="V67" s="106" t="s">
        <v>441</v>
      </c>
      <c r="W67" s="106" t="s">
        <v>33</v>
      </c>
      <c r="X67" s="106" t="s">
        <v>1072</v>
      </c>
      <c r="Y67" s="106" t="s">
        <v>757</v>
      </c>
      <c r="Z67" s="106" t="s">
        <v>758</v>
      </c>
      <c r="AA67" s="106" t="s">
        <v>758</v>
      </c>
      <c r="AB67" s="106"/>
      <c r="AC67" s="106"/>
      <c r="AD67" s="106" t="s">
        <v>761</v>
      </c>
      <c r="AE67" s="114" t="s">
        <v>762</v>
      </c>
      <c r="AF67" s="106" t="s">
        <v>852</v>
      </c>
      <c r="AG67" s="106" t="s">
        <v>1120</v>
      </c>
      <c r="AH67" s="114" t="s">
        <v>765</v>
      </c>
      <c r="AI67" s="113">
        <v>3128176943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768</v>
      </c>
      <c r="AP67" s="106" t="s">
        <v>1099</v>
      </c>
      <c r="AQ67" s="106" t="s">
        <v>1097</v>
      </c>
      <c r="AR67" s="113">
        <v>3105228250</v>
      </c>
      <c r="AS67" s="106" t="s">
        <v>758</v>
      </c>
    </row>
    <row r="68" spans="1:45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279</v>
      </c>
      <c r="E68" s="106" t="s">
        <v>1088</v>
      </c>
      <c r="F68" s="106" t="s">
        <v>1089</v>
      </c>
      <c r="G68" s="106" t="s">
        <v>1090</v>
      </c>
      <c r="H68" s="106" t="s">
        <v>1091</v>
      </c>
      <c r="I68" s="106" t="s">
        <v>754</v>
      </c>
      <c r="J68" s="109" t="s">
        <v>1121</v>
      </c>
      <c r="K68" s="109" t="s">
        <v>1122</v>
      </c>
      <c r="L68" s="122" t="s">
        <v>23</v>
      </c>
      <c r="M68" s="106" t="s">
        <v>744</v>
      </c>
      <c r="N68" s="112" t="s">
        <v>745</v>
      </c>
      <c r="O68" s="120">
        <v>1088282092</v>
      </c>
      <c r="P68" s="130">
        <v>39349</v>
      </c>
      <c r="Q68" s="131">
        <f t="shared" ca="1" si="0"/>
        <v>17</v>
      </c>
      <c r="R68" s="112" t="s">
        <v>772</v>
      </c>
      <c r="S68" s="113">
        <v>3113790048</v>
      </c>
      <c r="T68" s="124" t="s">
        <v>1123</v>
      </c>
      <c r="U68" s="106" t="s">
        <v>1124</v>
      </c>
      <c r="V68" s="106" t="s">
        <v>441</v>
      </c>
      <c r="W68" s="106" t="s">
        <v>33</v>
      </c>
      <c r="X68" s="106" t="s">
        <v>1072</v>
      </c>
      <c r="Y68" s="106" t="s">
        <v>757</v>
      </c>
      <c r="Z68" s="106" t="s">
        <v>758</v>
      </c>
      <c r="AA68" s="106" t="s">
        <v>758</v>
      </c>
      <c r="AB68" s="106" t="s">
        <v>866</v>
      </c>
      <c r="AC68" s="106" t="s">
        <v>760</v>
      </c>
      <c r="AD68" s="106" t="s">
        <v>1125</v>
      </c>
      <c r="AE68" s="114" t="s">
        <v>762</v>
      </c>
      <c r="AF68" s="106" t="s">
        <v>763</v>
      </c>
      <c r="AG68" s="106" t="s">
        <v>1126</v>
      </c>
      <c r="AH68" s="114" t="s">
        <v>765</v>
      </c>
      <c r="AI68" s="113">
        <v>3117326836</v>
      </c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768</v>
      </c>
      <c r="AP68" s="106" t="s">
        <v>1099</v>
      </c>
      <c r="AQ68" s="106" t="s">
        <v>1097</v>
      </c>
      <c r="AR68" s="113">
        <v>3105228250</v>
      </c>
      <c r="AS68" s="106" t="s">
        <v>758</v>
      </c>
    </row>
    <row r="69" spans="1:45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279</v>
      </c>
      <c r="E69" s="106" t="s">
        <v>1088</v>
      </c>
      <c r="F69" s="106" t="s">
        <v>1089</v>
      </c>
      <c r="G69" s="106" t="s">
        <v>1090</v>
      </c>
      <c r="H69" s="106" t="s">
        <v>1091</v>
      </c>
      <c r="I69" s="106" t="s">
        <v>754</v>
      </c>
      <c r="J69" s="109" t="s">
        <v>1127</v>
      </c>
      <c r="K69" s="109" t="s">
        <v>1128</v>
      </c>
      <c r="L69" s="122" t="s">
        <v>23</v>
      </c>
      <c r="M69" s="106" t="s">
        <v>744</v>
      </c>
      <c r="N69" s="112" t="s">
        <v>745</v>
      </c>
      <c r="O69" s="120">
        <v>1088834142</v>
      </c>
      <c r="P69" s="130">
        <v>40892</v>
      </c>
      <c r="Q69" s="131">
        <f t="shared" ca="1" si="0"/>
        <v>12</v>
      </c>
      <c r="R69" s="112" t="s">
        <v>756</v>
      </c>
      <c r="S69" s="113">
        <v>0</v>
      </c>
      <c r="T69" s="123" t="s">
        <v>744</v>
      </c>
      <c r="U69" s="106" t="s">
        <v>1129</v>
      </c>
      <c r="V69" s="106" t="s">
        <v>441</v>
      </c>
      <c r="W69" s="106" t="s">
        <v>33</v>
      </c>
      <c r="X69" s="106" t="s">
        <v>1072</v>
      </c>
      <c r="Y69" s="106" t="s">
        <v>757</v>
      </c>
      <c r="Z69" s="106" t="s">
        <v>758</v>
      </c>
      <c r="AA69" s="106" t="s">
        <v>758</v>
      </c>
      <c r="AB69" s="106"/>
      <c r="AC69" s="106" t="s">
        <v>775</v>
      </c>
      <c r="AD69" s="106" t="s">
        <v>855</v>
      </c>
      <c r="AE69" s="114" t="s">
        <v>762</v>
      </c>
      <c r="AF69" s="106" t="s">
        <v>763</v>
      </c>
      <c r="AG69" s="106" t="s">
        <v>1130</v>
      </c>
      <c r="AH69" s="114" t="s">
        <v>765</v>
      </c>
      <c r="AI69" s="113">
        <v>3148166433</v>
      </c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768</v>
      </c>
      <c r="AP69" s="106" t="s">
        <v>1099</v>
      </c>
      <c r="AQ69" s="106" t="s">
        <v>1097</v>
      </c>
      <c r="AR69" s="113">
        <v>3105228250</v>
      </c>
      <c r="AS69" s="106" t="s">
        <v>758</v>
      </c>
    </row>
    <row r="70" spans="1:45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279</v>
      </c>
      <c r="E70" s="106" t="s">
        <v>1088</v>
      </c>
      <c r="F70" s="106" t="s">
        <v>1089</v>
      </c>
      <c r="G70" s="106" t="s">
        <v>1090</v>
      </c>
      <c r="H70" s="106" t="s">
        <v>1091</v>
      </c>
      <c r="I70" s="106" t="s">
        <v>754</v>
      </c>
      <c r="J70" s="109" t="s">
        <v>1131</v>
      </c>
      <c r="K70" s="109" t="s">
        <v>1132</v>
      </c>
      <c r="L70" s="122" t="s">
        <v>23</v>
      </c>
      <c r="M70" s="106" t="s">
        <v>744</v>
      </c>
      <c r="N70" s="112" t="s">
        <v>1093</v>
      </c>
      <c r="O70" s="120">
        <v>1089600810</v>
      </c>
      <c r="P70" s="130">
        <v>38739</v>
      </c>
      <c r="Q70" s="131">
        <f t="shared" ca="1" si="0"/>
        <v>18</v>
      </c>
      <c r="R70" s="112" t="s">
        <v>756</v>
      </c>
      <c r="S70" s="113">
        <v>3106787600</v>
      </c>
      <c r="T70" s="123" t="s">
        <v>744</v>
      </c>
      <c r="U70" s="106" t="s">
        <v>1133</v>
      </c>
      <c r="V70" s="106" t="s">
        <v>441</v>
      </c>
      <c r="W70" s="106" t="s">
        <v>33</v>
      </c>
      <c r="X70" s="106" t="s">
        <v>1072</v>
      </c>
      <c r="Y70" s="106" t="s">
        <v>757</v>
      </c>
      <c r="Z70" s="106" t="s">
        <v>758</v>
      </c>
      <c r="AA70" s="106" t="s">
        <v>758</v>
      </c>
      <c r="AB70" s="106" t="s">
        <v>774</v>
      </c>
      <c r="AC70" s="106" t="s">
        <v>760</v>
      </c>
      <c r="AD70" s="106" t="s">
        <v>855</v>
      </c>
      <c r="AE70" s="114" t="s">
        <v>762</v>
      </c>
      <c r="AF70" s="106" t="s">
        <v>763</v>
      </c>
      <c r="AG70" s="106" t="s">
        <v>1134</v>
      </c>
      <c r="AH70" s="114" t="s">
        <v>765</v>
      </c>
      <c r="AI70" s="113">
        <v>3225414716</v>
      </c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768</v>
      </c>
      <c r="AP70" s="106" t="s">
        <v>1099</v>
      </c>
      <c r="AQ70" s="106" t="s">
        <v>1097</v>
      </c>
      <c r="AR70" s="113">
        <v>3105228250</v>
      </c>
      <c r="AS70" s="106" t="s">
        <v>758</v>
      </c>
    </row>
    <row r="71" spans="1:45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279</v>
      </c>
      <c r="E71" s="106" t="s">
        <v>1088</v>
      </c>
      <c r="F71" s="106" t="s">
        <v>1089</v>
      </c>
      <c r="G71" s="106" t="s">
        <v>1090</v>
      </c>
      <c r="H71" s="108" t="s">
        <v>1091</v>
      </c>
      <c r="I71" s="106" t="s">
        <v>754</v>
      </c>
      <c r="J71" s="109" t="s">
        <v>1135</v>
      </c>
      <c r="K71" s="109" t="s">
        <v>1136</v>
      </c>
      <c r="L71" s="122" t="s">
        <v>23</v>
      </c>
      <c r="M71" s="106" t="s">
        <v>744</v>
      </c>
      <c r="N71" s="112" t="s">
        <v>1093</v>
      </c>
      <c r="O71" s="120">
        <v>1089098276</v>
      </c>
      <c r="P71" s="130">
        <v>38708</v>
      </c>
      <c r="Q71" s="131">
        <f t="shared" ca="1" si="0"/>
        <v>18</v>
      </c>
      <c r="R71" s="112" t="s">
        <v>756</v>
      </c>
      <c r="S71" s="113">
        <v>3105999459</v>
      </c>
      <c r="T71" s="123" t="s">
        <v>744</v>
      </c>
      <c r="U71" s="106" t="s">
        <v>1137</v>
      </c>
      <c r="V71" s="106" t="s">
        <v>441</v>
      </c>
      <c r="W71" s="106" t="s">
        <v>33</v>
      </c>
      <c r="X71" s="106" t="s">
        <v>1072</v>
      </c>
      <c r="Y71" s="106" t="s">
        <v>757</v>
      </c>
      <c r="Z71" s="106" t="s">
        <v>758</v>
      </c>
      <c r="AA71" s="106" t="s">
        <v>758</v>
      </c>
      <c r="AB71" s="106" t="s">
        <v>774</v>
      </c>
      <c r="AC71" s="106" t="s">
        <v>775</v>
      </c>
      <c r="AD71" s="106" t="s">
        <v>1125</v>
      </c>
      <c r="AE71" s="114" t="s">
        <v>762</v>
      </c>
      <c r="AF71" s="106" t="s">
        <v>763</v>
      </c>
      <c r="AG71" s="106" t="s">
        <v>1138</v>
      </c>
      <c r="AH71" s="114" t="s">
        <v>765</v>
      </c>
      <c r="AI71" s="113">
        <v>3108037744</v>
      </c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768</v>
      </c>
      <c r="AP71" s="106" t="s">
        <v>1099</v>
      </c>
      <c r="AQ71" s="106" t="s">
        <v>1097</v>
      </c>
      <c r="AR71" s="113">
        <v>3105228250</v>
      </c>
      <c r="AS71" s="106" t="s">
        <v>758</v>
      </c>
    </row>
    <row r="72" spans="1:45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279</v>
      </c>
      <c r="E72" s="106" t="s">
        <v>1088</v>
      </c>
      <c r="F72" s="134" t="s">
        <v>1089</v>
      </c>
      <c r="G72" s="106" t="s">
        <v>1090</v>
      </c>
      <c r="H72" s="108" t="s">
        <v>1091</v>
      </c>
      <c r="I72" s="106" t="s">
        <v>754</v>
      </c>
      <c r="J72" s="109" t="s">
        <v>1139</v>
      </c>
      <c r="K72" s="109" t="s">
        <v>1140</v>
      </c>
      <c r="L72" s="122" t="s">
        <v>23</v>
      </c>
      <c r="M72" s="106" t="s">
        <v>744</v>
      </c>
      <c r="N72" s="125" t="s">
        <v>748</v>
      </c>
      <c r="O72" s="120">
        <v>4355122</v>
      </c>
      <c r="P72" s="130">
        <v>40652</v>
      </c>
      <c r="Q72" s="131">
        <f t="shared" ca="1" si="0"/>
        <v>13</v>
      </c>
      <c r="R72" s="112" t="s">
        <v>772</v>
      </c>
      <c r="S72" s="113">
        <v>3148245780</v>
      </c>
      <c r="T72" s="123" t="s">
        <v>744</v>
      </c>
      <c r="U72" s="106"/>
      <c r="V72" s="106" t="s">
        <v>441</v>
      </c>
      <c r="W72" s="106" t="s">
        <v>33</v>
      </c>
      <c r="X72" s="106" t="s">
        <v>1072</v>
      </c>
      <c r="Y72" s="106" t="s">
        <v>757</v>
      </c>
      <c r="Z72" s="106" t="s">
        <v>1141</v>
      </c>
      <c r="AA72" s="106" t="s">
        <v>758</v>
      </c>
      <c r="AB72" s="106"/>
      <c r="AC72" s="106"/>
      <c r="AD72" s="107" t="s">
        <v>1125</v>
      </c>
      <c r="AE72" s="114" t="s">
        <v>762</v>
      </c>
      <c r="AF72" s="106" t="s">
        <v>763</v>
      </c>
      <c r="AG72" s="106" t="s">
        <v>1142</v>
      </c>
      <c r="AH72" s="114" t="s">
        <v>765</v>
      </c>
      <c r="AI72" s="113">
        <v>3112455320</v>
      </c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768</v>
      </c>
      <c r="AP72" s="106" t="s">
        <v>1099</v>
      </c>
      <c r="AQ72" s="106" t="s">
        <v>1097</v>
      </c>
      <c r="AR72" s="113">
        <v>3105228250</v>
      </c>
      <c r="AS72" s="106" t="s">
        <v>758</v>
      </c>
    </row>
    <row r="73" spans="1:45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279</v>
      </c>
      <c r="E73" s="106" t="s">
        <v>1088</v>
      </c>
      <c r="F73" s="135" t="s">
        <v>1089</v>
      </c>
      <c r="G73" s="106" t="s">
        <v>1090</v>
      </c>
      <c r="H73" s="108" t="s">
        <v>1091</v>
      </c>
      <c r="I73" s="106" t="s">
        <v>754</v>
      </c>
      <c r="J73" s="109" t="s">
        <v>1108</v>
      </c>
      <c r="K73" s="109" t="s">
        <v>1143</v>
      </c>
      <c r="L73" s="122" t="s">
        <v>23</v>
      </c>
      <c r="M73" s="106" t="s">
        <v>744</v>
      </c>
      <c r="N73" s="112" t="s">
        <v>1093</v>
      </c>
      <c r="O73" s="120">
        <v>1004669865</v>
      </c>
      <c r="P73" s="130">
        <v>36460</v>
      </c>
      <c r="Q73" s="131">
        <f t="shared" ca="1" si="0"/>
        <v>25</v>
      </c>
      <c r="R73" s="112" t="s">
        <v>772</v>
      </c>
      <c r="S73" s="113">
        <v>3136745536</v>
      </c>
      <c r="T73" s="123" t="s">
        <v>744</v>
      </c>
      <c r="U73" s="106" t="s">
        <v>1144</v>
      </c>
      <c r="V73" s="106" t="s">
        <v>441</v>
      </c>
      <c r="W73" s="106" t="s">
        <v>33</v>
      </c>
      <c r="X73" s="106" t="s">
        <v>1072</v>
      </c>
      <c r="Y73" s="106" t="s">
        <v>801</v>
      </c>
      <c r="Z73" s="106" t="s">
        <v>758</v>
      </c>
      <c r="AA73" s="106" t="s">
        <v>758</v>
      </c>
      <c r="AB73" s="106" t="s">
        <v>759</v>
      </c>
      <c r="AC73" s="106" t="s">
        <v>760</v>
      </c>
      <c r="AD73" s="106" t="s">
        <v>744</v>
      </c>
      <c r="AE73" s="114" t="s">
        <v>1096</v>
      </c>
      <c r="AF73" s="106" t="s">
        <v>763</v>
      </c>
      <c r="AG73" s="106" t="s">
        <v>1097</v>
      </c>
      <c r="AH73" s="114" t="s">
        <v>1145</v>
      </c>
      <c r="AI73" s="113">
        <v>3105228250</v>
      </c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768</v>
      </c>
      <c r="AP73" s="106" t="s">
        <v>1099</v>
      </c>
      <c r="AQ73" s="106" t="s">
        <v>1097</v>
      </c>
      <c r="AR73" s="113">
        <v>3105228250</v>
      </c>
      <c r="AS73" s="106" t="s">
        <v>758</v>
      </c>
    </row>
    <row r="74" spans="1:45" ht="12" customHeight="1" x14ac:dyDescent="0.2">
      <c r="A74" s="106" t="s">
        <v>749</v>
      </c>
      <c r="B74" s="106" t="s">
        <v>441</v>
      </c>
      <c r="C74" s="106" t="s">
        <v>25</v>
      </c>
      <c r="D74" s="106" t="s">
        <v>461</v>
      </c>
      <c r="E74" s="106" t="s">
        <v>750</v>
      </c>
      <c r="F74" s="106" t="s">
        <v>1245</v>
      </c>
      <c r="G74" s="106" t="s">
        <v>1246</v>
      </c>
      <c r="H74" s="136" t="s">
        <v>1247</v>
      </c>
      <c r="I74" s="106" t="s">
        <v>754</v>
      </c>
      <c r="J74" s="109" t="s">
        <v>1248</v>
      </c>
      <c r="K74" s="109" t="s">
        <v>1249</v>
      </c>
      <c r="L74" s="122" t="s">
        <v>21</v>
      </c>
      <c r="M74" s="106" t="s">
        <v>744</v>
      </c>
      <c r="N74" s="125" t="s">
        <v>745</v>
      </c>
      <c r="O74" s="120">
        <v>1089100959</v>
      </c>
      <c r="P74" s="130">
        <v>40141</v>
      </c>
      <c r="Q74" s="131">
        <f t="shared" ca="1" si="0"/>
        <v>15</v>
      </c>
      <c r="R74" s="112" t="s">
        <v>772</v>
      </c>
      <c r="S74" s="113">
        <v>3216536942</v>
      </c>
      <c r="T74" s="106" t="s">
        <v>744</v>
      </c>
      <c r="U74" s="106" t="s">
        <v>1257</v>
      </c>
      <c r="V74" s="106" t="s">
        <v>441</v>
      </c>
      <c r="W74" s="106" t="s">
        <v>25</v>
      </c>
      <c r="X74" s="106" t="s">
        <v>1258</v>
      </c>
      <c r="Y74" s="106" t="s">
        <v>757</v>
      </c>
      <c r="Z74" s="106" t="s">
        <v>758</v>
      </c>
      <c r="AA74" s="106" t="s">
        <v>758</v>
      </c>
      <c r="AB74" s="106" t="s">
        <v>794</v>
      </c>
      <c r="AC74" s="106" t="s">
        <v>778</v>
      </c>
      <c r="AD74" s="107" t="s">
        <v>1259</v>
      </c>
      <c r="AE74" s="114" t="s">
        <v>762</v>
      </c>
      <c r="AF74" s="106" t="s">
        <v>763</v>
      </c>
      <c r="AG74" s="106" t="s">
        <v>1260</v>
      </c>
      <c r="AH74" s="114" t="s">
        <v>765</v>
      </c>
      <c r="AI74" s="113">
        <v>3136587972</v>
      </c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1261</v>
      </c>
      <c r="AP74" s="106" t="s">
        <v>1176</v>
      </c>
      <c r="AQ74" s="106" t="s">
        <v>1262</v>
      </c>
      <c r="AR74" s="113">
        <v>3166094192</v>
      </c>
      <c r="AS74" s="106" t="s">
        <v>758</v>
      </c>
    </row>
    <row r="75" spans="1:45" ht="12" customHeight="1" x14ac:dyDescent="0.2">
      <c r="A75" s="106" t="s">
        <v>749</v>
      </c>
      <c r="B75" s="106" t="s">
        <v>441</v>
      </c>
      <c r="C75" s="106" t="s">
        <v>25</v>
      </c>
      <c r="D75" s="106" t="s">
        <v>461</v>
      </c>
      <c r="E75" s="106" t="s">
        <v>750</v>
      </c>
      <c r="F75" s="106" t="s">
        <v>1245</v>
      </c>
      <c r="G75" s="106" t="s">
        <v>1246</v>
      </c>
      <c r="H75" s="136" t="s">
        <v>1247</v>
      </c>
      <c r="I75" s="106" t="s">
        <v>754</v>
      </c>
      <c r="J75" s="109" t="s">
        <v>1250</v>
      </c>
      <c r="K75" s="109" t="s">
        <v>1251</v>
      </c>
      <c r="L75" s="122" t="s">
        <v>21</v>
      </c>
      <c r="M75" s="106" t="s">
        <v>744</v>
      </c>
      <c r="N75" s="112" t="s">
        <v>745</v>
      </c>
      <c r="O75" s="120">
        <v>1089606174</v>
      </c>
      <c r="P75" s="130">
        <v>39992</v>
      </c>
      <c r="Q75" s="131">
        <f t="shared" ca="1" si="0"/>
        <v>15</v>
      </c>
      <c r="R75" s="112" t="s">
        <v>756</v>
      </c>
      <c r="S75" s="113">
        <v>3215687226</v>
      </c>
      <c r="T75" s="106" t="s">
        <v>744</v>
      </c>
      <c r="U75" s="106" t="s">
        <v>1263</v>
      </c>
      <c r="V75" s="106" t="s">
        <v>441</v>
      </c>
      <c r="W75" s="106" t="s">
        <v>25</v>
      </c>
      <c r="X75" s="106" t="s">
        <v>259</v>
      </c>
      <c r="Y75" s="106" t="s">
        <v>757</v>
      </c>
      <c r="Z75" s="106" t="s">
        <v>758</v>
      </c>
      <c r="AA75" s="106" t="s">
        <v>758</v>
      </c>
      <c r="AB75" s="106" t="s">
        <v>759</v>
      </c>
      <c r="AC75" s="106" t="s">
        <v>760</v>
      </c>
      <c r="AD75" s="107" t="s">
        <v>1259</v>
      </c>
      <c r="AE75" s="114" t="s">
        <v>762</v>
      </c>
      <c r="AF75" s="106" t="s">
        <v>763</v>
      </c>
      <c r="AG75" s="106" t="s">
        <v>1264</v>
      </c>
      <c r="AH75" s="114" t="s">
        <v>765</v>
      </c>
      <c r="AI75" s="113">
        <v>3009031521</v>
      </c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1261</v>
      </c>
      <c r="AP75" s="106" t="s">
        <v>1176</v>
      </c>
      <c r="AQ75" s="106" t="s">
        <v>1262</v>
      </c>
      <c r="AR75" s="113">
        <v>3166094192</v>
      </c>
      <c r="AS75" s="106" t="s">
        <v>758</v>
      </c>
    </row>
    <row r="76" spans="1:45" ht="12" customHeight="1" x14ac:dyDescent="0.2">
      <c r="A76" s="106" t="s">
        <v>749</v>
      </c>
      <c r="B76" s="106" t="s">
        <v>441</v>
      </c>
      <c r="C76" s="106" t="s">
        <v>25</v>
      </c>
      <c r="D76" s="106" t="s">
        <v>461</v>
      </c>
      <c r="E76" s="106" t="s">
        <v>750</v>
      </c>
      <c r="F76" s="106" t="s">
        <v>1245</v>
      </c>
      <c r="G76" s="106" t="s">
        <v>1246</v>
      </c>
      <c r="H76" s="136" t="s">
        <v>1247</v>
      </c>
      <c r="I76" s="106" t="s">
        <v>754</v>
      </c>
      <c r="J76" s="109" t="s">
        <v>1252</v>
      </c>
      <c r="K76" s="109" t="s">
        <v>1253</v>
      </c>
      <c r="L76" s="122" t="s">
        <v>21</v>
      </c>
      <c r="M76" s="106" t="s">
        <v>744</v>
      </c>
      <c r="N76" s="112" t="s">
        <v>745</v>
      </c>
      <c r="O76" s="120">
        <v>1088276756</v>
      </c>
      <c r="P76" s="130">
        <v>39103</v>
      </c>
      <c r="Q76" s="131">
        <f t="shared" ca="1" si="0"/>
        <v>17</v>
      </c>
      <c r="R76" s="112" t="s">
        <v>756</v>
      </c>
      <c r="S76" s="113">
        <v>3122716025</v>
      </c>
      <c r="T76" s="106" t="s">
        <v>744</v>
      </c>
      <c r="U76" s="106" t="s">
        <v>1265</v>
      </c>
      <c r="V76" s="106" t="s">
        <v>441</v>
      </c>
      <c r="W76" s="106" t="s">
        <v>25</v>
      </c>
      <c r="X76" s="106" t="s">
        <v>46</v>
      </c>
      <c r="Y76" s="106" t="s">
        <v>757</v>
      </c>
      <c r="Z76" s="106" t="s">
        <v>758</v>
      </c>
      <c r="AA76" s="106" t="s">
        <v>758</v>
      </c>
      <c r="AB76" s="106" t="s">
        <v>774</v>
      </c>
      <c r="AC76" s="106" t="s">
        <v>1266</v>
      </c>
      <c r="AD76" s="107" t="s">
        <v>1259</v>
      </c>
      <c r="AE76" s="114" t="s">
        <v>762</v>
      </c>
      <c r="AF76" s="106" t="s">
        <v>763</v>
      </c>
      <c r="AG76" s="106" t="s">
        <v>1267</v>
      </c>
      <c r="AH76" s="114" t="s">
        <v>765</v>
      </c>
      <c r="AI76" s="113">
        <v>3122716025</v>
      </c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1261</v>
      </c>
      <c r="AP76" s="106" t="s">
        <v>1176</v>
      </c>
      <c r="AQ76" s="106" t="s">
        <v>1262</v>
      </c>
      <c r="AR76" s="113">
        <v>3166094192</v>
      </c>
      <c r="AS76" s="106" t="s">
        <v>758</v>
      </c>
    </row>
    <row r="77" spans="1:45" ht="12" customHeight="1" x14ac:dyDescent="0.2">
      <c r="A77" s="106" t="s">
        <v>749</v>
      </c>
      <c r="B77" s="106" t="s">
        <v>441</v>
      </c>
      <c r="C77" s="106" t="s">
        <v>25</v>
      </c>
      <c r="D77" s="106" t="s">
        <v>461</v>
      </c>
      <c r="E77" s="106" t="s">
        <v>750</v>
      </c>
      <c r="F77" s="106" t="s">
        <v>1245</v>
      </c>
      <c r="G77" s="106" t="s">
        <v>1246</v>
      </c>
      <c r="H77" s="136" t="s">
        <v>1247</v>
      </c>
      <c r="I77" s="106" t="s">
        <v>754</v>
      </c>
      <c r="J77" s="109" t="s">
        <v>1254</v>
      </c>
      <c r="K77" s="109" t="s">
        <v>1255</v>
      </c>
      <c r="L77" s="122" t="s">
        <v>21</v>
      </c>
      <c r="M77" s="106" t="s">
        <v>744</v>
      </c>
      <c r="N77" s="112" t="s">
        <v>745</v>
      </c>
      <c r="O77" s="120">
        <v>1031655617</v>
      </c>
      <c r="P77" s="130">
        <v>40318</v>
      </c>
      <c r="Q77" s="131">
        <f t="shared" ca="1" si="0"/>
        <v>14</v>
      </c>
      <c r="R77" s="112" t="s">
        <v>756</v>
      </c>
      <c r="S77" s="113">
        <v>3147593239</v>
      </c>
      <c r="T77" s="106" t="s">
        <v>744</v>
      </c>
      <c r="U77" s="106" t="s">
        <v>1268</v>
      </c>
      <c r="V77" s="106" t="s">
        <v>441</v>
      </c>
      <c r="W77" s="106" t="s">
        <v>25</v>
      </c>
      <c r="X77" s="106"/>
      <c r="Y77" s="106" t="s">
        <v>757</v>
      </c>
      <c r="Z77" s="106" t="s">
        <v>758</v>
      </c>
      <c r="AA77" s="106" t="s">
        <v>758</v>
      </c>
      <c r="AB77" s="106" t="s">
        <v>794</v>
      </c>
      <c r="AC77" s="106" t="s">
        <v>760</v>
      </c>
      <c r="AD77" s="107" t="s">
        <v>1259</v>
      </c>
      <c r="AE77" s="114" t="s">
        <v>762</v>
      </c>
      <c r="AF77" s="106" t="s">
        <v>763</v>
      </c>
      <c r="AG77" s="106" t="s">
        <v>1269</v>
      </c>
      <c r="AH77" s="114" t="s">
        <v>765</v>
      </c>
      <c r="AI77" s="113">
        <v>3147593239</v>
      </c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1261</v>
      </c>
      <c r="AP77" s="106" t="s">
        <v>1176</v>
      </c>
      <c r="AQ77" s="106" t="s">
        <v>1262</v>
      </c>
      <c r="AR77" s="113">
        <v>3166094192</v>
      </c>
      <c r="AS77" s="106" t="s">
        <v>758</v>
      </c>
    </row>
    <row r="78" spans="1:45" ht="12" customHeight="1" x14ac:dyDescent="0.2">
      <c r="A78" s="106" t="s">
        <v>749</v>
      </c>
      <c r="B78" s="106" t="s">
        <v>441</v>
      </c>
      <c r="C78" s="106" t="s">
        <v>25</v>
      </c>
      <c r="D78" s="106" t="s">
        <v>461</v>
      </c>
      <c r="E78" s="106" t="s">
        <v>750</v>
      </c>
      <c r="F78" s="106" t="s">
        <v>1245</v>
      </c>
      <c r="G78" s="106" t="s">
        <v>1246</v>
      </c>
      <c r="H78" s="136" t="s">
        <v>1247</v>
      </c>
      <c r="I78" s="106" t="s">
        <v>754</v>
      </c>
      <c r="J78" s="109" t="s">
        <v>1256</v>
      </c>
      <c r="K78" s="109" t="s">
        <v>899</v>
      </c>
      <c r="L78" s="122" t="s">
        <v>21</v>
      </c>
      <c r="M78" s="106" t="s">
        <v>744</v>
      </c>
      <c r="N78" s="112" t="s">
        <v>745</v>
      </c>
      <c r="O78" s="120">
        <v>1098100890</v>
      </c>
      <c r="P78" s="130">
        <v>40086</v>
      </c>
      <c r="Q78" s="131">
        <f t="shared" ca="1" si="0"/>
        <v>15</v>
      </c>
      <c r="R78" s="112" t="s">
        <v>756</v>
      </c>
      <c r="S78" s="113">
        <v>3188923395</v>
      </c>
      <c r="T78" s="106" t="s">
        <v>744</v>
      </c>
      <c r="U78" s="106" t="s">
        <v>1270</v>
      </c>
      <c r="V78" s="106" t="s">
        <v>441</v>
      </c>
      <c r="W78" s="106" t="s">
        <v>25</v>
      </c>
      <c r="X78" s="106" t="s">
        <v>50</v>
      </c>
      <c r="Y78" s="106" t="s">
        <v>757</v>
      </c>
      <c r="Z78" s="106" t="s">
        <v>758</v>
      </c>
      <c r="AA78" s="106" t="s">
        <v>758</v>
      </c>
      <c r="AB78" s="106" t="s">
        <v>774</v>
      </c>
      <c r="AC78" s="106" t="s">
        <v>778</v>
      </c>
      <c r="AD78" s="107" t="s">
        <v>1259</v>
      </c>
      <c r="AE78" s="114" t="s">
        <v>762</v>
      </c>
      <c r="AF78" s="106" t="s">
        <v>763</v>
      </c>
      <c r="AG78" s="106" t="s">
        <v>1271</v>
      </c>
      <c r="AH78" s="114" t="s">
        <v>765</v>
      </c>
      <c r="AI78" s="113">
        <v>3159289994</v>
      </c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1261</v>
      </c>
      <c r="AP78" s="106" t="s">
        <v>1176</v>
      </c>
      <c r="AQ78" s="106" t="s">
        <v>1262</v>
      </c>
      <c r="AR78" s="113">
        <v>3166094192</v>
      </c>
      <c r="AS78" s="106" t="s">
        <v>758</v>
      </c>
    </row>
    <row r="79" spans="1:45" ht="12" customHeight="1" x14ac:dyDescent="0.2">
      <c r="A79" s="106" t="s">
        <v>749</v>
      </c>
      <c r="B79" s="106" t="s">
        <v>441</v>
      </c>
      <c r="C79" s="106" t="s">
        <v>26</v>
      </c>
      <c r="D79" s="106" t="s">
        <v>489</v>
      </c>
      <c r="E79" s="106" t="s">
        <v>844</v>
      </c>
      <c r="F79" s="106" t="s">
        <v>1146</v>
      </c>
      <c r="G79" s="106" t="s">
        <v>752</v>
      </c>
      <c r="H79" s="107" t="s">
        <v>1147</v>
      </c>
      <c r="I79" s="106" t="s">
        <v>754</v>
      </c>
      <c r="J79" s="106" t="s">
        <v>1148</v>
      </c>
      <c r="K79" s="106" t="s">
        <v>1149</v>
      </c>
      <c r="L79" s="122" t="s">
        <v>23</v>
      </c>
      <c r="M79" s="106" t="s">
        <v>744</v>
      </c>
      <c r="N79" s="112" t="s">
        <v>747</v>
      </c>
      <c r="O79" s="120">
        <v>7610443</v>
      </c>
      <c r="P79" s="130">
        <v>41829</v>
      </c>
      <c r="Q79" s="120">
        <f t="shared" ref="Q79:Q116" ca="1" si="1">INT(YEARFRAC(P79,TODAY()))</f>
        <v>10</v>
      </c>
      <c r="R79" s="112" t="s">
        <v>772</v>
      </c>
      <c r="S79" s="113">
        <v>0</v>
      </c>
      <c r="T79" s="106" t="s">
        <v>744</v>
      </c>
      <c r="U79" s="106" t="s">
        <v>1150</v>
      </c>
      <c r="V79" s="106" t="s">
        <v>441</v>
      </c>
      <c r="W79" s="106" t="s">
        <v>26</v>
      </c>
      <c r="X79" s="106" t="s">
        <v>1151</v>
      </c>
      <c r="Y79" s="106" t="s">
        <v>757</v>
      </c>
      <c r="Z79" s="106" t="s">
        <v>1141</v>
      </c>
      <c r="AA79" s="106" t="s">
        <v>758</v>
      </c>
      <c r="AB79" s="106" t="s">
        <v>758</v>
      </c>
      <c r="AC79" s="106"/>
      <c r="AD79" s="106" t="s">
        <v>1152</v>
      </c>
      <c r="AE79" s="114" t="s">
        <v>762</v>
      </c>
      <c r="AF79" s="106" t="s">
        <v>852</v>
      </c>
      <c r="AG79" s="106" t="s">
        <v>1153</v>
      </c>
      <c r="AH79" s="114" t="s">
        <v>765</v>
      </c>
      <c r="AI79" s="113">
        <v>3206747014</v>
      </c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1175</v>
      </c>
      <c r="AP79" s="106" t="s">
        <v>1176</v>
      </c>
      <c r="AQ79" s="106" t="s">
        <v>1177</v>
      </c>
      <c r="AR79" s="113">
        <v>3105437754</v>
      </c>
      <c r="AS79" s="106" t="s">
        <v>758</v>
      </c>
    </row>
    <row r="80" spans="1:45" ht="12" customHeight="1" x14ac:dyDescent="0.2">
      <c r="A80" s="106" t="s">
        <v>749</v>
      </c>
      <c r="B80" s="106" t="s">
        <v>441</v>
      </c>
      <c r="C80" s="106" t="s">
        <v>26</v>
      </c>
      <c r="D80" s="106" t="s">
        <v>489</v>
      </c>
      <c r="E80" s="106" t="s">
        <v>844</v>
      </c>
      <c r="F80" s="106" t="s">
        <v>1146</v>
      </c>
      <c r="G80" s="106" t="s">
        <v>752</v>
      </c>
      <c r="H80" s="107" t="s">
        <v>1147</v>
      </c>
      <c r="I80" s="106" t="s">
        <v>754</v>
      </c>
      <c r="J80" s="106" t="s">
        <v>1148</v>
      </c>
      <c r="K80" s="106" t="s">
        <v>1154</v>
      </c>
      <c r="L80" s="122" t="s">
        <v>23</v>
      </c>
      <c r="M80" s="106" t="s">
        <v>744</v>
      </c>
      <c r="N80" s="112" t="s">
        <v>747</v>
      </c>
      <c r="O80" s="120">
        <v>7610421</v>
      </c>
      <c r="P80" s="130">
        <v>43032</v>
      </c>
      <c r="Q80" s="120">
        <f t="shared" ca="1" si="1"/>
        <v>7</v>
      </c>
      <c r="R80" s="112" t="s">
        <v>772</v>
      </c>
      <c r="S80" s="113">
        <v>0</v>
      </c>
      <c r="T80" s="106" t="s">
        <v>744</v>
      </c>
      <c r="U80" s="106" t="s">
        <v>1178</v>
      </c>
      <c r="V80" s="106" t="s">
        <v>441</v>
      </c>
      <c r="W80" s="106" t="s">
        <v>26</v>
      </c>
      <c r="X80" s="106" t="s">
        <v>1151</v>
      </c>
      <c r="Y80" s="106"/>
      <c r="Z80" s="106"/>
      <c r="AA80" s="106"/>
      <c r="AB80" s="106"/>
      <c r="AC80" s="106"/>
      <c r="AD80" s="106"/>
      <c r="AE80" s="114"/>
      <c r="AF80" s="106" t="s">
        <v>852</v>
      </c>
      <c r="AG80" s="106" t="s">
        <v>1153</v>
      </c>
      <c r="AH80" s="114"/>
      <c r="AI80" s="113"/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1175</v>
      </c>
      <c r="AP80" s="106" t="s">
        <v>1176</v>
      </c>
      <c r="AQ80" s="106" t="s">
        <v>1177</v>
      </c>
      <c r="AR80" s="113"/>
      <c r="AS80" s="106" t="s">
        <v>758</v>
      </c>
    </row>
    <row r="81" spans="1:45" ht="12" customHeight="1" x14ac:dyDescent="0.2">
      <c r="A81" s="106" t="s">
        <v>749</v>
      </c>
      <c r="B81" s="106" t="s">
        <v>441</v>
      </c>
      <c r="C81" s="106" t="s">
        <v>26</v>
      </c>
      <c r="D81" s="106" t="s">
        <v>489</v>
      </c>
      <c r="E81" s="106" t="s">
        <v>844</v>
      </c>
      <c r="F81" s="106" t="s">
        <v>1146</v>
      </c>
      <c r="G81" s="106" t="s">
        <v>752</v>
      </c>
      <c r="H81" s="107" t="s">
        <v>1147</v>
      </c>
      <c r="I81" s="106" t="s">
        <v>754</v>
      </c>
      <c r="J81" s="106" t="s">
        <v>1155</v>
      </c>
      <c r="K81" s="106" t="s">
        <v>1156</v>
      </c>
      <c r="L81" s="122" t="s">
        <v>23</v>
      </c>
      <c r="M81" s="106" t="s">
        <v>744</v>
      </c>
      <c r="N81" s="112" t="s">
        <v>746</v>
      </c>
      <c r="O81" s="120">
        <v>1089389604</v>
      </c>
      <c r="P81" s="130">
        <v>42482</v>
      </c>
      <c r="Q81" s="120">
        <f t="shared" ca="1" si="1"/>
        <v>8</v>
      </c>
      <c r="R81" s="112" t="s">
        <v>772</v>
      </c>
      <c r="S81" s="113">
        <v>0</v>
      </c>
      <c r="T81" s="106" t="s">
        <v>744</v>
      </c>
      <c r="U81" s="106" t="s">
        <v>1179</v>
      </c>
      <c r="V81" s="106" t="s">
        <v>441</v>
      </c>
      <c r="W81" s="106" t="s">
        <v>26</v>
      </c>
      <c r="X81" s="106" t="s">
        <v>1151</v>
      </c>
      <c r="Y81" s="106"/>
      <c r="Z81" s="106"/>
      <c r="AA81" s="106"/>
      <c r="AB81" s="106" t="s">
        <v>785</v>
      </c>
      <c r="AC81" s="106" t="s">
        <v>760</v>
      </c>
      <c r="AD81" s="106" t="s">
        <v>1152</v>
      </c>
      <c r="AE81" s="114" t="s">
        <v>762</v>
      </c>
      <c r="AF81" s="106" t="s">
        <v>852</v>
      </c>
      <c r="AG81" s="106" t="s">
        <v>1157</v>
      </c>
      <c r="AH81" s="114" t="s">
        <v>765</v>
      </c>
      <c r="AI81" s="113"/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1175</v>
      </c>
      <c r="AP81" s="106" t="s">
        <v>1176</v>
      </c>
      <c r="AQ81" s="106" t="s">
        <v>1177</v>
      </c>
      <c r="AR81" s="113"/>
      <c r="AS81" s="106" t="s">
        <v>758</v>
      </c>
    </row>
    <row r="82" spans="1:45" ht="12" customHeight="1" x14ac:dyDescent="0.2">
      <c r="A82" s="106" t="s">
        <v>749</v>
      </c>
      <c r="B82" s="106" t="s">
        <v>441</v>
      </c>
      <c r="C82" s="106" t="s">
        <v>26</v>
      </c>
      <c r="D82" s="106" t="s">
        <v>489</v>
      </c>
      <c r="E82" s="106" t="s">
        <v>844</v>
      </c>
      <c r="F82" s="106" t="s">
        <v>1146</v>
      </c>
      <c r="G82" s="106" t="s">
        <v>752</v>
      </c>
      <c r="H82" s="107" t="s">
        <v>1147</v>
      </c>
      <c r="I82" s="106" t="s">
        <v>754</v>
      </c>
      <c r="J82" s="106" t="s">
        <v>1158</v>
      </c>
      <c r="K82" s="106" t="s">
        <v>1159</v>
      </c>
      <c r="L82" s="122" t="s">
        <v>23</v>
      </c>
      <c r="M82" s="106" t="s">
        <v>744</v>
      </c>
      <c r="N82" s="112" t="s">
        <v>745</v>
      </c>
      <c r="O82" s="120">
        <v>1089613581</v>
      </c>
      <c r="P82" s="130">
        <v>40854</v>
      </c>
      <c r="Q82" s="120">
        <f t="shared" ca="1" si="1"/>
        <v>13</v>
      </c>
      <c r="R82" s="112" t="s">
        <v>756</v>
      </c>
      <c r="S82" s="113">
        <v>0</v>
      </c>
      <c r="T82" s="106" t="s">
        <v>744</v>
      </c>
      <c r="U82" s="106" t="s">
        <v>1180</v>
      </c>
      <c r="V82" s="106" t="s">
        <v>441</v>
      </c>
      <c r="W82" s="106" t="s">
        <v>26</v>
      </c>
      <c r="X82" s="106" t="s">
        <v>1151</v>
      </c>
      <c r="Y82" s="106"/>
      <c r="Z82" s="106"/>
      <c r="AA82" s="106"/>
      <c r="AB82" s="106" t="s">
        <v>759</v>
      </c>
      <c r="AC82" s="106" t="s">
        <v>760</v>
      </c>
      <c r="AD82" s="106" t="s">
        <v>1152</v>
      </c>
      <c r="AE82" s="114" t="s">
        <v>762</v>
      </c>
      <c r="AF82" s="106" t="s">
        <v>852</v>
      </c>
      <c r="AG82" s="106" t="s">
        <v>1160</v>
      </c>
      <c r="AH82" s="114" t="s">
        <v>765</v>
      </c>
      <c r="AI82" s="113"/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1175</v>
      </c>
      <c r="AP82" s="106" t="s">
        <v>1176</v>
      </c>
      <c r="AQ82" s="106" t="s">
        <v>1177</v>
      </c>
      <c r="AR82" s="113"/>
      <c r="AS82" s="106" t="s">
        <v>758</v>
      </c>
    </row>
    <row r="83" spans="1:45" ht="12" customHeight="1" x14ac:dyDescent="0.2">
      <c r="A83" s="106" t="s">
        <v>749</v>
      </c>
      <c r="B83" s="106" t="s">
        <v>441</v>
      </c>
      <c r="C83" s="106" t="s">
        <v>26</v>
      </c>
      <c r="D83" s="106" t="s">
        <v>489</v>
      </c>
      <c r="E83" s="106" t="s">
        <v>844</v>
      </c>
      <c r="F83" s="106" t="s">
        <v>1146</v>
      </c>
      <c r="G83" s="106" t="s">
        <v>752</v>
      </c>
      <c r="H83" s="107" t="s">
        <v>1147</v>
      </c>
      <c r="I83" s="106" t="s">
        <v>754</v>
      </c>
      <c r="J83" s="106" t="s">
        <v>1161</v>
      </c>
      <c r="K83" s="106" t="s">
        <v>1162</v>
      </c>
      <c r="L83" s="122" t="s">
        <v>23</v>
      </c>
      <c r="M83" s="106" t="s">
        <v>744</v>
      </c>
      <c r="N83" s="112" t="s">
        <v>745</v>
      </c>
      <c r="O83" s="120">
        <v>1119214010</v>
      </c>
      <c r="P83" s="130">
        <v>39899</v>
      </c>
      <c r="Q83" s="120">
        <f t="shared" ca="1" si="1"/>
        <v>15</v>
      </c>
      <c r="R83" s="112" t="s">
        <v>756</v>
      </c>
      <c r="S83" s="113">
        <v>0</v>
      </c>
      <c r="T83" s="106" t="s">
        <v>744</v>
      </c>
      <c r="U83" s="106" t="s">
        <v>1181</v>
      </c>
      <c r="V83" s="106" t="s">
        <v>441</v>
      </c>
      <c r="W83" s="106" t="s">
        <v>26</v>
      </c>
      <c r="X83" s="106" t="s">
        <v>1151</v>
      </c>
      <c r="Y83" s="106"/>
      <c r="Z83" s="106"/>
      <c r="AA83" s="106" t="s">
        <v>758</v>
      </c>
      <c r="AB83" s="106" t="s">
        <v>759</v>
      </c>
      <c r="AC83" s="106" t="s">
        <v>760</v>
      </c>
      <c r="AD83" s="106" t="s">
        <v>1152</v>
      </c>
      <c r="AE83" s="114" t="s">
        <v>762</v>
      </c>
      <c r="AF83" s="106" t="s">
        <v>763</v>
      </c>
      <c r="AG83" s="106" t="s">
        <v>1163</v>
      </c>
      <c r="AH83" s="114" t="s">
        <v>765</v>
      </c>
      <c r="AI83" s="113">
        <v>3042206090</v>
      </c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1175</v>
      </c>
      <c r="AP83" s="106" t="s">
        <v>1176</v>
      </c>
      <c r="AQ83" s="106" t="s">
        <v>1177</v>
      </c>
      <c r="AR83" s="113"/>
      <c r="AS83" s="106" t="s">
        <v>758</v>
      </c>
    </row>
    <row r="84" spans="1:45" ht="12" customHeight="1" x14ac:dyDescent="0.2">
      <c r="A84" s="106" t="s">
        <v>749</v>
      </c>
      <c r="B84" s="106" t="s">
        <v>441</v>
      </c>
      <c r="C84" s="106" t="s">
        <v>26</v>
      </c>
      <c r="D84" s="106" t="s">
        <v>489</v>
      </c>
      <c r="E84" s="106" t="s">
        <v>844</v>
      </c>
      <c r="F84" s="106" t="s">
        <v>1146</v>
      </c>
      <c r="G84" s="106" t="s">
        <v>752</v>
      </c>
      <c r="H84" s="107" t="s">
        <v>1147</v>
      </c>
      <c r="I84" s="106" t="s">
        <v>754</v>
      </c>
      <c r="J84" s="106" t="s">
        <v>1164</v>
      </c>
      <c r="K84" s="106" t="s">
        <v>1165</v>
      </c>
      <c r="L84" s="122" t="s">
        <v>23</v>
      </c>
      <c r="M84" s="106" t="s">
        <v>744</v>
      </c>
      <c r="N84" s="112" t="s">
        <v>745</v>
      </c>
      <c r="O84" s="120">
        <v>1089614547</v>
      </c>
      <c r="P84" s="130">
        <v>40991</v>
      </c>
      <c r="Q84" s="120">
        <f t="shared" ca="1" si="1"/>
        <v>12</v>
      </c>
      <c r="R84" s="112" t="s">
        <v>756</v>
      </c>
      <c r="S84" s="113">
        <v>0</v>
      </c>
      <c r="T84" s="106" t="s">
        <v>744</v>
      </c>
      <c r="U84" s="106" t="s">
        <v>1182</v>
      </c>
      <c r="V84" s="106" t="s">
        <v>441</v>
      </c>
      <c r="W84" s="106" t="s">
        <v>26</v>
      </c>
      <c r="X84" s="106" t="s">
        <v>1151</v>
      </c>
      <c r="Y84" s="106" t="s">
        <v>757</v>
      </c>
      <c r="Z84" s="106"/>
      <c r="AA84" s="106" t="s">
        <v>861</v>
      </c>
      <c r="AB84" s="106" t="s">
        <v>759</v>
      </c>
      <c r="AC84" s="106" t="s">
        <v>775</v>
      </c>
      <c r="AD84" s="106" t="s">
        <v>209</v>
      </c>
      <c r="AE84" s="114" t="s">
        <v>762</v>
      </c>
      <c r="AF84" s="106" t="s">
        <v>852</v>
      </c>
      <c r="AG84" s="106" t="s">
        <v>1166</v>
      </c>
      <c r="AH84" s="114" t="s">
        <v>859</v>
      </c>
      <c r="AI84" s="113">
        <v>3122802104</v>
      </c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1175</v>
      </c>
      <c r="AP84" s="106" t="s">
        <v>1176</v>
      </c>
      <c r="AQ84" s="106" t="s">
        <v>1177</v>
      </c>
      <c r="AR84" s="113"/>
      <c r="AS84" s="106" t="s">
        <v>758</v>
      </c>
    </row>
    <row r="85" spans="1:45" ht="12" customHeight="1" x14ac:dyDescent="0.2">
      <c r="A85" s="106" t="s">
        <v>749</v>
      </c>
      <c r="B85" s="106" t="s">
        <v>441</v>
      </c>
      <c r="C85" s="106" t="s">
        <v>26</v>
      </c>
      <c r="D85" s="106" t="s">
        <v>489</v>
      </c>
      <c r="E85" s="106" t="s">
        <v>844</v>
      </c>
      <c r="F85" s="106" t="s">
        <v>1146</v>
      </c>
      <c r="G85" s="106" t="s">
        <v>752</v>
      </c>
      <c r="H85" s="107" t="s">
        <v>1147</v>
      </c>
      <c r="I85" s="106" t="s">
        <v>754</v>
      </c>
      <c r="J85" s="106" t="s">
        <v>1167</v>
      </c>
      <c r="K85" s="106" t="s">
        <v>1168</v>
      </c>
      <c r="L85" s="122" t="s">
        <v>23</v>
      </c>
      <c r="M85" s="106" t="s">
        <v>744</v>
      </c>
      <c r="N85" s="112" t="s">
        <v>747</v>
      </c>
      <c r="O85" s="120">
        <v>5706323</v>
      </c>
      <c r="P85" s="130">
        <v>40605</v>
      </c>
      <c r="Q85" s="120">
        <f t="shared" ca="1" si="1"/>
        <v>13</v>
      </c>
      <c r="R85" s="112" t="s">
        <v>772</v>
      </c>
      <c r="S85" s="113">
        <v>0</v>
      </c>
      <c r="T85" s="106" t="s">
        <v>744</v>
      </c>
      <c r="U85" s="106" t="s">
        <v>1183</v>
      </c>
      <c r="V85" s="106" t="s">
        <v>441</v>
      </c>
      <c r="W85" s="106" t="s">
        <v>26</v>
      </c>
      <c r="X85" s="106" t="s">
        <v>1151</v>
      </c>
      <c r="Y85" s="106" t="s">
        <v>757</v>
      </c>
      <c r="Z85" s="106" t="s">
        <v>1141</v>
      </c>
      <c r="AA85" s="106" t="s">
        <v>758</v>
      </c>
      <c r="AB85" s="106"/>
      <c r="AC85" s="106"/>
      <c r="AD85" s="106" t="s">
        <v>1169</v>
      </c>
      <c r="AE85" s="114" t="s">
        <v>1096</v>
      </c>
      <c r="AF85" s="106"/>
      <c r="AG85" s="106" t="s">
        <v>1170</v>
      </c>
      <c r="AH85" s="114" t="s">
        <v>765</v>
      </c>
      <c r="AI85" s="113"/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1175</v>
      </c>
      <c r="AP85" s="106" t="s">
        <v>1176</v>
      </c>
      <c r="AQ85" s="106" t="s">
        <v>1177</v>
      </c>
      <c r="AR85" s="113"/>
      <c r="AS85" s="106" t="s">
        <v>758</v>
      </c>
    </row>
    <row r="86" spans="1:45" ht="12" customHeight="1" x14ac:dyDescent="0.2">
      <c r="A86" s="106" t="s">
        <v>749</v>
      </c>
      <c r="B86" s="106" t="s">
        <v>441</v>
      </c>
      <c r="C86" s="106" t="s">
        <v>26</v>
      </c>
      <c r="D86" s="106" t="s">
        <v>489</v>
      </c>
      <c r="E86" s="106" t="s">
        <v>844</v>
      </c>
      <c r="F86" s="106" t="s">
        <v>1146</v>
      </c>
      <c r="G86" s="106" t="s">
        <v>752</v>
      </c>
      <c r="H86" s="107" t="s">
        <v>1147</v>
      </c>
      <c r="I86" s="106" t="s">
        <v>754</v>
      </c>
      <c r="J86" s="106" t="s">
        <v>1171</v>
      </c>
      <c r="K86" s="106" t="s">
        <v>1172</v>
      </c>
      <c r="L86" s="122" t="s">
        <v>23</v>
      </c>
      <c r="M86" s="106" t="s">
        <v>744</v>
      </c>
      <c r="N86" s="112" t="s">
        <v>745</v>
      </c>
      <c r="O86" s="120">
        <v>1088830569</v>
      </c>
      <c r="P86" s="130">
        <v>39526</v>
      </c>
      <c r="Q86" s="120">
        <f t="shared" ca="1" si="1"/>
        <v>16</v>
      </c>
      <c r="R86" s="112" t="s">
        <v>756</v>
      </c>
      <c r="S86" s="113">
        <v>0</v>
      </c>
      <c r="T86" s="106" t="s">
        <v>744</v>
      </c>
      <c r="U86" s="106" t="s">
        <v>1184</v>
      </c>
      <c r="V86" s="106" t="s">
        <v>441</v>
      </c>
      <c r="W86" s="106" t="s">
        <v>26</v>
      </c>
      <c r="X86" s="106" t="s">
        <v>1151</v>
      </c>
      <c r="Y86" s="106" t="s">
        <v>757</v>
      </c>
      <c r="Z86" s="106" t="s">
        <v>758</v>
      </c>
      <c r="AA86" s="106" t="s">
        <v>1173</v>
      </c>
      <c r="AB86" s="106" t="s">
        <v>774</v>
      </c>
      <c r="AC86" s="106" t="s">
        <v>760</v>
      </c>
      <c r="AD86" s="106"/>
      <c r="AE86" s="114" t="s">
        <v>762</v>
      </c>
      <c r="AF86" s="106" t="s">
        <v>763</v>
      </c>
      <c r="AG86" s="106" t="s">
        <v>1174</v>
      </c>
      <c r="AH86" s="114" t="s">
        <v>765</v>
      </c>
      <c r="AI86" s="113">
        <v>3028476721</v>
      </c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1175</v>
      </c>
      <c r="AP86" s="106" t="s">
        <v>1176</v>
      </c>
      <c r="AQ86" s="106" t="s">
        <v>1177</v>
      </c>
      <c r="AR86" s="113"/>
      <c r="AS86" s="106" t="s">
        <v>758</v>
      </c>
    </row>
    <row r="87" spans="1:45" ht="12" customHeight="1" x14ac:dyDescent="0.2">
      <c r="A87" s="106" t="s">
        <v>749</v>
      </c>
      <c r="B87" s="106" t="s">
        <v>24</v>
      </c>
      <c r="C87" s="106" t="s">
        <v>445</v>
      </c>
      <c r="D87" s="106" t="s">
        <v>348</v>
      </c>
      <c r="E87" s="106" t="s">
        <v>750</v>
      </c>
      <c r="F87" s="106" t="s">
        <v>880</v>
      </c>
      <c r="G87" s="106" t="s">
        <v>752</v>
      </c>
      <c r="H87" s="106" t="s">
        <v>881</v>
      </c>
      <c r="I87" s="106" t="s">
        <v>754</v>
      </c>
      <c r="J87" s="109" t="s">
        <v>882</v>
      </c>
      <c r="K87" s="109" t="s">
        <v>883</v>
      </c>
      <c r="L87" s="122" t="s">
        <v>23</v>
      </c>
      <c r="M87" s="106" t="s">
        <v>744</v>
      </c>
      <c r="N87" s="112" t="s">
        <v>745</v>
      </c>
      <c r="O87" s="120">
        <v>1089616781</v>
      </c>
      <c r="P87" s="130">
        <v>41211</v>
      </c>
      <c r="Q87" s="120">
        <f t="shared" ca="1" si="1"/>
        <v>12</v>
      </c>
      <c r="R87" s="112" t="s">
        <v>756</v>
      </c>
      <c r="S87" s="113">
        <v>0</v>
      </c>
      <c r="T87" s="106" t="s">
        <v>744</v>
      </c>
      <c r="U87" s="106" t="s">
        <v>918</v>
      </c>
      <c r="V87" s="106" t="s">
        <v>24</v>
      </c>
      <c r="W87" s="106" t="s">
        <v>919</v>
      </c>
      <c r="X87" s="106" t="s">
        <v>920</v>
      </c>
      <c r="Y87" s="106" t="s">
        <v>757</v>
      </c>
      <c r="Z87" s="106" t="s">
        <v>758</v>
      </c>
      <c r="AA87" s="106" t="s">
        <v>758</v>
      </c>
      <c r="AB87" s="106" t="s">
        <v>774</v>
      </c>
      <c r="AC87" s="106" t="s">
        <v>778</v>
      </c>
      <c r="AD87" s="106" t="s">
        <v>880</v>
      </c>
      <c r="AE87" s="114" t="s">
        <v>762</v>
      </c>
      <c r="AF87" s="106" t="s">
        <v>763</v>
      </c>
      <c r="AG87" s="106" t="s">
        <v>921</v>
      </c>
      <c r="AH87" s="114" t="s">
        <v>765</v>
      </c>
      <c r="AI87" s="113">
        <v>3215004472</v>
      </c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990</v>
      </c>
      <c r="AP87" s="106" t="s">
        <v>991</v>
      </c>
      <c r="AQ87" s="106" t="s">
        <v>1047</v>
      </c>
      <c r="AR87" s="113">
        <v>3006508823</v>
      </c>
      <c r="AS87" s="106" t="s">
        <v>758</v>
      </c>
    </row>
    <row r="88" spans="1:45" ht="12" customHeight="1" x14ac:dyDescent="0.2">
      <c r="A88" s="106" t="s">
        <v>749</v>
      </c>
      <c r="B88" s="106" t="s">
        <v>24</v>
      </c>
      <c r="C88" s="106" t="s">
        <v>445</v>
      </c>
      <c r="D88" s="106" t="s">
        <v>348</v>
      </c>
      <c r="E88" s="106" t="s">
        <v>750</v>
      </c>
      <c r="F88" s="106" t="s">
        <v>880</v>
      </c>
      <c r="G88" s="106" t="s">
        <v>752</v>
      </c>
      <c r="H88" s="106" t="s">
        <v>881</v>
      </c>
      <c r="I88" s="106" t="s">
        <v>754</v>
      </c>
      <c r="J88" s="109" t="s">
        <v>884</v>
      </c>
      <c r="K88" s="109" t="s">
        <v>885</v>
      </c>
      <c r="L88" s="122" t="s">
        <v>23</v>
      </c>
      <c r="M88" s="106" t="s">
        <v>744</v>
      </c>
      <c r="N88" s="112" t="s">
        <v>745</v>
      </c>
      <c r="O88" s="120">
        <v>1089602394</v>
      </c>
      <c r="P88" s="130">
        <v>39281</v>
      </c>
      <c r="Q88" s="120">
        <f t="shared" ca="1" si="1"/>
        <v>17</v>
      </c>
      <c r="R88" s="112" t="s">
        <v>756</v>
      </c>
      <c r="S88" s="113">
        <v>0</v>
      </c>
      <c r="T88" s="106" t="s">
        <v>744</v>
      </c>
      <c r="U88" s="106" t="s">
        <v>922</v>
      </c>
      <c r="V88" s="106" t="s">
        <v>24</v>
      </c>
      <c r="W88" s="106" t="s">
        <v>919</v>
      </c>
      <c r="X88" s="106" t="s">
        <v>341</v>
      </c>
      <c r="Y88" s="106" t="s">
        <v>757</v>
      </c>
      <c r="Z88" s="106" t="s">
        <v>758</v>
      </c>
      <c r="AA88" s="106" t="s">
        <v>758</v>
      </c>
      <c r="AB88" s="106" t="s">
        <v>794</v>
      </c>
      <c r="AC88" s="106" t="s">
        <v>760</v>
      </c>
      <c r="AD88" s="106" t="s">
        <v>880</v>
      </c>
      <c r="AE88" s="114" t="s">
        <v>762</v>
      </c>
      <c r="AF88" s="106" t="s">
        <v>763</v>
      </c>
      <c r="AG88" s="106" t="s">
        <v>923</v>
      </c>
      <c r="AH88" s="114" t="s">
        <v>765</v>
      </c>
      <c r="AI88" s="113">
        <v>3140728685</v>
      </c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990</v>
      </c>
      <c r="AP88" s="106" t="s">
        <v>991</v>
      </c>
      <c r="AQ88" s="106" t="s">
        <v>1047</v>
      </c>
      <c r="AR88" s="113">
        <v>3006508823</v>
      </c>
      <c r="AS88" s="106" t="s">
        <v>758</v>
      </c>
    </row>
    <row r="89" spans="1:45" ht="12" customHeight="1" x14ac:dyDescent="0.2">
      <c r="A89" s="106" t="s">
        <v>749</v>
      </c>
      <c r="B89" s="106" t="s">
        <v>24</v>
      </c>
      <c r="C89" s="106" t="s">
        <v>445</v>
      </c>
      <c r="D89" s="106" t="s">
        <v>348</v>
      </c>
      <c r="E89" s="106" t="s">
        <v>750</v>
      </c>
      <c r="F89" s="106" t="s">
        <v>880</v>
      </c>
      <c r="G89" s="106" t="s">
        <v>752</v>
      </c>
      <c r="H89" s="106" t="s">
        <v>881</v>
      </c>
      <c r="I89" s="106" t="s">
        <v>754</v>
      </c>
      <c r="J89" s="109" t="s">
        <v>886</v>
      </c>
      <c r="K89" s="109" t="s">
        <v>887</v>
      </c>
      <c r="L89" s="122" t="s">
        <v>23</v>
      </c>
      <c r="M89" s="106" t="s">
        <v>744</v>
      </c>
      <c r="N89" s="112" t="s">
        <v>745</v>
      </c>
      <c r="O89" s="120">
        <v>1028901233</v>
      </c>
      <c r="P89" s="130">
        <v>40926</v>
      </c>
      <c r="Q89" s="120">
        <f t="shared" ca="1" si="1"/>
        <v>12</v>
      </c>
      <c r="R89" s="112" t="s">
        <v>756</v>
      </c>
      <c r="S89" s="113">
        <v>0</v>
      </c>
      <c r="T89" s="106" t="s">
        <v>744</v>
      </c>
      <c r="U89" s="106" t="s">
        <v>924</v>
      </c>
      <c r="V89" s="106" t="s">
        <v>24</v>
      </c>
      <c r="W89" s="106" t="s">
        <v>919</v>
      </c>
      <c r="X89" s="106"/>
      <c r="Y89" s="106" t="s">
        <v>757</v>
      </c>
      <c r="Z89" s="106" t="s">
        <v>758</v>
      </c>
      <c r="AA89" s="106" t="s">
        <v>758</v>
      </c>
      <c r="AB89" s="106"/>
      <c r="AC89" s="106" t="s">
        <v>775</v>
      </c>
      <c r="AD89" s="106" t="s">
        <v>880</v>
      </c>
      <c r="AE89" s="114" t="s">
        <v>762</v>
      </c>
      <c r="AF89" s="106" t="s">
        <v>763</v>
      </c>
      <c r="AG89" s="106" t="s">
        <v>925</v>
      </c>
      <c r="AH89" s="114" t="s">
        <v>765</v>
      </c>
      <c r="AI89" s="113">
        <v>3103958893</v>
      </c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990</v>
      </c>
      <c r="AP89" s="106" t="s">
        <v>991</v>
      </c>
      <c r="AQ89" s="106" t="s">
        <v>1047</v>
      </c>
      <c r="AR89" s="113">
        <v>3006508823</v>
      </c>
      <c r="AS89" s="106" t="s">
        <v>758</v>
      </c>
    </row>
    <row r="90" spans="1:45" ht="12" customHeight="1" x14ac:dyDescent="0.2">
      <c r="A90" s="106" t="s">
        <v>749</v>
      </c>
      <c r="B90" s="106" t="s">
        <v>24</v>
      </c>
      <c r="C90" s="106" t="s">
        <v>445</v>
      </c>
      <c r="D90" s="106" t="s">
        <v>348</v>
      </c>
      <c r="E90" s="106" t="s">
        <v>750</v>
      </c>
      <c r="F90" s="106" t="s">
        <v>880</v>
      </c>
      <c r="G90" s="106" t="s">
        <v>752</v>
      </c>
      <c r="H90" s="106" t="s">
        <v>881</v>
      </c>
      <c r="I90" s="106" t="s">
        <v>754</v>
      </c>
      <c r="J90" s="109" t="s">
        <v>888</v>
      </c>
      <c r="K90" s="109" t="s">
        <v>889</v>
      </c>
      <c r="L90" s="122" t="s">
        <v>23</v>
      </c>
      <c r="M90" s="106" t="s">
        <v>744</v>
      </c>
      <c r="N90" s="112" t="s">
        <v>745</v>
      </c>
      <c r="O90" s="120">
        <v>1060010885</v>
      </c>
      <c r="P90" s="130">
        <v>41373</v>
      </c>
      <c r="Q90" s="120">
        <f t="shared" ca="1" si="1"/>
        <v>11</v>
      </c>
      <c r="R90" s="112" t="s">
        <v>772</v>
      </c>
      <c r="S90" s="113">
        <v>0</v>
      </c>
      <c r="T90" s="106" t="s">
        <v>744</v>
      </c>
      <c r="U90" s="106" t="s">
        <v>926</v>
      </c>
      <c r="V90" s="106" t="s">
        <v>24</v>
      </c>
      <c r="W90" s="106" t="s">
        <v>919</v>
      </c>
      <c r="X90" s="106" t="s">
        <v>355</v>
      </c>
      <c r="Y90" s="106" t="s">
        <v>757</v>
      </c>
      <c r="Z90" s="106" t="s">
        <v>758</v>
      </c>
      <c r="AA90" s="106" t="s">
        <v>758</v>
      </c>
      <c r="AB90" s="106" t="s">
        <v>774</v>
      </c>
      <c r="AC90" s="106" t="s">
        <v>760</v>
      </c>
      <c r="AD90" s="106" t="s">
        <v>880</v>
      </c>
      <c r="AE90" s="114" t="s">
        <v>762</v>
      </c>
      <c r="AF90" s="106" t="s">
        <v>763</v>
      </c>
      <c r="AG90" s="106" t="s">
        <v>927</v>
      </c>
      <c r="AH90" s="114" t="s">
        <v>765</v>
      </c>
      <c r="AI90" s="113">
        <v>3053519898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990</v>
      </c>
      <c r="AP90" s="106" t="s">
        <v>991</v>
      </c>
      <c r="AQ90" s="106" t="s">
        <v>1047</v>
      </c>
      <c r="AR90" s="113">
        <v>3006508823</v>
      </c>
      <c r="AS90" s="106" t="s">
        <v>758</v>
      </c>
    </row>
    <row r="91" spans="1:45" ht="12" customHeight="1" x14ac:dyDescent="0.2">
      <c r="A91" s="106" t="s">
        <v>749</v>
      </c>
      <c r="B91" s="106" t="s">
        <v>24</v>
      </c>
      <c r="C91" s="106" t="s">
        <v>445</v>
      </c>
      <c r="D91" s="106" t="s">
        <v>348</v>
      </c>
      <c r="E91" s="106" t="s">
        <v>750</v>
      </c>
      <c r="F91" s="106" t="s">
        <v>880</v>
      </c>
      <c r="G91" s="106" t="s">
        <v>752</v>
      </c>
      <c r="H91" s="106" t="s">
        <v>881</v>
      </c>
      <c r="I91" s="106" t="s">
        <v>754</v>
      </c>
      <c r="J91" s="109" t="s">
        <v>951</v>
      </c>
      <c r="K91" s="109" t="s">
        <v>891</v>
      </c>
      <c r="L91" s="122" t="s">
        <v>23</v>
      </c>
      <c r="M91" s="106" t="s">
        <v>744</v>
      </c>
      <c r="N91" s="112" t="s">
        <v>745</v>
      </c>
      <c r="O91" s="120">
        <v>1089387150</v>
      </c>
      <c r="P91" s="130">
        <v>41125</v>
      </c>
      <c r="Q91" s="120">
        <f t="shared" ca="1" si="1"/>
        <v>12</v>
      </c>
      <c r="R91" s="112" t="s">
        <v>772</v>
      </c>
      <c r="S91" s="113">
        <v>0</v>
      </c>
      <c r="T91" s="106" t="s">
        <v>744</v>
      </c>
      <c r="U91" s="106" t="s">
        <v>928</v>
      </c>
      <c r="V91" s="106" t="s">
        <v>24</v>
      </c>
      <c r="W91" s="106" t="s">
        <v>919</v>
      </c>
      <c r="X91" s="106" t="s">
        <v>929</v>
      </c>
      <c r="Y91" s="106" t="s">
        <v>757</v>
      </c>
      <c r="Z91" s="106" t="s">
        <v>758</v>
      </c>
      <c r="AA91" s="106" t="s">
        <v>758</v>
      </c>
      <c r="AB91" s="106" t="s">
        <v>774</v>
      </c>
      <c r="AC91" s="106" t="s">
        <v>760</v>
      </c>
      <c r="AD91" s="106" t="s">
        <v>880</v>
      </c>
      <c r="AE91" s="114" t="s">
        <v>762</v>
      </c>
      <c r="AF91" s="106" t="s">
        <v>763</v>
      </c>
      <c r="AG91" s="106" t="s">
        <v>930</v>
      </c>
      <c r="AH91" s="114" t="s">
        <v>765</v>
      </c>
      <c r="AI91" s="113">
        <v>3105189594</v>
      </c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990</v>
      </c>
      <c r="AP91" s="106" t="s">
        <v>991</v>
      </c>
      <c r="AQ91" s="106" t="s">
        <v>1047</v>
      </c>
      <c r="AR91" s="113">
        <v>3006508823</v>
      </c>
      <c r="AS91" s="106" t="s">
        <v>758</v>
      </c>
    </row>
    <row r="92" spans="1:45" ht="12" customHeight="1" x14ac:dyDescent="0.2">
      <c r="A92" s="106" t="s">
        <v>749</v>
      </c>
      <c r="B92" s="106" t="s">
        <v>24</v>
      </c>
      <c r="C92" s="106" t="s">
        <v>445</v>
      </c>
      <c r="D92" s="106" t="s">
        <v>348</v>
      </c>
      <c r="E92" s="106" t="s">
        <v>750</v>
      </c>
      <c r="F92" s="106" t="s">
        <v>880</v>
      </c>
      <c r="G92" s="106" t="s">
        <v>752</v>
      </c>
      <c r="H92" s="106" t="s">
        <v>881</v>
      </c>
      <c r="I92" s="106" t="s">
        <v>754</v>
      </c>
      <c r="J92" s="109" t="s">
        <v>892</v>
      </c>
      <c r="K92" s="109" t="s">
        <v>830</v>
      </c>
      <c r="L92" s="122" t="s">
        <v>23</v>
      </c>
      <c r="M92" s="106" t="s">
        <v>744</v>
      </c>
      <c r="N92" s="112" t="s">
        <v>745</v>
      </c>
      <c r="O92" s="120">
        <v>1089746073</v>
      </c>
      <c r="P92" s="130">
        <v>39805</v>
      </c>
      <c r="Q92" s="120">
        <f t="shared" ca="1" si="1"/>
        <v>15</v>
      </c>
      <c r="R92" s="112" t="s">
        <v>756</v>
      </c>
      <c r="S92" s="113">
        <v>0</v>
      </c>
      <c r="T92" s="106" t="s">
        <v>744</v>
      </c>
      <c r="U92" s="106"/>
      <c r="V92" s="106" t="s">
        <v>24</v>
      </c>
      <c r="W92" s="106" t="s">
        <v>919</v>
      </c>
      <c r="X92" s="106" t="s">
        <v>178</v>
      </c>
      <c r="Y92" s="106" t="s">
        <v>757</v>
      </c>
      <c r="Z92" s="106" t="s">
        <v>758</v>
      </c>
      <c r="AA92" s="106" t="s">
        <v>758</v>
      </c>
      <c r="AB92" s="106" t="s">
        <v>759</v>
      </c>
      <c r="AC92" s="106" t="s">
        <v>760</v>
      </c>
      <c r="AD92" s="106" t="s">
        <v>880</v>
      </c>
      <c r="AE92" s="114" t="s">
        <v>762</v>
      </c>
      <c r="AF92" s="106" t="s">
        <v>763</v>
      </c>
      <c r="AG92" s="106" t="s">
        <v>931</v>
      </c>
      <c r="AH92" s="114" t="s">
        <v>765</v>
      </c>
      <c r="AI92" s="113">
        <v>3215925409</v>
      </c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990</v>
      </c>
      <c r="AP92" s="106" t="s">
        <v>991</v>
      </c>
      <c r="AQ92" s="106" t="s">
        <v>1047</v>
      </c>
      <c r="AR92" s="113">
        <v>3006508823</v>
      </c>
      <c r="AS92" s="106" t="s">
        <v>758</v>
      </c>
    </row>
    <row r="93" spans="1:45" ht="12" customHeight="1" x14ac:dyDescent="0.2">
      <c r="A93" s="106" t="s">
        <v>749</v>
      </c>
      <c r="B93" s="106" t="s">
        <v>24</v>
      </c>
      <c r="C93" s="106" t="s">
        <v>445</v>
      </c>
      <c r="D93" s="106" t="s">
        <v>348</v>
      </c>
      <c r="E93" s="106" t="s">
        <v>750</v>
      </c>
      <c r="F93" s="106" t="s">
        <v>880</v>
      </c>
      <c r="G93" s="106" t="s">
        <v>752</v>
      </c>
      <c r="H93" s="106" t="s">
        <v>881</v>
      </c>
      <c r="I93" s="106" t="s">
        <v>754</v>
      </c>
      <c r="J93" s="109" t="s">
        <v>950</v>
      </c>
      <c r="K93" s="109" t="s">
        <v>893</v>
      </c>
      <c r="L93" s="122" t="s">
        <v>23</v>
      </c>
      <c r="M93" s="106" t="s">
        <v>744</v>
      </c>
      <c r="N93" s="112" t="s">
        <v>745</v>
      </c>
      <c r="O93" s="120">
        <v>1055759030</v>
      </c>
      <c r="P93" s="130">
        <v>40955</v>
      </c>
      <c r="Q93" s="120">
        <f t="shared" ca="1" si="1"/>
        <v>12</v>
      </c>
      <c r="R93" s="112" t="s">
        <v>756</v>
      </c>
      <c r="S93" s="113">
        <v>0</v>
      </c>
      <c r="T93" s="106" t="s">
        <v>744</v>
      </c>
      <c r="U93" s="106"/>
      <c r="V93" s="106" t="s">
        <v>24</v>
      </c>
      <c r="W93" s="106" t="s">
        <v>919</v>
      </c>
      <c r="X93" s="106" t="s">
        <v>932</v>
      </c>
      <c r="Y93" s="106" t="s">
        <v>757</v>
      </c>
      <c r="Z93" s="106" t="s">
        <v>758</v>
      </c>
      <c r="AA93" s="106" t="s">
        <v>758</v>
      </c>
      <c r="AB93" s="106" t="s">
        <v>794</v>
      </c>
      <c r="AC93" s="106" t="s">
        <v>778</v>
      </c>
      <c r="AD93" s="106" t="s">
        <v>880</v>
      </c>
      <c r="AE93" s="114" t="s">
        <v>762</v>
      </c>
      <c r="AF93" s="106" t="s">
        <v>763</v>
      </c>
      <c r="AG93" s="106" t="s">
        <v>933</v>
      </c>
      <c r="AH93" s="114" t="s">
        <v>765</v>
      </c>
      <c r="AI93" s="113">
        <v>3205570996</v>
      </c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990</v>
      </c>
      <c r="AP93" s="106" t="s">
        <v>991</v>
      </c>
      <c r="AQ93" s="106" t="s">
        <v>1047</v>
      </c>
      <c r="AR93" s="113">
        <v>3006508823</v>
      </c>
      <c r="AS93" s="106" t="s">
        <v>758</v>
      </c>
    </row>
    <row r="94" spans="1:45" ht="12" customHeight="1" x14ac:dyDescent="0.2">
      <c r="A94" s="106" t="s">
        <v>749</v>
      </c>
      <c r="B94" s="106" t="s">
        <v>24</v>
      </c>
      <c r="C94" s="106" t="s">
        <v>445</v>
      </c>
      <c r="D94" s="106" t="s">
        <v>348</v>
      </c>
      <c r="E94" s="106" t="s">
        <v>750</v>
      </c>
      <c r="F94" s="106" t="s">
        <v>880</v>
      </c>
      <c r="G94" s="106" t="s">
        <v>752</v>
      </c>
      <c r="H94" s="106" t="s">
        <v>881</v>
      </c>
      <c r="I94" s="106" t="s">
        <v>754</v>
      </c>
      <c r="J94" s="109" t="s">
        <v>894</v>
      </c>
      <c r="K94" s="109" t="s">
        <v>895</v>
      </c>
      <c r="L94" s="122" t="s">
        <v>23</v>
      </c>
      <c r="M94" s="106" t="s">
        <v>744</v>
      </c>
      <c r="N94" s="112" t="s">
        <v>745</v>
      </c>
      <c r="O94" s="120">
        <v>1142517777</v>
      </c>
      <c r="P94" s="130">
        <v>40342</v>
      </c>
      <c r="Q94" s="120">
        <f t="shared" ca="1" si="1"/>
        <v>14</v>
      </c>
      <c r="R94" s="112" t="s">
        <v>756</v>
      </c>
      <c r="S94" s="113">
        <v>0</v>
      </c>
      <c r="T94" s="106" t="s">
        <v>744</v>
      </c>
      <c r="U94" s="106"/>
      <c r="V94" s="106" t="s">
        <v>24</v>
      </c>
      <c r="W94" s="106" t="s">
        <v>919</v>
      </c>
      <c r="X94" s="106" t="s">
        <v>351</v>
      </c>
      <c r="Y94" s="106" t="s">
        <v>757</v>
      </c>
      <c r="Z94" s="106" t="s">
        <v>758</v>
      </c>
      <c r="AA94" s="106" t="s">
        <v>758</v>
      </c>
      <c r="AB94" s="106"/>
      <c r="AC94" s="106" t="s">
        <v>775</v>
      </c>
      <c r="AD94" s="106" t="s">
        <v>880</v>
      </c>
      <c r="AE94" s="114" t="s">
        <v>762</v>
      </c>
      <c r="AF94" s="106" t="s">
        <v>763</v>
      </c>
      <c r="AG94" s="106" t="s">
        <v>934</v>
      </c>
      <c r="AH94" s="114" t="s">
        <v>765</v>
      </c>
      <c r="AI94" s="113">
        <v>3147188592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990</v>
      </c>
      <c r="AP94" s="106" t="s">
        <v>991</v>
      </c>
      <c r="AQ94" s="106" t="s">
        <v>1047</v>
      </c>
      <c r="AR94" s="113">
        <v>3006508823</v>
      </c>
      <c r="AS94" s="106" t="s">
        <v>758</v>
      </c>
    </row>
    <row r="95" spans="1:45" ht="12" customHeight="1" x14ac:dyDescent="0.2">
      <c r="A95" s="106" t="s">
        <v>749</v>
      </c>
      <c r="B95" s="106" t="s">
        <v>24</v>
      </c>
      <c r="C95" s="106" t="s">
        <v>445</v>
      </c>
      <c r="D95" s="106" t="s">
        <v>348</v>
      </c>
      <c r="E95" s="106" t="s">
        <v>750</v>
      </c>
      <c r="F95" s="106" t="s">
        <v>880</v>
      </c>
      <c r="G95" s="106" t="s">
        <v>752</v>
      </c>
      <c r="H95" s="106" t="s">
        <v>881</v>
      </c>
      <c r="I95" s="106" t="s">
        <v>754</v>
      </c>
      <c r="J95" s="109" t="s">
        <v>896</v>
      </c>
      <c r="K95" s="109" t="s">
        <v>897</v>
      </c>
      <c r="L95" s="122" t="s">
        <v>23</v>
      </c>
      <c r="M95" s="106" t="s">
        <v>744</v>
      </c>
      <c r="N95" s="112" t="s">
        <v>745</v>
      </c>
      <c r="O95" s="120">
        <v>1137061919</v>
      </c>
      <c r="P95" s="130">
        <v>40128</v>
      </c>
      <c r="Q95" s="120">
        <f t="shared" ca="1" si="1"/>
        <v>15</v>
      </c>
      <c r="R95" s="112" t="s">
        <v>772</v>
      </c>
      <c r="S95" s="113">
        <v>0</v>
      </c>
      <c r="T95" s="106" t="s">
        <v>744</v>
      </c>
      <c r="U95" s="106"/>
      <c r="V95" s="106" t="s">
        <v>24</v>
      </c>
      <c r="W95" s="106" t="s">
        <v>919</v>
      </c>
      <c r="X95" s="106" t="s">
        <v>935</v>
      </c>
      <c r="Y95" s="106" t="s">
        <v>757</v>
      </c>
      <c r="Z95" s="106" t="s">
        <v>758</v>
      </c>
      <c r="AA95" s="106" t="s">
        <v>758</v>
      </c>
      <c r="AB95" s="106" t="s">
        <v>759</v>
      </c>
      <c r="AC95" s="106" t="s">
        <v>778</v>
      </c>
      <c r="AD95" s="106" t="s">
        <v>880</v>
      </c>
      <c r="AE95" s="114" t="s">
        <v>762</v>
      </c>
      <c r="AF95" s="106" t="s">
        <v>763</v>
      </c>
      <c r="AG95" s="106" t="s">
        <v>936</v>
      </c>
      <c r="AH95" s="114" t="s">
        <v>765</v>
      </c>
      <c r="AI95" s="113">
        <v>3226175955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990</v>
      </c>
      <c r="AP95" s="106" t="s">
        <v>991</v>
      </c>
      <c r="AQ95" s="106" t="s">
        <v>1047</v>
      </c>
      <c r="AR95" s="113">
        <v>3006508823</v>
      </c>
      <c r="AS95" s="106" t="s">
        <v>758</v>
      </c>
    </row>
    <row r="96" spans="1:45" ht="12" customHeight="1" x14ac:dyDescent="0.2">
      <c r="A96" s="106" t="s">
        <v>749</v>
      </c>
      <c r="B96" s="106" t="s">
        <v>24</v>
      </c>
      <c r="C96" s="106" t="s">
        <v>445</v>
      </c>
      <c r="D96" s="106" t="s">
        <v>348</v>
      </c>
      <c r="E96" s="106" t="s">
        <v>750</v>
      </c>
      <c r="F96" s="106" t="s">
        <v>880</v>
      </c>
      <c r="G96" s="106" t="s">
        <v>752</v>
      </c>
      <c r="H96" s="106" t="s">
        <v>881</v>
      </c>
      <c r="I96" s="106" t="s">
        <v>754</v>
      </c>
      <c r="J96" s="109" t="s">
        <v>898</v>
      </c>
      <c r="K96" s="109" t="s">
        <v>899</v>
      </c>
      <c r="L96" s="122" t="s">
        <v>23</v>
      </c>
      <c r="M96" s="106" t="s">
        <v>744</v>
      </c>
      <c r="N96" s="112" t="s">
        <v>745</v>
      </c>
      <c r="O96" s="120">
        <v>1089604702</v>
      </c>
      <c r="P96" s="130">
        <v>39812</v>
      </c>
      <c r="Q96" s="120">
        <f t="shared" ca="1" si="1"/>
        <v>15</v>
      </c>
      <c r="R96" s="112" t="s">
        <v>772</v>
      </c>
      <c r="S96" s="113">
        <v>0</v>
      </c>
      <c r="T96" s="106" t="s">
        <v>744</v>
      </c>
      <c r="U96" s="106"/>
      <c r="V96" s="106" t="s">
        <v>24</v>
      </c>
      <c r="W96" s="106" t="s">
        <v>919</v>
      </c>
      <c r="X96" s="106" t="s">
        <v>351</v>
      </c>
      <c r="Y96" s="106" t="s">
        <v>757</v>
      </c>
      <c r="Z96" s="106" t="s">
        <v>758</v>
      </c>
      <c r="AA96" s="106" t="s">
        <v>758</v>
      </c>
      <c r="AB96" s="106" t="s">
        <v>777</v>
      </c>
      <c r="AC96" s="106" t="s">
        <v>760</v>
      </c>
      <c r="AD96" s="106" t="s">
        <v>880</v>
      </c>
      <c r="AE96" s="114" t="s">
        <v>762</v>
      </c>
      <c r="AF96" s="106" t="s">
        <v>763</v>
      </c>
      <c r="AG96" s="106" t="s">
        <v>937</v>
      </c>
      <c r="AH96" s="114" t="s">
        <v>765</v>
      </c>
      <c r="AI96" s="113">
        <v>3147003974</v>
      </c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990</v>
      </c>
      <c r="AP96" s="106" t="s">
        <v>991</v>
      </c>
      <c r="AQ96" s="106" t="s">
        <v>1047</v>
      </c>
      <c r="AR96" s="113">
        <v>3006508823</v>
      </c>
      <c r="AS96" s="106" t="s">
        <v>758</v>
      </c>
    </row>
    <row r="97" spans="1:45" ht="12" customHeight="1" x14ac:dyDescent="0.2">
      <c r="A97" s="106" t="s">
        <v>749</v>
      </c>
      <c r="B97" s="106" t="s">
        <v>24</v>
      </c>
      <c r="C97" s="106" t="s">
        <v>445</v>
      </c>
      <c r="D97" s="106" t="s">
        <v>348</v>
      </c>
      <c r="E97" s="106" t="s">
        <v>750</v>
      </c>
      <c r="F97" s="106" t="s">
        <v>880</v>
      </c>
      <c r="G97" s="106" t="s">
        <v>752</v>
      </c>
      <c r="H97" s="106" t="s">
        <v>881</v>
      </c>
      <c r="I97" s="106" t="s">
        <v>754</v>
      </c>
      <c r="J97" s="109" t="s">
        <v>900</v>
      </c>
      <c r="K97" s="109" t="s">
        <v>901</v>
      </c>
      <c r="L97" s="122" t="s">
        <v>23</v>
      </c>
      <c r="M97" s="106" t="s">
        <v>744</v>
      </c>
      <c r="N97" s="112" t="s">
        <v>745</v>
      </c>
      <c r="O97" s="120">
        <v>1140064524</v>
      </c>
      <c r="P97" s="130">
        <v>39681</v>
      </c>
      <c r="Q97" s="120">
        <f t="shared" ca="1" si="1"/>
        <v>16</v>
      </c>
      <c r="R97" s="112" t="s">
        <v>756</v>
      </c>
      <c r="S97" s="113">
        <v>0</v>
      </c>
      <c r="T97" s="106" t="s">
        <v>744</v>
      </c>
      <c r="U97" s="106" t="s">
        <v>928</v>
      </c>
      <c r="V97" s="106" t="s">
        <v>24</v>
      </c>
      <c r="W97" s="106" t="s">
        <v>919</v>
      </c>
      <c r="X97" s="106" t="s">
        <v>938</v>
      </c>
      <c r="Y97" s="106" t="s">
        <v>757</v>
      </c>
      <c r="Z97" s="106" t="s">
        <v>758</v>
      </c>
      <c r="AA97" s="106" t="s">
        <v>758</v>
      </c>
      <c r="AB97" s="106" t="s">
        <v>866</v>
      </c>
      <c r="AC97" s="106" t="s">
        <v>795</v>
      </c>
      <c r="AD97" s="106" t="s">
        <v>880</v>
      </c>
      <c r="AE97" s="114" t="s">
        <v>762</v>
      </c>
      <c r="AF97" s="106" t="s">
        <v>763</v>
      </c>
      <c r="AG97" s="106" t="s">
        <v>939</v>
      </c>
      <c r="AH97" s="114" t="s">
        <v>765</v>
      </c>
      <c r="AI97" s="113">
        <v>3226175955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990</v>
      </c>
      <c r="AP97" s="106" t="s">
        <v>991</v>
      </c>
      <c r="AQ97" s="106" t="s">
        <v>1047</v>
      </c>
      <c r="AR97" s="113">
        <v>3006508823</v>
      </c>
      <c r="AS97" s="106" t="s">
        <v>758</v>
      </c>
    </row>
    <row r="98" spans="1:45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902</v>
      </c>
      <c r="K98" s="109" t="s">
        <v>903</v>
      </c>
      <c r="L98" s="122" t="s">
        <v>23</v>
      </c>
      <c r="M98" s="106" t="s">
        <v>744</v>
      </c>
      <c r="N98" s="112" t="s">
        <v>745</v>
      </c>
      <c r="O98" s="120">
        <v>1089387325</v>
      </c>
      <c r="P98" s="130">
        <v>41413</v>
      </c>
      <c r="Q98" s="120">
        <f t="shared" ca="1" si="1"/>
        <v>11</v>
      </c>
      <c r="R98" s="112" t="s">
        <v>772</v>
      </c>
      <c r="S98" s="113">
        <v>0</v>
      </c>
      <c r="T98" s="106" t="s">
        <v>744</v>
      </c>
      <c r="U98" s="106"/>
      <c r="V98" s="106" t="s">
        <v>441</v>
      </c>
      <c r="W98" s="106" t="s">
        <v>940</v>
      </c>
      <c r="X98" s="106" t="s">
        <v>676</v>
      </c>
      <c r="Y98" s="106" t="s">
        <v>757</v>
      </c>
      <c r="Z98" s="106" t="s">
        <v>758</v>
      </c>
      <c r="AA98" s="106" t="s">
        <v>758</v>
      </c>
      <c r="AB98" s="106" t="s">
        <v>759</v>
      </c>
      <c r="AC98" s="106" t="s">
        <v>760</v>
      </c>
      <c r="AD98" s="106" t="s">
        <v>880</v>
      </c>
      <c r="AE98" s="114" t="s">
        <v>762</v>
      </c>
      <c r="AF98" s="106" t="s">
        <v>763</v>
      </c>
      <c r="AG98" s="106" t="s">
        <v>941</v>
      </c>
      <c r="AH98" s="114" t="s">
        <v>765</v>
      </c>
      <c r="AI98" s="113">
        <v>3153970770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904</v>
      </c>
      <c r="K99" s="109" t="s">
        <v>712</v>
      </c>
      <c r="L99" s="122" t="s">
        <v>23</v>
      </c>
      <c r="M99" s="106" t="s">
        <v>744</v>
      </c>
      <c r="N99" s="112" t="s">
        <v>745</v>
      </c>
      <c r="O99" s="120">
        <v>1088105045</v>
      </c>
      <c r="P99" s="130">
        <v>40816</v>
      </c>
      <c r="Q99" s="120">
        <f t="shared" ca="1" si="1"/>
        <v>13</v>
      </c>
      <c r="R99" s="112" t="s">
        <v>772</v>
      </c>
      <c r="S99" s="113">
        <v>0</v>
      </c>
      <c r="T99" s="106" t="s">
        <v>744</v>
      </c>
      <c r="U99" s="106" t="s">
        <v>928</v>
      </c>
      <c r="V99" s="106" t="s">
        <v>24</v>
      </c>
      <c r="W99" s="106" t="s">
        <v>942</v>
      </c>
      <c r="X99" s="106" t="s">
        <v>929</v>
      </c>
      <c r="Y99" s="106" t="s">
        <v>757</v>
      </c>
      <c r="Z99" s="106" t="s">
        <v>758</v>
      </c>
      <c r="AA99" s="106" t="s">
        <v>758</v>
      </c>
      <c r="AB99" s="106" t="s">
        <v>774</v>
      </c>
      <c r="AC99" s="106"/>
      <c r="AD99" s="106" t="s">
        <v>880</v>
      </c>
      <c r="AE99" s="114" t="s">
        <v>762</v>
      </c>
      <c r="AF99" s="106" t="s">
        <v>763</v>
      </c>
      <c r="AG99" s="106" t="s">
        <v>943</v>
      </c>
      <c r="AH99" s="114" t="s">
        <v>765</v>
      </c>
      <c r="AI99" s="113">
        <v>3128969028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905</v>
      </c>
      <c r="K100" s="109" t="s">
        <v>906</v>
      </c>
      <c r="L100" s="122" t="s">
        <v>23</v>
      </c>
      <c r="M100" s="106" t="s">
        <v>744</v>
      </c>
      <c r="N100" s="112" t="s">
        <v>745</v>
      </c>
      <c r="O100" s="120">
        <v>1089672170</v>
      </c>
      <c r="P100" s="130">
        <v>40725</v>
      </c>
      <c r="Q100" s="120">
        <f t="shared" ca="1" si="1"/>
        <v>13</v>
      </c>
      <c r="R100" s="112" t="s">
        <v>756</v>
      </c>
      <c r="S100" s="113">
        <v>0</v>
      </c>
      <c r="T100" s="106" t="s">
        <v>744</v>
      </c>
      <c r="U100" s="106" t="s">
        <v>944</v>
      </c>
      <c r="V100" s="106" t="s">
        <v>441</v>
      </c>
      <c r="W100" s="106" t="s">
        <v>940</v>
      </c>
      <c r="X100" s="106" t="s">
        <v>676</v>
      </c>
      <c r="Y100" s="106" t="s">
        <v>757</v>
      </c>
      <c r="Z100" s="106" t="s">
        <v>758</v>
      </c>
      <c r="AA100" s="106" t="s">
        <v>758</v>
      </c>
      <c r="AB100" s="106" t="s">
        <v>774</v>
      </c>
      <c r="AC100" s="106" t="s">
        <v>778</v>
      </c>
      <c r="AD100" s="106" t="s">
        <v>880</v>
      </c>
      <c r="AE100" s="114" t="s">
        <v>762</v>
      </c>
      <c r="AF100" s="106" t="s">
        <v>763</v>
      </c>
      <c r="AG100" s="106" t="s">
        <v>945</v>
      </c>
      <c r="AH100" s="114" t="s">
        <v>765</v>
      </c>
      <c r="AI100" s="113">
        <v>3127055895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9" t="s">
        <v>907</v>
      </c>
      <c r="K101" s="109" t="s">
        <v>908</v>
      </c>
      <c r="L101" s="122" t="s">
        <v>23</v>
      </c>
      <c r="M101" s="106" t="s">
        <v>744</v>
      </c>
      <c r="N101" s="112" t="s">
        <v>745</v>
      </c>
      <c r="O101" s="120">
        <v>1088882607</v>
      </c>
      <c r="P101" s="130">
        <v>40728</v>
      </c>
      <c r="Q101" s="120">
        <f t="shared" ca="1" si="1"/>
        <v>13</v>
      </c>
      <c r="R101" s="112" t="s">
        <v>772</v>
      </c>
      <c r="S101" s="113">
        <v>0</v>
      </c>
      <c r="T101" s="106" t="s">
        <v>744</v>
      </c>
      <c r="U101" s="106" t="s">
        <v>928</v>
      </c>
      <c r="V101" s="106" t="s">
        <v>24</v>
      </c>
      <c r="W101" s="106" t="s">
        <v>919</v>
      </c>
      <c r="X101" s="106" t="s">
        <v>929</v>
      </c>
      <c r="Y101" s="106" t="s">
        <v>757</v>
      </c>
      <c r="Z101" s="106" t="s">
        <v>758</v>
      </c>
      <c r="AA101" s="106" t="s">
        <v>758</v>
      </c>
      <c r="AB101" s="106"/>
      <c r="AC101" s="106" t="s">
        <v>760</v>
      </c>
      <c r="AD101" s="106" t="s">
        <v>880</v>
      </c>
      <c r="AE101" s="114" t="s">
        <v>762</v>
      </c>
      <c r="AF101" s="106" t="s">
        <v>763</v>
      </c>
      <c r="AG101" s="106" t="s">
        <v>946</v>
      </c>
      <c r="AH101" s="114" t="s">
        <v>765</v>
      </c>
      <c r="AI101" s="113">
        <v>3022502602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9" t="s">
        <v>910</v>
      </c>
      <c r="K102" s="109" t="s">
        <v>911</v>
      </c>
      <c r="L102" s="122" t="s">
        <v>23</v>
      </c>
      <c r="M102" s="106" t="s">
        <v>744</v>
      </c>
      <c r="N102" s="112" t="s">
        <v>745</v>
      </c>
      <c r="O102" s="120">
        <v>1075268011</v>
      </c>
      <c r="P102" s="130">
        <v>40502</v>
      </c>
      <c r="Q102" s="120">
        <f t="shared" ca="1" si="1"/>
        <v>14</v>
      </c>
      <c r="R102" s="112" t="s">
        <v>772</v>
      </c>
      <c r="S102" s="113">
        <v>0</v>
      </c>
      <c r="T102" s="106" t="s">
        <v>744</v>
      </c>
      <c r="U102" s="106" t="s">
        <v>970</v>
      </c>
      <c r="V102" s="106" t="s">
        <v>441</v>
      </c>
      <c r="W102" s="106" t="s">
        <v>940</v>
      </c>
      <c r="X102" s="106" t="s">
        <v>970</v>
      </c>
      <c r="Y102" s="106" t="s">
        <v>757</v>
      </c>
      <c r="Z102" s="106" t="s">
        <v>758</v>
      </c>
      <c r="AA102" s="106" t="s">
        <v>758</v>
      </c>
      <c r="AB102" s="106"/>
      <c r="AC102" s="106" t="s">
        <v>795</v>
      </c>
      <c r="AD102" s="106" t="s">
        <v>880</v>
      </c>
      <c r="AE102" s="114" t="s">
        <v>762</v>
      </c>
      <c r="AF102" s="106" t="s">
        <v>763</v>
      </c>
      <c r="AG102" s="106" t="s">
        <v>971</v>
      </c>
      <c r="AH102" s="114" t="s">
        <v>765</v>
      </c>
      <c r="AI102" s="113">
        <v>3213687097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9" t="s">
        <v>912</v>
      </c>
      <c r="K103" s="109" t="s">
        <v>913</v>
      </c>
      <c r="L103" s="122" t="s">
        <v>23</v>
      </c>
      <c r="M103" s="106" t="s">
        <v>744</v>
      </c>
      <c r="N103" s="112" t="s">
        <v>745</v>
      </c>
      <c r="O103" s="120">
        <v>1054838243</v>
      </c>
      <c r="P103" s="130">
        <v>40728</v>
      </c>
      <c r="Q103" s="120">
        <f t="shared" ca="1" si="1"/>
        <v>13</v>
      </c>
      <c r="R103" s="112" t="s">
        <v>772</v>
      </c>
      <c r="S103" s="113">
        <v>0</v>
      </c>
      <c r="T103" s="106" t="s">
        <v>744</v>
      </c>
      <c r="U103" s="106"/>
      <c r="V103" s="106"/>
      <c r="W103" s="106"/>
      <c r="X103" s="106"/>
      <c r="Y103" s="106" t="s">
        <v>757</v>
      </c>
      <c r="Z103" s="106" t="s">
        <v>758</v>
      </c>
      <c r="AA103" s="106" t="s">
        <v>758</v>
      </c>
      <c r="AB103" s="106" t="s">
        <v>759</v>
      </c>
      <c r="AC103" s="106" t="s">
        <v>775</v>
      </c>
      <c r="AD103" s="106" t="s">
        <v>880</v>
      </c>
      <c r="AE103" s="114" t="s">
        <v>762</v>
      </c>
      <c r="AF103" s="106" t="s">
        <v>763</v>
      </c>
      <c r="AG103" s="106" t="s">
        <v>947</v>
      </c>
      <c r="AH103" s="114" t="s">
        <v>765</v>
      </c>
      <c r="AI103" s="113">
        <v>3012500177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9" t="s">
        <v>914</v>
      </c>
      <c r="K104" s="109" t="s">
        <v>915</v>
      </c>
      <c r="L104" s="122" t="s">
        <v>23</v>
      </c>
      <c r="M104" s="106" t="s">
        <v>744</v>
      </c>
      <c r="N104" s="112" t="s">
        <v>745</v>
      </c>
      <c r="O104" s="120">
        <v>1088105029</v>
      </c>
      <c r="P104" s="130">
        <v>41259</v>
      </c>
      <c r="Q104" s="120">
        <f t="shared" ca="1" si="1"/>
        <v>11</v>
      </c>
      <c r="R104" s="112" t="s">
        <v>772</v>
      </c>
      <c r="S104" s="113">
        <v>0</v>
      </c>
      <c r="T104" s="106" t="s">
        <v>744</v>
      </c>
      <c r="U104" s="106"/>
      <c r="V104" s="106"/>
      <c r="W104" s="106"/>
      <c r="X104" s="106"/>
      <c r="Y104" s="106" t="s">
        <v>757</v>
      </c>
      <c r="Z104" s="106" t="s">
        <v>758</v>
      </c>
      <c r="AA104" s="106" t="s">
        <v>758</v>
      </c>
      <c r="AB104" s="106" t="s">
        <v>866</v>
      </c>
      <c r="AC104" s="106" t="s">
        <v>778</v>
      </c>
      <c r="AD104" s="106" t="s">
        <v>880</v>
      </c>
      <c r="AE104" s="114" t="s">
        <v>762</v>
      </c>
      <c r="AF104" s="106" t="s">
        <v>763</v>
      </c>
      <c r="AG104" s="106" t="s">
        <v>948</v>
      </c>
      <c r="AH104" s="114" t="s">
        <v>765</v>
      </c>
      <c r="AI104" s="113">
        <v>3023606643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9" t="s">
        <v>916</v>
      </c>
      <c r="K105" s="109" t="s">
        <v>917</v>
      </c>
      <c r="L105" s="122" t="s">
        <v>23</v>
      </c>
      <c r="M105" s="106" t="s">
        <v>744</v>
      </c>
      <c r="N105" s="112" t="s">
        <v>748</v>
      </c>
      <c r="O105" s="120">
        <v>21368727</v>
      </c>
      <c r="P105" s="130">
        <v>40626</v>
      </c>
      <c r="Q105" s="120">
        <f t="shared" ca="1" si="1"/>
        <v>13</v>
      </c>
      <c r="R105" s="112" t="s">
        <v>756</v>
      </c>
      <c r="S105" s="113">
        <v>0</v>
      </c>
      <c r="T105" s="106" t="s">
        <v>744</v>
      </c>
      <c r="U105" s="132" t="s">
        <v>969</v>
      </c>
      <c r="V105" s="106" t="s">
        <v>24</v>
      </c>
      <c r="W105" s="106" t="s">
        <v>919</v>
      </c>
      <c r="X105" s="106" t="s">
        <v>932</v>
      </c>
      <c r="Y105" s="106" t="s">
        <v>757</v>
      </c>
      <c r="Z105" s="106" t="s">
        <v>758</v>
      </c>
      <c r="AA105" s="106" t="s">
        <v>758</v>
      </c>
      <c r="AB105" s="106" t="s">
        <v>774</v>
      </c>
      <c r="AC105" s="106"/>
      <c r="AD105" s="106" t="s">
        <v>880</v>
      </c>
      <c r="AE105" s="114" t="s">
        <v>762</v>
      </c>
      <c r="AF105" s="106" t="s">
        <v>763</v>
      </c>
      <c r="AG105" s="106" t="s">
        <v>949</v>
      </c>
      <c r="AH105" s="114" t="s">
        <v>765</v>
      </c>
      <c r="AI105" s="113">
        <v>3169642388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6" t="s">
        <v>952</v>
      </c>
      <c r="K106" s="106" t="s">
        <v>830</v>
      </c>
      <c r="L106" s="122" t="s">
        <v>23</v>
      </c>
      <c r="M106" s="106" t="s">
        <v>744</v>
      </c>
      <c r="N106" s="112" t="s">
        <v>745</v>
      </c>
      <c r="O106" s="120">
        <v>1089621115</v>
      </c>
      <c r="P106" s="130">
        <v>41673</v>
      </c>
      <c r="Q106" s="120">
        <f t="shared" ca="1" si="1"/>
        <v>10</v>
      </c>
      <c r="R106" s="112" t="s">
        <v>756</v>
      </c>
      <c r="S106" s="113">
        <v>0</v>
      </c>
      <c r="T106" s="106" t="s">
        <v>744</v>
      </c>
      <c r="U106" s="106" t="s">
        <v>972</v>
      </c>
      <c r="V106" s="106" t="s">
        <v>24</v>
      </c>
      <c r="W106" s="106" t="s">
        <v>919</v>
      </c>
      <c r="X106" s="106" t="s">
        <v>929</v>
      </c>
      <c r="Y106" s="106" t="s">
        <v>757</v>
      </c>
      <c r="Z106" s="106" t="s">
        <v>758</v>
      </c>
      <c r="AA106" s="106" t="s">
        <v>758</v>
      </c>
      <c r="AB106" s="106" t="s">
        <v>774</v>
      </c>
      <c r="AC106" s="106" t="s">
        <v>760</v>
      </c>
      <c r="AD106" s="106" t="s">
        <v>880</v>
      </c>
      <c r="AE106" s="114" t="s">
        <v>762</v>
      </c>
      <c r="AF106" s="106" t="s">
        <v>763</v>
      </c>
      <c r="AG106" s="106" t="s">
        <v>973</v>
      </c>
      <c r="AH106" s="114" t="s">
        <v>765</v>
      </c>
      <c r="AI106" s="113">
        <v>3116894050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6" t="s">
        <v>953</v>
      </c>
      <c r="K107" s="106" t="s">
        <v>954</v>
      </c>
      <c r="L107" s="122" t="s">
        <v>23</v>
      </c>
      <c r="M107" s="106" t="s">
        <v>744</v>
      </c>
      <c r="N107" s="112" t="s">
        <v>745</v>
      </c>
      <c r="O107" s="120">
        <v>1089615858</v>
      </c>
      <c r="P107" s="130">
        <v>41129</v>
      </c>
      <c r="Q107" s="120">
        <f t="shared" ca="1" si="1"/>
        <v>12</v>
      </c>
      <c r="R107" s="112" t="s">
        <v>756</v>
      </c>
      <c r="S107" s="113">
        <v>0</v>
      </c>
      <c r="T107" s="106" t="s">
        <v>744</v>
      </c>
      <c r="U107" s="106" t="s">
        <v>974</v>
      </c>
      <c r="V107" s="106" t="s">
        <v>441</v>
      </c>
      <c r="W107" s="106" t="s">
        <v>940</v>
      </c>
      <c r="X107" s="106" t="s">
        <v>341</v>
      </c>
      <c r="Y107" s="106" t="s">
        <v>757</v>
      </c>
      <c r="Z107" s="106" t="s">
        <v>758</v>
      </c>
      <c r="AA107" s="106" t="s">
        <v>758</v>
      </c>
      <c r="AB107" s="106" t="s">
        <v>785</v>
      </c>
      <c r="AC107" s="106" t="s">
        <v>778</v>
      </c>
      <c r="AD107" s="106" t="s">
        <v>880</v>
      </c>
      <c r="AE107" s="114" t="s">
        <v>762</v>
      </c>
      <c r="AF107" s="106" t="s">
        <v>763</v>
      </c>
      <c r="AG107" s="106" t="s">
        <v>975</v>
      </c>
      <c r="AH107" s="114" t="s">
        <v>765</v>
      </c>
      <c r="AI107" s="113">
        <v>3154365039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ht="12" customHeight="1" x14ac:dyDescent="0.2">
      <c r="A108" s="106" t="s">
        <v>749</v>
      </c>
      <c r="B108" s="106" t="s">
        <v>24</v>
      </c>
      <c r="C108" s="106" t="s">
        <v>445</v>
      </c>
      <c r="D108" s="106" t="s">
        <v>348</v>
      </c>
      <c r="E108" s="106" t="s">
        <v>750</v>
      </c>
      <c r="F108" s="106" t="s">
        <v>880</v>
      </c>
      <c r="G108" s="106" t="s">
        <v>752</v>
      </c>
      <c r="H108" s="106" t="s">
        <v>881</v>
      </c>
      <c r="I108" s="106" t="s">
        <v>754</v>
      </c>
      <c r="J108" s="106" t="s">
        <v>955</v>
      </c>
      <c r="K108" s="106" t="s">
        <v>956</v>
      </c>
      <c r="L108" s="122" t="s">
        <v>23</v>
      </c>
      <c r="M108" s="106" t="s">
        <v>744</v>
      </c>
      <c r="N108" s="112" t="s">
        <v>745</v>
      </c>
      <c r="O108" s="120">
        <v>1093984955</v>
      </c>
      <c r="P108" s="130">
        <v>41155</v>
      </c>
      <c r="Q108" s="120">
        <f t="shared" ca="1" si="1"/>
        <v>12</v>
      </c>
      <c r="R108" s="112" t="s">
        <v>772</v>
      </c>
      <c r="S108" s="113">
        <v>0</v>
      </c>
      <c r="T108" s="106" t="s">
        <v>744</v>
      </c>
      <c r="U108" s="106" t="s">
        <v>992</v>
      </c>
      <c r="V108" s="106" t="s">
        <v>24</v>
      </c>
      <c r="W108" s="106" t="s">
        <v>919</v>
      </c>
      <c r="X108" s="106" t="s">
        <v>283</v>
      </c>
      <c r="Y108" s="106" t="s">
        <v>757</v>
      </c>
      <c r="Z108" s="106" t="s">
        <v>758</v>
      </c>
      <c r="AA108" s="106" t="s">
        <v>758</v>
      </c>
      <c r="AB108" s="106"/>
      <c r="AC108" s="106" t="s">
        <v>760</v>
      </c>
      <c r="AD108" s="106" t="s">
        <v>880</v>
      </c>
      <c r="AE108" s="114" t="s">
        <v>762</v>
      </c>
      <c r="AF108" s="106" t="s">
        <v>763</v>
      </c>
      <c r="AG108" s="106" t="s">
        <v>993</v>
      </c>
      <c r="AH108" s="114" t="s">
        <v>765</v>
      </c>
      <c r="AI108" s="113">
        <v>3205022306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990</v>
      </c>
      <c r="AP108" s="106" t="s">
        <v>991</v>
      </c>
      <c r="AQ108" s="106" t="s">
        <v>1047</v>
      </c>
      <c r="AR108" s="113">
        <v>3006508823</v>
      </c>
      <c r="AS108" s="106" t="s">
        <v>758</v>
      </c>
    </row>
    <row r="109" spans="1:45" ht="12" customHeight="1" x14ac:dyDescent="0.2">
      <c r="A109" s="106" t="s">
        <v>749</v>
      </c>
      <c r="B109" s="106" t="s">
        <v>24</v>
      </c>
      <c r="C109" s="106" t="s">
        <v>445</v>
      </c>
      <c r="D109" s="106" t="s">
        <v>348</v>
      </c>
      <c r="E109" s="106" t="s">
        <v>750</v>
      </c>
      <c r="F109" s="106" t="s">
        <v>880</v>
      </c>
      <c r="G109" s="106" t="s">
        <v>752</v>
      </c>
      <c r="H109" s="106" t="s">
        <v>881</v>
      </c>
      <c r="I109" s="106" t="s">
        <v>754</v>
      </c>
      <c r="J109" s="106" t="s">
        <v>958</v>
      </c>
      <c r="K109" s="106" t="s">
        <v>957</v>
      </c>
      <c r="L109" s="122" t="s">
        <v>23</v>
      </c>
      <c r="M109" s="106" t="s">
        <v>744</v>
      </c>
      <c r="N109" s="112" t="s">
        <v>745</v>
      </c>
      <c r="O109" s="120">
        <v>1088280480</v>
      </c>
      <c r="P109" s="130">
        <v>39649</v>
      </c>
      <c r="Q109" s="120">
        <f t="shared" ca="1" si="1"/>
        <v>16</v>
      </c>
      <c r="R109" s="112" t="s">
        <v>756</v>
      </c>
      <c r="S109" s="113">
        <v>0</v>
      </c>
      <c r="T109" s="106" t="s">
        <v>744</v>
      </c>
      <c r="U109" s="106" t="s">
        <v>977</v>
      </c>
      <c r="V109" s="106" t="s">
        <v>24</v>
      </c>
      <c r="W109" s="106" t="s">
        <v>919</v>
      </c>
      <c r="X109" s="106" t="s">
        <v>976</v>
      </c>
      <c r="Y109" s="106" t="s">
        <v>757</v>
      </c>
      <c r="Z109" s="106" t="s">
        <v>758</v>
      </c>
      <c r="AA109" s="106" t="s">
        <v>758</v>
      </c>
      <c r="AB109" s="106"/>
      <c r="AC109" s="106" t="s">
        <v>978</v>
      </c>
      <c r="AD109" s="106" t="s">
        <v>880</v>
      </c>
      <c r="AE109" s="114" t="s">
        <v>762</v>
      </c>
      <c r="AF109" s="106" t="s">
        <v>763</v>
      </c>
      <c r="AG109" s="106" t="s">
        <v>979</v>
      </c>
      <c r="AH109" s="114" t="s">
        <v>765</v>
      </c>
      <c r="AI109" s="113">
        <v>3108349763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990</v>
      </c>
      <c r="AP109" s="106" t="s">
        <v>991</v>
      </c>
      <c r="AQ109" s="106" t="s">
        <v>1047</v>
      </c>
      <c r="AR109" s="113">
        <v>3006508823</v>
      </c>
      <c r="AS109" s="106" t="s">
        <v>758</v>
      </c>
    </row>
    <row r="110" spans="1:45" ht="12" customHeight="1" x14ac:dyDescent="0.2">
      <c r="A110" s="106" t="s">
        <v>749</v>
      </c>
      <c r="B110" s="106" t="s">
        <v>24</v>
      </c>
      <c r="C110" s="106" t="s">
        <v>445</v>
      </c>
      <c r="D110" s="106" t="s">
        <v>348</v>
      </c>
      <c r="E110" s="106" t="s">
        <v>750</v>
      </c>
      <c r="F110" s="106" t="s">
        <v>880</v>
      </c>
      <c r="G110" s="106" t="s">
        <v>752</v>
      </c>
      <c r="H110" s="106" t="s">
        <v>881</v>
      </c>
      <c r="I110" s="106" t="s">
        <v>754</v>
      </c>
      <c r="J110" s="106" t="s">
        <v>960</v>
      </c>
      <c r="K110" s="106" t="s">
        <v>961</v>
      </c>
      <c r="L110" s="122" t="s">
        <v>23</v>
      </c>
      <c r="M110" s="106" t="s">
        <v>744</v>
      </c>
      <c r="N110" s="112" t="s">
        <v>745</v>
      </c>
      <c r="O110" s="120">
        <v>1142517951</v>
      </c>
      <c r="P110" s="130">
        <v>40415</v>
      </c>
      <c r="Q110" s="120">
        <f t="shared" ca="1" si="1"/>
        <v>14</v>
      </c>
      <c r="R110" s="112" t="s">
        <v>772</v>
      </c>
      <c r="S110" s="113">
        <v>0</v>
      </c>
      <c r="T110" s="106" t="s">
        <v>744</v>
      </c>
      <c r="U110" s="106" t="s">
        <v>980</v>
      </c>
      <c r="V110" s="106" t="s">
        <v>24</v>
      </c>
      <c r="W110" s="106" t="s">
        <v>919</v>
      </c>
      <c r="X110" s="106" t="s">
        <v>932</v>
      </c>
      <c r="Y110" s="106" t="s">
        <v>757</v>
      </c>
      <c r="Z110" s="106" t="s">
        <v>758</v>
      </c>
      <c r="AA110" s="106" t="s">
        <v>758</v>
      </c>
      <c r="AB110" s="106"/>
      <c r="AC110" s="106" t="s">
        <v>778</v>
      </c>
      <c r="AD110" s="106" t="s">
        <v>880</v>
      </c>
      <c r="AE110" s="114" t="s">
        <v>762</v>
      </c>
      <c r="AF110" s="106" t="s">
        <v>763</v>
      </c>
      <c r="AG110" s="106" t="s">
        <v>981</v>
      </c>
      <c r="AH110" s="114" t="s">
        <v>765</v>
      </c>
      <c r="AI110" s="113">
        <v>3234253857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990</v>
      </c>
      <c r="AP110" s="106" t="s">
        <v>991</v>
      </c>
      <c r="AQ110" s="106" t="s">
        <v>1047</v>
      </c>
      <c r="AR110" s="113">
        <v>3006508823</v>
      </c>
      <c r="AS110" s="106" t="s">
        <v>758</v>
      </c>
    </row>
    <row r="111" spans="1:45" ht="12" customHeight="1" x14ac:dyDescent="0.2">
      <c r="A111" s="106" t="s">
        <v>749</v>
      </c>
      <c r="B111" s="106" t="s">
        <v>24</v>
      </c>
      <c r="C111" s="106" t="s">
        <v>445</v>
      </c>
      <c r="D111" s="106" t="s">
        <v>348</v>
      </c>
      <c r="E111" s="106" t="s">
        <v>750</v>
      </c>
      <c r="F111" s="106" t="s">
        <v>880</v>
      </c>
      <c r="G111" s="106" t="s">
        <v>752</v>
      </c>
      <c r="H111" s="106" t="s">
        <v>881</v>
      </c>
      <c r="I111" s="106" t="s">
        <v>754</v>
      </c>
      <c r="J111" s="106" t="s">
        <v>962</v>
      </c>
      <c r="K111" s="106" t="s">
        <v>963</v>
      </c>
      <c r="L111" s="122" t="s">
        <v>23</v>
      </c>
      <c r="M111" s="106" t="s">
        <v>744</v>
      </c>
      <c r="N111" s="112" t="s">
        <v>745</v>
      </c>
      <c r="O111" s="120">
        <v>1085817309</v>
      </c>
      <c r="P111" s="130">
        <v>40924</v>
      </c>
      <c r="Q111" s="120">
        <f t="shared" ca="1" si="1"/>
        <v>12</v>
      </c>
      <c r="R111" s="112" t="s">
        <v>772</v>
      </c>
      <c r="S111" s="113">
        <v>0</v>
      </c>
      <c r="T111" s="106" t="s">
        <v>744</v>
      </c>
      <c r="U111" s="106" t="s">
        <v>982</v>
      </c>
      <c r="V111" s="106" t="s">
        <v>24</v>
      </c>
      <c r="W111" s="106" t="s">
        <v>919</v>
      </c>
      <c r="X111" s="106" t="s">
        <v>353</v>
      </c>
      <c r="Y111" s="106" t="s">
        <v>757</v>
      </c>
      <c r="Z111" s="106" t="s">
        <v>758</v>
      </c>
      <c r="AA111" s="106" t="s">
        <v>758</v>
      </c>
      <c r="AB111" s="106"/>
      <c r="AC111" s="106" t="s">
        <v>760</v>
      </c>
      <c r="AD111" s="106" t="s">
        <v>880</v>
      </c>
      <c r="AE111" s="114" t="s">
        <v>762</v>
      </c>
      <c r="AF111" s="106" t="s">
        <v>763</v>
      </c>
      <c r="AG111" s="106" t="s">
        <v>983</v>
      </c>
      <c r="AH111" s="114" t="s">
        <v>765</v>
      </c>
      <c r="AI111" s="113">
        <v>3234922245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990</v>
      </c>
      <c r="AP111" s="106" t="s">
        <v>991</v>
      </c>
      <c r="AQ111" s="106" t="s">
        <v>1047</v>
      </c>
      <c r="AR111" s="113">
        <v>3006508823</v>
      </c>
      <c r="AS111" s="106" t="s">
        <v>758</v>
      </c>
    </row>
    <row r="112" spans="1:45" ht="12" customHeight="1" x14ac:dyDescent="0.2">
      <c r="A112" s="106" t="s">
        <v>749</v>
      </c>
      <c r="B112" s="106" t="s">
        <v>24</v>
      </c>
      <c r="C112" s="106" t="s">
        <v>445</v>
      </c>
      <c r="D112" s="106" t="s">
        <v>348</v>
      </c>
      <c r="E112" s="106" t="s">
        <v>750</v>
      </c>
      <c r="F112" s="106" t="s">
        <v>880</v>
      </c>
      <c r="G112" s="106" t="s">
        <v>752</v>
      </c>
      <c r="H112" s="106" t="s">
        <v>881</v>
      </c>
      <c r="I112" s="106" t="s">
        <v>754</v>
      </c>
      <c r="J112" s="106" t="s">
        <v>964</v>
      </c>
      <c r="K112" s="106" t="s">
        <v>909</v>
      </c>
      <c r="L112" s="122" t="s">
        <v>23</v>
      </c>
      <c r="M112" s="106" t="s">
        <v>744</v>
      </c>
      <c r="N112" s="112" t="s">
        <v>745</v>
      </c>
      <c r="O112" s="120">
        <v>1083223595</v>
      </c>
      <c r="P112" s="130">
        <v>40978</v>
      </c>
      <c r="Q112" s="120">
        <f t="shared" ca="1" si="1"/>
        <v>12</v>
      </c>
      <c r="R112" s="112" t="s">
        <v>772</v>
      </c>
      <c r="S112" s="113">
        <v>0</v>
      </c>
      <c r="T112" s="106" t="s">
        <v>744</v>
      </c>
      <c r="U112" s="106" t="s">
        <v>984</v>
      </c>
      <c r="V112" s="106" t="s">
        <v>24</v>
      </c>
      <c r="W112" s="106" t="s">
        <v>919</v>
      </c>
      <c r="X112" s="106" t="s">
        <v>932</v>
      </c>
      <c r="Y112" s="106" t="s">
        <v>757</v>
      </c>
      <c r="Z112" s="106" t="s">
        <v>758</v>
      </c>
      <c r="AA112" s="106" t="s">
        <v>758</v>
      </c>
      <c r="AB112" s="106" t="s">
        <v>759</v>
      </c>
      <c r="AC112" s="106" t="s">
        <v>778</v>
      </c>
      <c r="AD112" s="106" t="s">
        <v>880</v>
      </c>
      <c r="AE112" s="114" t="s">
        <v>762</v>
      </c>
      <c r="AF112" s="106" t="s">
        <v>763</v>
      </c>
      <c r="AG112" s="106" t="s">
        <v>985</v>
      </c>
      <c r="AH112" s="114" t="s">
        <v>765</v>
      </c>
      <c r="AI112" s="113">
        <v>3206954734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990</v>
      </c>
      <c r="AP112" s="106" t="s">
        <v>991</v>
      </c>
      <c r="AQ112" s="106" t="s">
        <v>1047</v>
      </c>
      <c r="AR112" s="113">
        <v>3006508823</v>
      </c>
      <c r="AS112" s="106" t="s">
        <v>758</v>
      </c>
    </row>
    <row r="113" spans="1:45" ht="12" customHeight="1" x14ac:dyDescent="0.2">
      <c r="A113" s="106" t="s">
        <v>749</v>
      </c>
      <c r="B113" s="106" t="s">
        <v>24</v>
      </c>
      <c r="C113" s="106" t="s">
        <v>445</v>
      </c>
      <c r="D113" s="106" t="s">
        <v>348</v>
      </c>
      <c r="E113" s="106" t="s">
        <v>750</v>
      </c>
      <c r="F113" s="106" t="s">
        <v>880</v>
      </c>
      <c r="G113" s="106" t="s">
        <v>752</v>
      </c>
      <c r="H113" s="106" t="s">
        <v>881</v>
      </c>
      <c r="I113" s="106" t="s">
        <v>754</v>
      </c>
      <c r="J113" s="106" t="s">
        <v>965</v>
      </c>
      <c r="K113" s="106" t="s">
        <v>966</v>
      </c>
      <c r="L113" s="122" t="s">
        <v>23</v>
      </c>
      <c r="M113" s="106" t="s">
        <v>744</v>
      </c>
      <c r="N113" s="112" t="s">
        <v>745</v>
      </c>
      <c r="O113" s="120">
        <v>1085817214</v>
      </c>
      <c r="P113" s="130">
        <v>40741</v>
      </c>
      <c r="Q113" s="120">
        <f t="shared" ca="1" si="1"/>
        <v>13</v>
      </c>
      <c r="R113" s="112" t="s">
        <v>772</v>
      </c>
      <c r="S113" s="113">
        <v>0</v>
      </c>
      <c r="T113" s="106" t="s">
        <v>744</v>
      </c>
      <c r="U113" s="106" t="s">
        <v>986</v>
      </c>
      <c r="V113" s="106" t="s">
        <v>24</v>
      </c>
      <c r="W113" s="106" t="s">
        <v>919</v>
      </c>
      <c r="X113" s="106" t="s">
        <v>929</v>
      </c>
      <c r="Y113" s="106" t="s">
        <v>757</v>
      </c>
      <c r="Z113" s="106" t="s">
        <v>758</v>
      </c>
      <c r="AA113" s="106" t="s">
        <v>758</v>
      </c>
      <c r="AB113" s="106" t="s">
        <v>785</v>
      </c>
      <c r="AC113" s="106" t="s">
        <v>778</v>
      </c>
      <c r="AD113" s="106" t="s">
        <v>880</v>
      </c>
      <c r="AE113" s="114" t="s">
        <v>762</v>
      </c>
      <c r="AF113" s="106" t="s">
        <v>763</v>
      </c>
      <c r="AG113" s="106" t="s">
        <v>987</v>
      </c>
      <c r="AH113" s="114" t="s">
        <v>765</v>
      </c>
      <c r="AI113" s="113">
        <v>3234302268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990</v>
      </c>
      <c r="AP113" s="106" t="s">
        <v>991</v>
      </c>
      <c r="AQ113" s="106" t="s">
        <v>1047</v>
      </c>
      <c r="AR113" s="113">
        <v>3006508823</v>
      </c>
      <c r="AS113" s="106" t="s">
        <v>758</v>
      </c>
    </row>
    <row r="114" spans="1:45" ht="12" customHeight="1" x14ac:dyDescent="0.2">
      <c r="A114" s="106" t="s">
        <v>749</v>
      </c>
      <c r="B114" s="106" t="s">
        <v>24</v>
      </c>
      <c r="C114" s="106" t="s">
        <v>445</v>
      </c>
      <c r="D114" s="106" t="s">
        <v>348</v>
      </c>
      <c r="E114" s="106" t="s">
        <v>750</v>
      </c>
      <c r="F114" s="106" t="s">
        <v>880</v>
      </c>
      <c r="G114" s="106" t="s">
        <v>752</v>
      </c>
      <c r="H114" s="106" t="s">
        <v>881</v>
      </c>
      <c r="I114" s="106" t="s">
        <v>754</v>
      </c>
      <c r="J114" s="106" t="s">
        <v>967</v>
      </c>
      <c r="K114" s="106" t="s">
        <v>906</v>
      </c>
      <c r="L114" s="122" t="s">
        <v>23</v>
      </c>
      <c r="M114" s="106" t="s">
        <v>744</v>
      </c>
      <c r="N114" s="112" t="s">
        <v>745</v>
      </c>
      <c r="O114" s="120">
        <v>142519017</v>
      </c>
      <c r="P114" s="130">
        <v>40850</v>
      </c>
      <c r="Q114" s="120">
        <f t="shared" ca="1" si="1"/>
        <v>13</v>
      </c>
      <c r="R114" s="112" t="s">
        <v>756</v>
      </c>
      <c r="S114" s="113">
        <v>0</v>
      </c>
      <c r="T114" s="106" t="s">
        <v>744</v>
      </c>
      <c r="U114" s="106" t="s">
        <v>980</v>
      </c>
      <c r="V114" s="106" t="s">
        <v>24</v>
      </c>
      <c r="W114" s="106" t="s">
        <v>919</v>
      </c>
      <c r="X114" s="106" t="s">
        <v>932</v>
      </c>
      <c r="Y114" s="106" t="s">
        <v>757</v>
      </c>
      <c r="Z114" s="106" t="s">
        <v>758</v>
      </c>
      <c r="AA114" s="106" t="s">
        <v>758</v>
      </c>
      <c r="AB114" s="106"/>
      <c r="AC114" s="106" t="s">
        <v>760</v>
      </c>
      <c r="AD114" s="106" t="s">
        <v>880</v>
      </c>
      <c r="AE114" s="114" t="s">
        <v>762</v>
      </c>
      <c r="AF114" s="106" t="s">
        <v>763</v>
      </c>
      <c r="AG114" s="106" t="s">
        <v>981</v>
      </c>
      <c r="AH114" s="114" t="s">
        <v>765</v>
      </c>
      <c r="AI114" s="113">
        <v>3234253857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990</v>
      </c>
      <c r="AP114" s="106" t="s">
        <v>991</v>
      </c>
      <c r="AQ114" s="106" t="s">
        <v>1047</v>
      </c>
      <c r="AR114" s="113">
        <v>3006508823</v>
      </c>
      <c r="AS114" s="106" t="s">
        <v>758</v>
      </c>
    </row>
    <row r="115" spans="1:45" ht="12" customHeight="1" x14ac:dyDescent="0.2">
      <c r="A115" s="106" t="s">
        <v>749</v>
      </c>
      <c r="B115" s="106" t="s">
        <v>24</v>
      </c>
      <c r="C115" s="106" t="s">
        <v>445</v>
      </c>
      <c r="D115" s="106" t="s">
        <v>348</v>
      </c>
      <c r="E115" s="106" t="s">
        <v>750</v>
      </c>
      <c r="F115" s="106" t="s">
        <v>880</v>
      </c>
      <c r="G115" s="106" t="s">
        <v>752</v>
      </c>
      <c r="H115" s="106" t="s">
        <v>881</v>
      </c>
      <c r="I115" s="106" t="s">
        <v>754</v>
      </c>
      <c r="J115" s="106" t="s">
        <v>968</v>
      </c>
      <c r="K115" s="106" t="s">
        <v>837</v>
      </c>
      <c r="L115" s="122" t="s">
        <v>23</v>
      </c>
      <c r="M115" s="106" t="s">
        <v>744</v>
      </c>
      <c r="N115" s="112" t="s">
        <v>745</v>
      </c>
      <c r="O115" s="120">
        <v>1128907470</v>
      </c>
      <c r="P115" s="130">
        <v>41251</v>
      </c>
      <c r="Q115" s="120">
        <f t="shared" ca="1" si="1"/>
        <v>11</v>
      </c>
      <c r="R115" s="112" t="s">
        <v>772</v>
      </c>
      <c r="S115" s="113">
        <v>0</v>
      </c>
      <c r="T115" s="106" t="s">
        <v>744</v>
      </c>
      <c r="U115" s="106" t="s">
        <v>988</v>
      </c>
      <c r="V115" s="106" t="s">
        <v>24</v>
      </c>
      <c r="W115" s="106" t="s">
        <v>919</v>
      </c>
      <c r="X115" s="106" t="s">
        <v>929</v>
      </c>
      <c r="Y115" s="106" t="s">
        <v>757</v>
      </c>
      <c r="Z115" s="106" t="s">
        <v>758</v>
      </c>
      <c r="AA115" s="106" t="s">
        <v>758</v>
      </c>
      <c r="AB115" s="106"/>
      <c r="AC115" s="106" t="s">
        <v>760</v>
      </c>
      <c r="AD115" s="106" t="s">
        <v>880</v>
      </c>
      <c r="AE115" s="114" t="s">
        <v>762</v>
      </c>
      <c r="AF115" s="106" t="s">
        <v>763</v>
      </c>
      <c r="AG115" s="106" t="s">
        <v>989</v>
      </c>
      <c r="AH115" s="114" t="s">
        <v>765</v>
      </c>
      <c r="AI115" s="113">
        <v>3122959358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990</v>
      </c>
      <c r="AP115" s="106" t="s">
        <v>991</v>
      </c>
      <c r="AQ115" s="106" t="s">
        <v>1047</v>
      </c>
      <c r="AR115" s="113">
        <v>3006508823</v>
      </c>
      <c r="AS115" s="106" t="s">
        <v>758</v>
      </c>
    </row>
    <row r="116" spans="1:45" ht="12" customHeight="1" x14ac:dyDescent="0.25">
      <c r="A116" s="106" t="s">
        <v>749</v>
      </c>
      <c r="B116" s="106" t="s">
        <v>441</v>
      </c>
      <c r="C116" s="106" t="s">
        <v>30</v>
      </c>
      <c r="D116" s="106" t="s">
        <v>161</v>
      </c>
      <c r="E116" s="106" t="s">
        <v>750</v>
      </c>
      <c r="F116" s="107" t="s">
        <v>1029</v>
      </c>
      <c r="G116" s="106" t="s">
        <v>752</v>
      </c>
      <c r="H116" s="107" t="s">
        <v>1030</v>
      </c>
      <c r="I116" s="106" t="s">
        <v>754</v>
      </c>
      <c r="J116" s="109" t="s">
        <v>994</v>
      </c>
      <c r="K116" s="109" t="s">
        <v>995</v>
      </c>
      <c r="L116" s="122" t="s">
        <v>23</v>
      </c>
      <c r="M116" s="106" t="s">
        <v>744</v>
      </c>
      <c r="N116" s="112" t="s">
        <v>747</v>
      </c>
      <c r="O116" s="120">
        <v>7818461</v>
      </c>
      <c r="P116" s="130">
        <v>41295</v>
      </c>
      <c r="Q116" s="120">
        <f t="shared" ca="1" si="1"/>
        <v>11</v>
      </c>
      <c r="R116" s="112" t="s">
        <v>772</v>
      </c>
      <c r="S116" s="113">
        <v>3172603128</v>
      </c>
      <c r="T116" s="103" t="s">
        <v>1239</v>
      </c>
      <c r="U116" s="106" t="s">
        <v>1240</v>
      </c>
      <c r="V116" s="106" t="s">
        <v>441</v>
      </c>
      <c r="W116" s="106" t="s">
        <v>161</v>
      </c>
      <c r="X116" s="106" t="s">
        <v>161</v>
      </c>
      <c r="Y116" s="106" t="s">
        <v>757</v>
      </c>
      <c r="Z116" s="106" t="s">
        <v>758</v>
      </c>
      <c r="AA116" s="106" t="s">
        <v>758</v>
      </c>
      <c r="AB116" s="106" t="s">
        <v>789</v>
      </c>
      <c r="AC116" s="106" t="s">
        <v>760</v>
      </c>
      <c r="AD116" s="107" t="s">
        <v>1029</v>
      </c>
      <c r="AE116" s="114" t="s">
        <v>762</v>
      </c>
      <c r="AF116" s="106" t="s">
        <v>763</v>
      </c>
      <c r="AG116" s="106" t="s">
        <v>1241</v>
      </c>
      <c r="AH116" s="114" t="s">
        <v>765</v>
      </c>
      <c r="AI116" s="113">
        <v>3172603128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1031</v>
      </c>
      <c r="AP116" s="106" t="s">
        <v>1032</v>
      </c>
      <c r="AQ116" s="106" t="s">
        <v>1033</v>
      </c>
      <c r="AR116" s="113">
        <v>3173706877</v>
      </c>
      <c r="AS116" s="106" t="s">
        <v>758</v>
      </c>
    </row>
    <row r="117" spans="1:45" ht="12" customHeight="1" x14ac:dyDescent="0.2">
      <c r="A117" s="106" t="s">
        <v>749</v>
      </c>
      <c r="B117" s="106" t="s">
        <v>441</v>
      </c>
      <c r="C117" s="106" t="s">
        <v>30</v>
      </c>
      <c r="D117" s="106" t="s">
        <v>161</v>
      </c>
      <c r="E117" s="106" t="s">
        <v>750</v>
      </c>
      <c r="F117" s="107" t="s">
        <v>1029</v>
      </c>
      <c r="G117" s="106" t="s">
        <v>752</v>
      </c>
      <c r="H117" s="107" t="s">
        <v>1030</v>
      </c>
      <c r="I117" s="106" t="s">
        <v>754</v>
      </c>
      <c r="J117" s="109" t="s">
        <v>996</v>
      </c>
      <c r="K117" s="109" t="s">
        <v>997</v>
      </c>
      <c r="L117" s="122" t="s">
        <v>23</v>
      </c>
      <c r="M117" s="106" t="s">
        <v>744</v>
      </c>
      <c r="N117" s="125" t="s">
        <v>745</v>
      </c>
      <c r="O117" s="120">
        <v>1045110877</v>
      </c>
      <c r="P117" s="130">
        <v>45428</v>
      </c>
      <c r="Q117" s="120">
        <v>13</v>
      </c>
      <c r="R117" s="112" t="s">
        <v>772</v>
      </c>
      <c r="S117" s="113">
        <v>3106513093</v>
      </c>
      <c r="T117" s="106" t="s">
        <v>744</v>
      </c>
      <c r="U117" s="106" t="s">
        <v>1185</v>
      </c>
      <c r="V117" s="106" t="s">
        <v>441</v>
      </c>
      <c r="W117" s="106" t="s">
        <v>28</v>
      </c>
      <c r="X117" s="106" t="s">
        <v>1186</v>
      </c>
      <c r="Y117" s="106" t="s">
        <v>757</v>
      </c>
      <c r="Z117" s="106" t="s">
        <v>758</v>
      </c>
      <c r="AA117" s="106" t="s">
        <v>758</v>
      </c>
      <c r="AB117" s="106" t="s">
        <v>785</v>
      </c>
      <c r="AC117" s="106" t="s">
        <v>760</v>
      </c>
      <c r="AD117" s="107" t="s">
        <v>1029</v>
      </c>
      <c r="AE117" s="114" t="s">
        <v>762</v>
      </c>
      <c r="AF117" s="106" t="s">
        <v>763</v>
      </c>
      <c r="AG117" s="106" t="s">
        <v>1187</v>
      </c>
      <c r="AH117" s="114" t="s">
        <v>765</v>
      </c>
      <c r="AI117" s="113">
        <v>3145464192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1031</v>
      </c>
      <c r="AP117" s="106" t="s">
        <v>1032</v>
      </c>
      <c r="AQ117" s="106" t="s">
        <v>1033</v>
      </c>
      <c r="AR117" s="113">
        <v>3173706877</v>
      </c>
      <c r="AS117" s="106" t="s">
        <v>758</v>
      </c>
    </row>
    <row r="118" spans="1:45" ht="12" customHeight="1" x14ac:dyDescent="0.2">
      <c r="A118" s="106" t="s">
        <v>749</v>
      </c>
      <c r="B118" s="106" t="s">
        <v>441</v>
      </c>
      <c r="C118" s="106" t="s">
        <v>30</v>
      </c>
      <c r="D118" s="106" t="s">
        <v>161</v>
      </c>
      <c r="E118" s="106" t="s">
        <v>750</v>
      </c>
      <c r="F118" s="107" t="s">
        <v>1029</v>
      </c>
      <c r="G118" s="106" t="s">
        <v>752</v>
      </c>
      <c r="H118" s="107" t="s">
        <v>1030</v>
      </c>
      <c r="I118" s="106" t="s">
        <v>754</v>
      </c>
      <c r="J118" s="109" t="s">
        <v>998</v>
      </c>
      <c r="K118" s="109" t="s">
        <v>999</v>
      </c>
      <c r="L118" s="122" t="s">
        <v>23</v>
      </c>
      <c r="M118" s="106" t="s">
        <v>744</v>
      </c>
      <c r="N118" s="112" t="s">
        <v>745</v>
      </c>
      <c r="O118" s="120">
        <v>1089617953</v>
      </c>
      <c r="P118" s="130">
        <v>41689</v>
      </c>
      <c r="Q118" s="120">
        <f t="shared" ref="Q118:Q143" ca="1" si="2">INT(YEARFRAC(P118,TODAY()))</f>
        <v>10</v>
      </c>
      <c r="R118" s="112" t="s">
        <v>772</v>
      </c>
      <c r="S118" s="113">
        <v>3116378623</v>
      </c>
      <c r="T118" s="106" t="s">
        <v>744</v>
      </c>
      <c r="U118" s="106" t="s">
        <v>1063</v>
      </c>
      <c r="V118" s="106" t="s">
        <v>441</v>
      </c>
      <c r="W118" s="106" t="s">
        <v>28</v>
      </c>
      <c r="X118" s="106" t="s">
        <v>1064</v>
      </c>
      <c r="Y118" s="106" t="s">
        <v>757</v>
      </c>
      <c r="Z118" s="106" t="s">
        <v>758</v>
      </c>
      <c r="AA118" s="106" t="s">
        <v>758</v>
      </c>
      <c r="AB118" s="106" t="s">
        <v>1065</v>
      </c>
      <c r="AC118" s="106" t="s">
        <v>778</v>
      </c>
      <c r="AD118" s="107" t="s">
        <v>1029</v>
      </c>
      <c r="AE118" s="114" t="s">
        <v>762</v>
      </c>
      <c r="AF118" s="106" t="s">
        <v>763</v>
      </c>
      <c r="AG118" s="106" t="s">
        <v>1066</v>
      </c>
      <c r="AH118" s="114" t="s">
        <v>765</v>
      </c>
      <c r="AI118" s="113">
        <v>3122282004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1031</v>
      </c>
      <c r="AP118" s="106" t="s">
        <v>1032</v>
      </c>
      <c r="AQ118" s="106" t="s">
        <v>1033</v>
      </c>
      <c r="AR118" s="113">
        <v>3173706877</v>
      </c>
      <c r="AS118" s="106" t="s">
        <v>758</v>
      </c>
    </row>
    <row r="119" spans="1:45" ht="12" customHeight="1" x14ac:dyDescent="0.2">
      <c r="A119" s="106" t="s">
        <v>749</v>
      </c>
      <c r="B119" s="106" t="s">
        <v>441</v>
      </c>
      <c r="C119" s="106" t="s">
        <v>30</v>
      </c>
      <c r="D119" s="106" t="s">
        <v>161</v>
      </c>
      <c r="E119" s="106" t="s">
        <v>750</v>
      </c>
      <c r="F119" s="107" t="s">
        <v>1029</v>
      </c>
      <c r="G119" s="106" t="s">
        <v>752</v>
      </c>
      <c r="H119" s="107" t="s">
        <v>1030</v>
      </c>
      <c r="I119" s="106" t="s">
        <v>754</v>
      </c>
      <c r="J119" s="109" t="s">
        <v>1000</v>
      </c>
      <c r="K119" s="109" t="s">
        <v>1001</v>
      </c>
      <c r="L119" s="122" t="s">
        <v>23</v>
      </c>
      <c r="M119" s="106" t="s">
        <v>744</v>
      </c>
      <c r="N119" s="112" t="s">
        <v>745</v>
      </c>
      <c r="O119" s="120">
        <v>1088309795</v>
      </c>
      <c r="P119" s="130">
        <v>40264</v>
      </c>
      <c r="Q119" s="120">
        <f t="shared" ca="1" si="2"/>
        <v>14</v>
      </c>
      <c r="R119" s="112" t="s">
        <v>772</v>
      </c>
      <c r="S119" s="113">
        <v>3105332827</v>
      </c>
      <c r="T119" s="106" t="s">
        <v>744</v>
      </c>
      <c r="U119" s="106" t="s">
        <v>1201</v>
      </c>
      <c r="V119" s="106" t="s">
        <v>441</v>
      </c>
      <c r="W119" s="106" t="s">
        <v>28</v>
      </c>
      <c r="X119" s="106" t="s">
        <v>1191</v>
      </c>
      <c r="Y119" s="106" t="s">
        <v>757</v>
      </c>
      <c r="Z119" s="106" t="s">
        <v>758</v>
      </c>
      <c r="AA119" s="106" t="s">
        <v>758</v>
      </c>
      <c r="AB119" s="106" t="s">
        <v>774</v>
      </c>
      <c r="AC119" s="106" t="s">
        <v>778</v>
      </c>
      <c r="AD119" s="107" t="s">
        <v>1029</v>
      </c>
      <c r="AE119" s="114" t="s">
        <v>762</v>
      </c>
      <c r="AF119" s="106" t="s">
        <v>763</v>
      </c>
      <c r="AG119" s="106" t="s">
        <v>1202</v>
      </c>
      <c r="AH119" s="114" t="s">
        <v>765</v>
      </c>
      <c r="AI119" s="113">
        <v>3053029367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1031</v>
      </c>
      <c r="AP119" s="106" t="s">
        <v>1032</v>
      </c>
      <c r="AQ119" s="106" t="s">
        <v>1033</v>
      </c>
      <c r="AR119" s="113">
        <v>3173706877</v>
      </c>
      <c r="AS119" s="106" t="s">
        <v>758</v>
      </c>
    </row>
    <row r="120" spans="1:45" ht="12" customHeight="1" x14ac:dyDescent="0.2">
      <c r="A120" s="106" t="s">
        <v>749</v>
      </c>
      <c r="B120" s="106" t="s">
        <v>441</v>
      </c>
      <c r="C120" s="106" t="s">
        <v>30</v>
      </c>
      <c r="D120" s="106" t="s">
        <v>161</v>
      </c>
      <c r="E120" s="106" t="s">
        <v>750</v>
      </c>
      <c r="F120" s="107" t="s">
        <v>1029</v>
      </c>
      <c r="G120" s="106" t="s">
        <v>752</v>
      </c>
      <c r="H120" s="107" t="s">
        <v>1030</v>
      </c>
      <c r="I120" s="106" t="s">
        <v>754</v>
      </c>
      <c r="J120" s="109" t="s">
        <v>1002</v>
      </c>
      <c r="K120" s="109" t="s">
        <v>1003</v>
      </c>
      <c r="L120" s="122" t="s">
        <v>23</v>
      </c>
      <c r="M120" s="106" t="s">
        <v>744</v>
      </c>
      <c r="N120" s="112" t="s">
        <v>745</v>
      </c>
      <c r="O120" s="120">
        <v>1080141513</v>
      </c>
      <c r="P120" s="130">
        <v>40410</v>
      </c>
      <c r="Q120" s="120">
        <f t="shared" ca="1" si="2"/>
        <v>14</v>
      </c>
      <c r="R120" s="112" t="s">
        <v>772</v>
      </c>
      <c r="S120" s="113">
        <v>3234989985</v>
      </c>
      <c r="T120" s="106" t="s">
        <v>744</v>
      </c>
      <c r="U120" s="106" t="s">
        <v>1052</v>
      </c>
      <c r="V120" s="106" t="s">
        <v>441</v>
      </c>
      <c r="W120" s="106" t="s">
        <v>28</v>
      </c>
      <c r="X120" s="106" t="s">
        <v>1053</v>
      </c>
      <c r="Y120" s="106" t="s">
        <v>757</v>
      </c>
      <c r="Z120" s="106" t="s">
        <v>758</v>
      </c>
      <c r="AA120" s="106" t="s">
        <v>758</v>
      </c>
      <c r="AB120" s="106" t="s">
        <v>789</v>
      </c>
      <c r="AC120" s="106" t="s">
        <v>778</v>
      </c>
      <c r="AD120" s="107" t="s">
        <v>1029</v>
      </c>
      <c r="AE120" s="114" t="s">
        <v>762</v>
      </c>
      <c r="AF120" s="106" t="s">
        <v>763</v>
      </c>
      <c r="AG120" s="106" t="s">
        <v>1054</v>
      </c>
      <c r="AH120" s="114" t="s">
        <v>1046</v>
      </c>
      <c r="AI120" s="113">
        <v>3233000381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1031</v>
      </c>
      <c r="AP120" s="106" t="s">
        <v>1032</v>
      </c>
      <c r="AQ120" s="106" t="s">
        <v>1033</v>
      </c>
      <c r="AR120" s="113">
        <v>3173706877</v>
      </c>
      <c r="AS120" s="106" t="s">
        <v>758</v>
      </c>
    </row>
    <row r="121" spans="1:45" ht="12" customHeight="1" x14ac:dyDescent="0.2">
      <c r="A121" s="106" t="s">
        <v>749</v>
      </c>
      <c r="B121" s="106" t="s">
        <v>441</v>
      </c>
      <c r="C121" s="106" t="s">
        <v>30</v>
      </c>
      <c r="D121" s="106" t="s">
        <v>161</v>
      </c>
      <c r="E121" s="106" t="s">
        <v>750</v>
      </c>
      <c r="F121" s="107" t="s">
        <v>1029</v>
      </c>
      <c r="G121" s="106" t="s">
        <v>752</v>
      </c>
      <c r="H121" s="107" t="s">
        <v>1030</v>
      </c>
      <c r="I121" s="106" t="s">
        <v>754</v>
      </c>
      <c r="J121" s="109" t="s">
        <v>1004</v>
      </c>
      <c r="K121" s="109" t="s">
        <v>700</v>
      </c>
      <c r="L121" s="122" t="s">
        <v>23</v>
      </c>
      <c r="M121" s="106" t="s">
        <v>744</v>
      </c>
      <c r="N121" s="112" t="s">
        <v>745</v>
      </c>
      <c r="O121" s="120">
        <v>1030141591</v>
      </c>
      <c r="P121" s="130">
        <v>40496</v>
      </c>
      <c r="Q121" s="120">
        <f t="shared" ca="1" si="2"/>
        <v>14</v>
      </c>
      <c r="R121" s="112" t="s">
        <v>772</v>
      </c>
      <c r="S121" s="113">
        <v>3127627026</v>
      </c>
      <c r="T121" s="124" t="s">
        <v>1228</v>
      </c>
      <c r="U121" s="106" t="s">
        <v>1229</v>
      </c>
      <c r="V121" s="106" t="s">
        <v>441</v>
      </c>
      <c r="W121" s="106" t="s">
        <v>28</v>
      </c>
      <c r="X121" s="106" t="s">
        <v>1064</v>
      </c>
      <c r="Y121" s="106" t="s">
        <v>757</v>
      </c>
      <c r="Z121" s="106" t="s">
        <v>758</v>
      </c>
      <c r="AA121" s="106" t="s">
        <v>758</v>
      </c>
      <c r="AB121" s="106" t="s">
        <v>785</v>
      </c>
      <c r="AC121" s="106" t="s">
        <v>760</v>
      </c>
      <c r="AD121" s="107" t="s">
        <v>1029</v>
      </c>
      <c r="AE121" s="114" t="s">
        <v>762</v>
      </c>
      <c r="AF121" s="106" t="s">
        <v>763</v>
      </c>
      <c r="AG121" s="106" t="s">
        <v>1230</v>
      </c>
      <c r="AH121" s="114" t="s">
        <v>765</v>
      </c>
      <c r="AI121" s="113">
        <v>3107957280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1031</v>
      </c>
      <c r="AP121" s="106" t="s">
        <v>1032</v>
      </c>
      <c r="AQ121" s="106" t="s">
        <v>1033</v>
      </c>
      <c r="AR121" s="113">
        <v>3173706877</v>
      </c>
      <c r="AS121" s="106" t="s">
        <v>758</v>
      </c>
    </row>
    <row r="122" spans="1:45" ht="12" customHeight="1" x14ac:dyDescent="0.2">
      <c r="A122" s="106" t="s">
        <v>749</v>
      </c>
      <c r="B122" s="106" t="s">
        <v>441</v>
      </c>
      <c r="C122" s="106" t="s">
        <v>30</v>
      </c>
      <c r="D122" s="106" t="s">
        <v>161</v>
      </c>
      <c r="E122" s="106" t="s">
        <v>750</v>
      </c>
      <c r="F122" s="107" t="s">
        <v>1029</v>
      </c>
      <c r="G122" s="106" t="s">
        <v>752</v>
      </c>
      <c r="H122" s="107" t="s">
        <v>1030</v>
      </c>
      <c r="I122" s="106" t="s">
        <v>754</v>
      </c>
      <c r="J122" s="109" t="s">
        <v>1005</v>
      </c>
      <c r="K122" s="109" t="s">
        <v>890</v>
      </c>
      <c r="L122" s="122" t="s">
        <v>23</v>
      </c>
      <c r="M122" s="106" t="s">
        <v>744</v>
      </c>
      <c r="N122" s="112" t="s">
        <v>745</v>
      </c>
      <c r="O122" s="120">
        <v>1091275785</v>
      </c>
      <c r="P122" s="130">
        <v>40880</v>
      </c>
      <c r="Q122" s="120">
        <f t="shared" ca="1" si="2"/>
        <v>12</v>
      </c>
      <c r="R122" s="112" t="s">
        <v>772</v>
      </c>
      <c r="S122" s="113">
        <v>3137221277</v>
      </c>
      <c r="T122" s="121" t="s">
        <v>1227</v>
      </c>
      <c r="U122" s="106" t="s">
        <v>1225</v>
      </c>
      <c r="V122" s="106" t="s">
        <v>441</v>
      </c>
      <c r="W122" s="106" t="s">
        <v>28</v>
      </c>
      <c r="X122" s="106" t="s">
        <v>245</v>
      </c>
      <c r="Y122" s="106" t="s">
        <v>757</v>
      </c>
      <c r="Z122" s="106" t="s">
        <v>758</v>
      </c>
      <c r="AA122" s="106" t="s">
        <v>758</v>
      </c>
      <c r="AB122" s="106" t="s">
        <v>785</v>
      </c>
      <c r="AC122" s="106" t="s">
        <v>760</v>
      </c>
      <c r="AD122" s="107" t="s">
        <v>1029</v>
      </c>
      <c r="AE122" s="114" t="s">
        <v>762</v>
      </c>
      <c r="AF122" s="106" t="s">
        <v>763</v>
      </c>
      <c r="AG122" s="106" t="s">
        <v>1226</v>
      </c>
      <c r="AH122" s="114" t="s">
        <v>765</v>
      </c>
      <c r="AI122" s="113">
        <v>3137221277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1031</v>
      </c>
      <c r="AP122" s="106" t="s">
        <v>1032</v>
      </c>
      <c r="AQ122" s="106" t="s">
        <v>1033</v>
      </c>
      <c r="AR122" s="113">
        <v>3173706877</v>
      </c>
      <c r="AS122" s="106" t="s">
        <v>758</v>
      </c>
    </row>
    <row r="123" spans="1:45" ht="12" customHeight="1" x14ac:dyDescent="0.2">
      <c r="A123" s="106" t="s">
        <v>749</v>
      </c>
      <c r="B123" s="106" t="s">
        <v>441</v>
      </c>
      <c r="C123" s="106" t="s">
        <v>30</v>
      </c>
      <c r="D123" s="106" t="s">
        <v>161</v>
      </c>
      <c r="E123" s="106" t="s">
        <v>750</v>
      </c>
      <c r="F123" s="107" t="s">
        <v>1029</v>
      </c>
      <c r="G123" s="106" t="s">
        <v>752</v>
      </c>
      <c r="H123" s="107" t="s">
        <v>1030</v>
      </c>
      <c r="I123" s="106" t="s">
        <v>754</v>
      </c>
      <c r="J123" s="109" t="s">
        <v>1006</v>
      </c>
      <c r="K123" s="109" t="s">
        <v>1007</v>
      </c>
      <c r="L123" s="122" t="s">
        <v>23</v>
      </c>
      <c r="M123" s="106" t="s">
        <v>744</v>
      </c>
      <c r="N123" s="112" t="s">
        <v>745</v>
      </c>
      <c r="O123" s="120">
        <v>1089611316</v>
      </c>
      <c r="P123" s="130">
        <v>40628</v>
      </c>
      <c r="Q123" s="120">
        <f t="shared" ca="1" si="2"/>
        <v>13</v>
      </c>
      <c r="R123" s="112" t="s">
        <v>756</v>
      </c>
      <c r="S123" s="113">
        <v>3007584576</v>
      </c>
      <c r="T123" s="121" t="s">
        <v>1235</v>
      </c>
      <c r="U123" s="106" t="s">
        <v>1236</v>
      </c>
      <c r="V123" s="106" t="s">
        <v>441</v>
      </c>
      <c r="W123" s="106" t="s">
        <v>28</v>
      </c>
      <c r="X123" s="106" t="s">
        <v>1237</v>
      </c>
      <c r="Y123" s="106" t="s">
        <v>757</v>
      </c>
      <c r="Z123" s="106" t="s">
        <v>758</v>
      </c>
      <c r="AA123" s="106" t="s">
        <v>758</v>
      </c>
      <c r="AB123" s="106" t="s">
        <v>774</v>
      </c>
      <c r="AC123" s="106" t="s">
        <v>775</v>
      </c>
      <c r="AD123" s="107" t="s">
        <v>1029</v>
      </c>
      <c r="AE123" s="114" t="s">
        <v>762</v>
      </c>
      <c r="AF123" s="106" t="s">
        <v>763</v>
      </c>
      <c r="AG123" s="106" t="s">
        <v>1238</v>
      </c>
      <c r="AH123" s="114" t="s">
        <v>765</v>
      </c>
      <c r="AI123" s="113">
        <v>3007584576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1031</v>
      </c>
      <c r="AP123" s="106" t="s">
        <v>1032</v>
      </c>
      <c r="AQ123" s="106" t="s">
        <v>1033</v>
      </c>
      <c r="AR123" s="113">
        <v>3173706877</v>
      </c>
      <c r="AS123" s="106" t="s">
        <v>758</v>
      </c>
    </row>
    <row r="124" spans="1:45" ht="12" customHeight="1" x14ac:dyDescent="0.2">
      <c r="A124" s="106" t="s">
        <v>749</v>
      </c>
      <c r="B124" s="106" t="s">
        <v>441</v>
      </c>
      <c r="C124" s="106" t="s">
        <v>30</v>
      </c>
      <c r="D124" s="106" t="s">
        <v>161</v>
      </c>
      <c r="E124" s="106" t="s">
        <v>750</v>
      </c>
      <c r="F124" s="107" t="s">
        <v>1029</v>
      </c>
      <c r="G124" s="106" t="s">
        <v>752</v>
      </c>
      <c r="H124" s="107" t="s">
        <v>1030</v>
      </c>
      <c r="I124" s="106" t="s">
        <v>754</v>
      </c>
      <c r="J124" s="109" t="s">
        <v>1008</v>
      </c>
      <c r="K124" s="109" t="s">
        <v>1009</v>
      </c>
      <c r="L124" s="122" t="s">
        <v>23</v>
      </c>
      <c r="M124" s="106" t="s">
        <v>744</v>
      </c>
      <c r="N124" s="112" t="s">
        <v>745</v>
      </c>
      <c r="O124" s="120">
        <v>1021930819</v>
      </c>
      <c r="P124" s="130">
        <v>40788</v>
      </c>
      <c r="Q124" s="120">
        <f t="shared" ca="1" si="2"/>
        <v>13</v>
      </c>
      <c r="R124" s="112" t="s">
        <v>772</v>
      </c>
      <c r="S124" s="113">
        <v>3054440739</v>
      </c>
      <c r="T124" s="106" t="s">
        <v>744</v>
      </c>
      <c r="U124" s="106" t="s">
        <v>1188</v>
      </c>
      <c r="V124" s="106" t="s">
        <v>441</v>
      </c>
      <c r="W124" s="106" t="s">
        <v>161</v>
      </c>
      <c r="X124" s="106" t="s">
        <v>161</v>
      </c>
      <c r="Y124" s="106" t="s">
        <v>757</v>
      </c>
      <c r="Z124" s="106" t="s">
        <v>758</v>
      </c>
      <c r="AA124" s="106" t="s">
        <v>758</v>
      </c>
      <c r="AB124" s="106" t="s">
        <v>794</v>
      </c>
      <c r="AC124" s="106" t="s">
        <v>778</v>
      </c>
      <c r="AD124" s="107" t="s">
        <v>1029</v>
      </c>
      <c r="AE124" s="114" t="s">
        <v>762</v>
      </c>
      <c r="AF124" s="106" t="s">
        <v>763</v>
      </c>
      <c r="AG124" s="106" t="s">
        <v>1189</v>
      </c>
      <c r="AH124" s="114" t="s">
        <v>765</v>
      </c>
      <c r="AI124" s="113">
        <v>3054440739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1031</v>
      </c>
      <c r="AP124" s="106" t="s">
        <v>1032</v>
      </c>
      <c r="AQ124" s="106" t="s">
        <v>1033</v>
      </c>
      <c r="AR124" s="113">
        <v>3173706877</v>
      </c>
      <c r="AS124" s="106" t="s">
        <v>758</v>
      </c>
    </row>
    <row r="125" spans="1:45" ht="12" customHeight="1" x14ac:dyDescent="0.2">
      <c r="A125" s="106" t="s">
        <v>749</v>
      </c>
      <c r="B125" s="106" t="s">
        <v>441</v>
      </c>
      <c r="C125" s="106" t="s">
        <v>30</v>
      </c>
      <c r="D125" s="106" t="s">
        <v>161</v>
      </c>
      <c r="E125" s="106" t="s">
        <v>750</v>
      </c>
      <c r="F125" s="107" t="s">
        <v>1029</v>
      </c>
      <c r="G125" s="106" t="s">
        <v>752</v>
      </c>
      <c r="H125" s="107" t="s">
        <v>1030</v>
      </c>
      <c r="I125" s="106" t="s">
        <v>754</v>
      </c>
      <c r="J125" s="109" t="s">
        <v>1010</v>
      </c>
      <c r="K125" s="109" t="s">
        <v>1011</v>
      </c>
      <c r="L125" s="122" t="s">
        <v>23</v>
      </c>
      <c r="M125" s="106" t="s">
        <v>744</v>
      </c>
      <c r="N125" s="112" t="s">
        <v>745</v>
      </c>
      <c r="O125" s="120">
        <v>1078464905</v>
      </c>
      <c r="P125" s="130">
        <v>40999</v>
      </c>
      <c r="Q125" s="120">
        <f t="shared" ca="1" si="2"/>
        <v>12</v>
      </c>
      <c r="R125" s="112" t="s">
        <v>756</v>
      </c>
      <c r="S125" s="113">
        <v>0</v>
      </c>
      <c r="T125" s="106" t="s">
        <v>744</v>
      </c>
      <c r="U125" s="106" t="s">
        <v>1037</v>
      </c>
      <c r="V125" s="106" t="s">
        <v>441</v>
      </c>
      <c r="W125" s="106" t="s">
        <v>28</v>
      </c>
      <c r="X125" s="106" t="s">
        <v>1038</v>
      </c>
      <c r="Y125" s="106" t="s">
        <v>757</v>
      </c>
      <c r="Z125" s="106" t="s">
        <v>758</v>
      </c>
      <c r="AA125" s="106" t="s">
        <v>758</v>
      </c>
      <c r="AB125" s="106"/>
      <c r="AC125" s="106" t="s">
        <v>775</v>
      </c>
      <c r="AD125" s="107" t="s">
        <v>1029</v>
      </c>
      <c r="AE125" s="114" t="s">
        <v>762</v>
      </c>
      <c r="AF125" s="106" t="s">
        <v>763</v>
      </c>
      <c r="AG125" s="106" t="s">
        <v>1039</v>
      </c>
      <c r="AH125" s="114" t="s">
        <v>765</v>
      </c>
      <c r="AI125" s="113">
        <v>3126822128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1031</v>
      </c>
      <c r="AP125" s="106" t="s">
        <v>1032</v>
      </c>
      <c r="AQ125" s="106" t="s">
        <v>1033</v>
      </c>
      <c r="AR125" s="113">
        <v>3173706877</v>
      </c>
      <c r="AS125" s="106" t="s">
        <v>758</v>
      </c>
    </row>
    <row r="126" spans="1:45" ht="12" customHeight="1" x14ac:dyDescent="0.2">
      <c r="A126" s="106" t="s">
        <v>749</v>
      </c>
      <c r="B126" s="106" t="s">
        <v>441</v>
      </c>
      <c r="C126" s="106" t="s">
        <v>30</v>
      </c>
      <c r="D126" s="106" t="s">
        <v>161</v>
      </c>
      <c r="E126" s="106" t="s">
        <v>750</v>
      </c>
      <c r="F126" s="107" t="s">
        <v>1029</v>
      </c>
      <c r="G126" s="106" t="s">
        <v>752</v>
      </c>
      <c r="H126" s="107" t="s">
        <v>1030</v>
      </c>
      <c r="I126" s="106" t="s">
        <v>754</v>
      </c>
      <c r="J126" s="109" t="s">
        <v>1012</v>
      </c>
      <c r="K126" s="109" t="s">
        <v>1013</v>
      </c>
      <c r="L126" s="122" t="s">
        <v>23</v>
      </c>
      <c r="M126" s="106" t="s">
        <v>744</v>
      </c>
      <c r="N126" s="112" t="s">
        <v>745</v>
      </c>
      <c r="O126" s="120">
        <v>1142518799</v>
      </c>
      <c r="P126" s="130">
        <v>40782</v>
      </c>
      <c r="Q126" s="120">
        <f t="shared" ca="1" si="2"/>
        <v>13</v>
      </c>
      <c r="R126" s="112" t="s">
        <v>756</v>
      </c>
      <c r="S126" s="113">
        <v>0</v>
      </c>
      <c r="T126" s="106" t="s">
        <v>744</v>
      </c>
      <c r="U126" s="106" t="s">
        <v>1190</v>
      </c>
      <c r="V126" s="106" t="s">
        <v>441</v>
      </c>
      <c r="W126" s="106" t="s">
        <v>28</v>
      </c>
      <c r="X126" s="106" t="s">
        <v>1191</v>
      </c>
      <c r="Y126" s="106" t="s">
        <v>757</v>
      </c>
      <c r="Z126" s="106" t="s">
        <v>758</v>
      </c>
      <c r="AA126" s="106" t="s">
        <v>758</v>
      </c>
      <c r="AB126" s="106" t="s">
        <v>785</v>
      </c>
      <c r="AC126" s="106" t="s">
        <v>760</v>
      </c>
      <c r="AD126" s="107" t="s">
        <v>1029</v>
      </c>
      <c r="AE126" s="114" t="s">
        <v>762</v>
      </c>
      <c r="AF126" s="106" t="s">
        <v>763</v>
      </c>
      <c r="AG126" s="106" t="s">
        <v>1192</v>
      </c>
      <c r="AH126" s="114" t="s">
        <v>765</v>
      </c>
      <c r="AI126" s="113">
        <v>3246826149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1031</v>
      </c>
      <c r="AP126" s="106" t="s">
        <v>1032</v>
      </c>
      <c r="AQ126" s="106" t="s">
        <v>1033</v>
      </c>
      <c r="AR126" s="113">
        <v>3173706877</v>
      </c>
      <c r="AS126" s="106" t="s">
        <v>758</v>
      </c>
    </row>
    <row r="127" spans="1:45" ht="12" customHeight="1" x14ac:dyDescent="0.2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09" t="s">
        <v>1014</v>
      </c>
      <c r="K127" s="109" t="s">
        <v>1015</v>
      </c>
      <c r="L127" s="122" t="s">
        <v>23</v>
      </c>
      <c r="M127" s="106" t="s">
        <v>744</v>
      </c>
      <c r="N127" s="112" t="s">
        <v>745</v>
      </c>
      <c r="O127" s="120">
        <v>1089616368</v>
      </c>
      <c r="P127" s="130">
        <v>41177</v>
      </c>
      <c r="Q127" s="120">
        <f t="shared" ca="1" si="2"/>
        <v>12</v>
      </c>
      <c r="R127" s="112" t="s">
        <v>756</v>
      </c>
      <c r="S127" s="113">
        <v>3127821464</v>
      </c>
      <c r="T127" s="106" t="s">
        <v>744</v>
      </c>
      <c r="U127" s="106" t="s">
        <v>1043</v>
      </c>
      <c r="V127" s="106" t="s">
        <v>441</v>
      </c>
      <c r="W127" s="106" t="s">
        <v>28</v>
      </c>
      <c r="X127" s="106" t="s">
        <v>1044</v>
      </c>
      <c r="Y127" s="106" t="s">
        <v>757</v>
      </c>
      <c r="Z127" s="106" t="s">
        <v>758</v>
      </c>
      <c r="AA127" s="106" t="s">
        <v>758</v>
      </c>
      <c r="AB127" s="106"/>
      <c r="AC127" s="106" t="s">
        <v>778</v>
      </c>
      <c r="AD127" s="107" t="s">
        <v>1029</v>
      </c>
      <c r="AE127" s="114" t="s">
        <v>762</v>
      </c>
      <c r="AF127" s="106" t="s">
        <v>763</v>
      </c>
      <c r="AG127" s="106" t="s">
        <v>1045</v>
      </c>
      <c r="AH127" s="114" t="s">
        <v>1046</v>
      </c>
      <c r="AI127" s="113">
        <v>3127821464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09" t="s">
        <v>1016</v>
      </c>
      <c r="K128" s="109" t="s">
        <v>1017</v>
      </c>
      <c r="L128" s="122" t="s">
        <v>23</v>
      </c>
      <c r="M128" s="106" t="s">
        <v>744</v>
      </c>
      <c r="N128" s="112" t="s">
        <v>745</v>
      </c>
      <c r="O128" s="120">
        <v>1028403828</v>
      </c>
      <c r="P128" s="130">
        <v>40801</v>
      </c>
      <c r="Q128" s="120">
        <f t="shared" ca="1" si="2"/>
        <v>13</v>
      </c>
      <c r="R128" s="112" t="s">
        <v>772</v>
      </c>
      <c r="S128" s="113">
        <v>3137563069</v>
      </c>
      <c r="T128" s="106"/>
      <c r="U128" s="106" t="s">
        <v>1193</v>
      </c>
      <c r="V128" s="106" t="s">
        <v>441</v>
      </c>
      <c r="W128" s="106" t="s">
        <v>28</v>
      </c>
      <c r="X128" s="106" t="s">
        <v>1194</v>
      </c>
      <c r="Y128" s="106" t="s">
        <v>757</v>
      </c>
      <c r="Z128" s="106" t="s">
        <v>758</v>
      </c>
      <c r="AA128" s="106" t="s">
        <v>758</v>
      </c>
      <c r="AB128" s="106" t="s">
        <v>785</v>
      </c>
      <c r="AC128" s="106"/>
      <c r="AD128" s="107" t="s">
        <v>1029</v>
      </c>
      <c r="AE128" s="114" t="s">
        <v>762</v>
      </c>
      <c r="AF128" s="106" t="s">
        <v>763</v>
      </c>
      <c r="AG128" s="106" t="s">
        <v>1195</v>
      </c>
      <c r="AH128" s="114" t="s">
        <v>765</v>
      </c>
      <c r="AI128" s="113">
        <v>3123603737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09" t="s">
        <v>1018</v>
      </c>
      <c r="K129" s="109" t="s">
        <v>708</v>
      </c>
      <c r="L129" s="122" t="s">
        <v>23</v>
      </c>
      <c r="M129" s="106" t="s">
        <v>744</v>
      </c>
      <c r="N129" s="112" t="s">
        <v>745</v>
      </c>
      <c r="O129" s="120">
        <v>1089612657</v>
      </c>
      <c r="P129" s="130">
        <v>40779</v>
      </c>
      <c r="Q129" s="120">
        <f t="shared" ca="1" si="2"/>
        <v>13</v>
      </c>
      <c r="R129" s="112" t="s">
        <v>772</v>
      </c>
      <c r="S129" s="113">
        <v>3228249524</v>
      </c>
      <c r="T129" s="106" t="s">
        <v>744</v>
      </c>
      <c r="U129" s="106" t="s">
        <v>1050</v>
      </c>
      <c r="V129" s="106" t="s">
        <v>441</v>
      </c>
      <c r="W129" s="106" t="s">
        <v>28</v>
      </c>
      <c r="X129" s="106" t="s">
        <v>249</v>
      </c>
      <c r="Y129" s="106" t="s">
        <v>757</v>
      </c>
      <c r="Z129" s="106" t="s">
        <v>758</v>
      </c>
      <c r="AA129" s="106" t="s">
        <v>758</v>
      </c>
      <c r="AB129" s="106" t="s">
        <v>785</v>
      </c>
      <c r="AC129" s="106" t="s">
        <v>760</v>
      </c>
      <c r="AD129" s="107" t="s">
        <v>1029</v>
      </c>
      <c r="AE129" s="114" t="s">
        <v>762</v>
      </c>
      <c r="AF129" s="106" t="s">
        <v>763</v>
      </c>
      <c r="AG129" s="106" t="s">
        <v>1051</v>
      </c>
      <c r="AH129" s="114" t="s">
        <v>765</v>
      </c>
      <c r="AI129" s="113">
        <v>3226190315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09" t="s">
        <v>1019</v>
      </c>
      <c r="K130" s="109" t="s">
        <v>1020</v>
      </c>
      <c r="L130" s="122" t="s">
        <v>23</v>
      </c>
      <c r="M130" s="106" t="s">
        <v>744</v>
      </c>
      <c r="N130" s="112" t="s">
        <v>745</v>
      </c>
      <c r="O130" s="120">
        <v>1142519619</v>
      </c>
      <c r="P130" s="130">
        <v>41270</v>
      </c>
      <c r="Q130" s="120">
        <f t="shared" ca="1" si="2"/>
        <v>11</v>
      </c>
      <c r="R130" s="112" t="s">
        <v>756</v>
      </c>
      <c r="S130" s="113">
        <v>3011191827</v>
      </c>
      <c r="T130" s="106" t="s">
        <v>744</v>
      </c>
      <c r="U130" s="106" t="s">
        <v>1048</v>
      </c>
      <c r="V130" s="106" t="s">
        <v>441</v>
      </c>
      <c r="W130" s="106" t="s">
        <v>28</v>
      </c>
      <c r="X130" s="106" t="s">
        <v>236</v>
      </c>
      <c r="Y130" s="106" t="s">
        <v>757</v>
      </c>
      <c r="Z130" s="106" t="s">
        <v>758</v>
      </c>
      <c r="AA130" s="106" t="s">
        <v>758</v>
      </c>
      <c r="AB130" s="106" t="s">
        <v>794</v>
      </c>
      <c r="AC130" s="106" t="s">
        <v>760</v>
      </c>
      <c r="AD130" s="107" t="s">
        <v>1029</v>
      </c>
      <c r="AE130" s="114" t="s">
        <v>762</v>
      </c>
      <c r="AF130" s="106" t="s">
        <v>763</v>
      </c>
      <c r="AG130" s="106" t="s">
        <v>1049</v>
      </c>
      <c r="AH130" s="114" t="s">
        <v>765</v>
      </c>
      <c r="AI130" s="113">
        <v>3145697620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09" t="s">
        <v>1021</v>
      </c>
      <c r="K131" s="109" t="s">
        <v>1022</v>
      </c>
      <c r="L131" s="122" t="s">
        <v>23</v>
      </c>
      <c r="M131" s="106" t="s">
        <v>744</v>
      </c>
      <c r="N131" s="112" t="s">
        <v>745</v>
      </c>
      <c r="O131" s="120">
        <v>1142520124</v>
      </c>
      <c r="P131" s="130">
        <v>41355</v>
      </c>
      <c r="Q131" s="120">
        <f t="shared" ca="1" si="2"/>
        <v>11</v>
      </c>
      <c r="R131" s="112" t="s">
        <v>772</v>
      </c>
      <c r="S131" s="113">
        <v>0</v>
      </c>
      <c r="T131" s="106" t="s">
        <v>744</v>
      </c>
      <c r="U131" s="106" t="s">
        <v>1196</v>
      </c>
      <c r="V131" s="106" t="s">
        <v>441</v>
      </c>
      <c r="W131" s="106" t="s">
        <v>28</v>
      </c>
      <c r="X131" s="106" t="s">
        <v>273</v>
      </c>
      <c r="Y131" s="106" t="s">
        <v>757</v>
      </c>
      <c r="Z131" s="106" t="s">
        <v>758</v>
      </c>
      <c r="AA131" s="106" t="s">
        <v>758</v>
      </c>
      <c r="AB131" s="106" t="s">
        <v>1068</v>
      </c>
      <c r="AC131" s="106" t="s">
        <v>778</v>
      </c>
      <c r="AD131" s="107" t="s">
        <v>1029</v>
      </c>
      <c r="AE131" s="114" t="s">
        <v>762</v>
      </c>
      <c r="AF131" s="106" t="s">
        <v>763</v>
      </c>
      <c r="AG131" s="106" t="s">
        <v>1197</v>
      </c>
      <c r="AH131" s="114" t="s">
        <v>765</v>
      </c>
      <c r="AI131" s="113">
        <v>3135068324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ht="12" customHeight="1" x14ac:dyDescent="0.2">
      <c r="A132" s="106" t="s">
        <v>749</v>
      </c>
      <c r="B132" s="106" t="s">
        <v>441</v>
      </c>
      <c r="C132" s="106" t="s">
        <v>30</v>
      </c>
      <c r="D132" s="106" t="s">
        <v>161</v>
      </c>
      <c r="E132" s="106" t="s">
        <v>750</v>
      </c>
      <c r="F132" s="107" t="s">
        <v>1029</v>
      </c>
      <c r="G132" s="106" t="s">
        <v>752</v>
      </c>
      <c r="H132" s="107" t="s">
        <v>1030</v>
      </c>
      <c r="I132" s="106" t="s">
        <v>754</v>
      </c>
      <c r="J132" s="109" t="s">
        <v>1023</v>
      </c>
      <c r="K132" s="109" t="s">
        <v>1024</v>
      </c>
      <c r="L132" s="122" t="s">
        <v>23</v>
      </c>
      <c r="M132" s="106" t="s">
        <v>744</v>
      </c>
      <c r="N132" s="112" t="s">
        <v>745</v>
      </c>
      <c r="O132" s="120">
        <v>1142518730</v>
      </c>
      <c r="P132" s="130">
        <v>40741</v>
      </c>
      <c r="Q132" s="120">
        <f t="shared" ca="1" si="2"/>
        <v>13</v>
      </c>
      <c r="R132" s="112" t="s">
        <v>756</v>
      </c>
      <c r="S132" s="113">
        <v>3117330340</v>
      </c>
      <c r="T132" s="106" t="s">
        <v>744</v>
      </c>
      <c r="U132" s="106"/>
      <c r="V132" s="106" t="s">
        <v>441</v>
      </c>
      <c r="W132" s="106" t="s">
        <v>273</v>
      </c>
      <c r="X132" s="106" t="s">
        <v>245</v>
      </c>
      <c r="Y132" s="106" t="s">
        <v>757</v>
      </c>
      <c r="Z132" s="106" t="s">
        <v>758</v>
      </c>
      <c r="AA132" s="106" t="s">
        <v>758</v>
      </c>
      <c r="AB132" s="106" t="s">
        <v>777</v>
      </c>
      <c r="AC132" s="106" t="s">
        <v>760</v>
      </c>
      <c r="AD132" s="107" t="s">
        <v>1029</v>
      </c>
      <c r="AE132" s="114" t="s">
        <v>762</v>
      </c>
      <c r="AF132" s="106" t="s">
        <v>763</v>
      </c>
      <c r="AG132" s="106" t="s">
        <v>1042</v>
      </c>
      <c r="AH132" s="114" t="s">
        <v>765</v>
      </c>
      <c r="AI132" s="113">
        <v>3117330340</v>
      </c>
      <c r="AJ132" s="106" t="s">
        <v>744</v>
      </c>
      <c r="AK132" s="114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1032</v>
      </c>
      <c r="AQ132" s="106" t="s">
        <v>1033</v>
      </c>
      <c r="AR132" s="113">
        <v>3173706877</v>
      </c>
      <c r="AS132" s="106" t="s">
        <v>758</v>
      </c>
    </row>
    <row r="133" spans="1:45" ht="12" customHeight="1" x14ac:dyDescent="0.2">
      <c r="A133" s="106" t="s">
        <v>749</v>
      </c>
      <c r="B133" s="106" t="s">
        <v>441</v>
      </c>
      <c r="C133" s="106" t="s">
        <v>30</v>
      </c>
      <c r="D133" s="106" t="s">
        <v>161</v>
      </c>
      <c r="E133" s="106" t="s">
        <v>750</v>
      </c>
      <c r="F133" s="107" t="s">
        <v>1029</v>
      </c>
      <c r="G133" s="106" t="s">
        <v>752</v>
      </c>
      <c r="H133" s="107" t="s">
        <v>1030</v>
      </c>
      <c r="I133" s="106" t="s">
        <v>754</v>
      </c>
      <c r="J133" s="109" t="s">
        <v>1025</v>
      </c>
      <c r="K133" s="109" t="s">
        <v>1026</v>
      </c>
      <c r="L133" s="122" t="s">
        <v>23</v>
      </c>
      <c r="M133" s="106" t="s">
        <v>744</v>
      </c>
      <c r="N133" s="112" t="s">
        <v>745</v>
      </c>
      <c r="O133" s="120">
        <v>1080294513</v>
      </c>
      <c r="P133" s="130">
        <v>40659</v>
      </c>
      <c r="Q133" s="120">
        <f t="shared" ca="1" si="2"/>
        <v>13</v>
      </c>
      <c r="R133" s="112" t="s">
        <v>756</v>
      </c>
      <c r="S133" s="113">
        <v>0</v>
      </c>
      <c r="T133" s="106"/>
      <c r="U133" s="106" t="s">
        <v>1198</v>
      </c>
      <c r="V133" s="106" t="s">
        <v>441</v>
      </c>
      <c r="W133" s="106" t="s">
        <v>28</v>
      </c>
      <c r="X133" s="106" t="s">
        <v>1194</v>
      </c>
      <c r="Y133" s="106" t="s">
        <v>757</v>
      </c>
      <c r="Z133" s="106" t="s">
        <v>758</v>
      </c>
      <c r="AA133" s="106" t="s">
        <v>758</v>
      </c>
      <c r="AB133" s="106" t="s">
        <v>1199</v>
      </c>
      <c r="AC133" s="106" t="s">
        <v>778</v>
      </c>
      <c r="AD133" s="107" t="s">
        <v>1029</v>
      </c>
      <c r="AE133" s="114" t="s">
        <v>762</v>
      </c>
      <c r="AF133" s="106" t="s">
        <v>763</v>
      </c>
      <c r="AG133" s="106" t="s">
        <v>1200</v>
      </c>
      <c r="AH133" s="114" t="s">
        <v>765</v>
      </c>
      <c r="AI133" s="113">
        <v>3137040488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1032</v>
      </c>
      <c r="AQ133" s="106" t="s">
        <v>1033</v>
      </c>
      <c r="AR133" s="113">
        <v>3173706877</v>
      </c>
      <c r="AS133" s="106" t="s">
        <v>758</v>
      </c>
    </row>
    <row r="134" spans="1:45" ht="12" customHeight="1" x14ac:dyDescent="0.2">
      <c r="A134" s="106" t="s">
        <v>749</v>
      </c>
      <c r="B134" s="106" t="s">
        <v>441</v>
      </c>
      <c r="C134" s="106" t="s">
        <v>30</v>
      </c>
      <c r="D134" s="106" t="s">
        <v>161</v>
      </c>
      <c r="E134" s="106" t="s">
        <v>750</v>
      </c>
      <c r="F134" s="107" t="s">
        <v>1029</v>
      </c>
      <c r="G134" s="106" t="s">
        <v>752</v>
      </c>
      <c r="H134" s="107" t="s">
        <v>1030</v>
      </c>
      <c r="I134" s="106" t="s">
        <v>754</v>
      </c>
      <c r="J134" s="109" t="s">
        <v>1027</v>
      </c>
      <c r="K134" s="109" t="s">
        <v>708</v>
      </c>
      <c r="L134" s="122" t="s">
        <v>23</v>
      </c>
      <c r="M134" s="106" t="s">
        <v>744</v>
      </c>
      <c r="N134" s="112" t="s">
        <v>745</v>
      </c>
      <c r="O134" s="120">
        <v>1142518739</v>
      </c>
      <c r="P134" s="130">
        <v>40743</v>
      </c>
      <c r="Q134" s="120">
        <f t="shared" ca="1" si="2"/>
        <v>13</v>
      </c>
      <c r="R134" s="112" t="s">
        <v>772</v>
      </c>
      <c r="S134" s="113">
        <v>3136249674</v>
      </c>
      <c r="T134" s="106" t="s">
        <v>744</v>
      </c>
      <c r="U134" s="106" t="s">
        <v>1040</v>
      </c>
      <c r="V134" s="106" t="s">
        <v>441</v>
      </c>
      <c r="W134" s="106" t="s">
        <v>28</v>
      </c>
      <c r="X134" s="106" t="s">
        <v>273</v>
      </c>
      <c r="Y134" s="106" t="s">
        <v>757</v>
      </c>
      <c r="Z134" s="106" t="s">
        <v>865</v>
      </c>
      <c r="AA134" s="106" t="s">
        <v>758</v>
      </c>
      <c r="AB134" s="106" t="s">
        <v>789</v>
      </c>
      <c r="AC134" s="106" t="s">
        <v>760</v>
      </c>
      <c r="AD134" s="107" t="s">
        <v>1029</v>
      </c>
      <c r="AE134" s="114" t="s">
        <v>762</v>
      </c>
      <c r="AF134" s="106" t="s">
        <v>763</v>
      </c>
      <c r="AG134" s="106" t="s">
        <v>1041</v>
      </c>
      <c r="AH134" s="114" t="s">
        <v>765</v>
      </c>
      <c r="AI134" s="113">
        <v>0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1032</v>
      </c>
      <c r="AQ134" s="106" t="s">
        <v>1033</v>
      </c>
      <c r="AR134" s="113">
        <v>3173706877</v>
      </c>
      <c r="AS134" s="106" t="s">
        <v>758</v>
      </c>
    </row>
    <row r="135" spans="1:45" ht="12" customHeight="1" x14ac:dyDescent="0.2">
      <c r="A135" s="106" t="s">
        <v>749</v>
      </c>
      <c r="B135" s="106" t="s">
        <v>441</v>
      </c>
      <c r="C135" s="106" t="s">
        <v>30</v>
      </c>
      <c r="D135" s="106" t="s">
        <v>161</v>
      </c>
      <c r="E135" s="106" t="s">
        <v>750</v>
      </c>
      <c r="F135" s="107" t="s">
        <v>1029</v>
      </c>
      <c r="G135" s="106" t="s">
        <v>752</v>
      </c>
      <c r="H135" s="107" t="s">
        <v>1030</v>
      </c>
      <c r="I135" s="106" t="s">
        <v>754</v>
      </c>
      <c r="J135" s="109" t="s">
        <v>1028</v>
      </c>
      <c r="K135" s="109" t="s">
        <v>733</v>
      </c>
      <c r="L135" s="122" t="s">
        <v>23</v>
      </c>
      <c r="M135" s="106" t="s">
        <v>744</v>
      </c>
      <c r="N135" s="112" t="s">
        <v>745</v>
      </c>
      <c r="O135" s="120">
        <v>1033113005</v>
      </c>
      <c r="P135" s="130">
        <v>41245</v>
      </c>
      <c r="Q135" s="120">
        <f t="shared" ca="1" si="2"/>
        <v>11</v>
      </c>
      <c r="R135" s="112" t="s">
        <v>756</v>
      </c>
      <c r="S135" s="113">
        <v>0</v>
      </c>
      <c r="T135" s="106" t="s">
        <v>744</v>
      </c>
      <c r="U135" s="106" t="s">
        <v>1034</v>
      </c>
      <c r="V135" s="106" t="s">
        <v>441</v>
      </c>
      <c r="W135" s="106"/>
      <c r="X135" s="106" t="s">
        <v>1035</v>
      </c>
      <c r="Y135" s="106" t="s">
        <v>757</v>
      </c>
      <c r="Z135" s="106" t="s">
        <v>758</v>
      </c>
      <c r="AA135" s="106" t="s">
        <v>758</v>
      </c>
      <c r="AB135" s="106" t="s">
        <v>774</v>
      </c>
      <c r="AC135" s="106" t="s">
        <v>760</v>
      </c>
      <c r="AD135" s="107" t="s">
        <v>1029</v>
      </c>
      <c r="AE135" s="114" t="s">
        <v>762</v>
      </c>
      <c r="AF135" s="106" t="s">
        <v>763</v>
      </c>
      <c r="AG135" s="106" t="s">
        <v>1036</v>
      </c>
      <c r="AH135" s="114" t="s">
        <v>765</v>
      </c>
      <c r="AI135" s="113">
        <v>3113076094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1032</v>
      </c>
      <c r="AQ135" s="106" t="s">
        <v>1033</v>
      </c>
      <c r="AR135" s="113">
        <v>3173706877</v>
      </c>
      <c r="AS135" s="106" t="s">
        <v>758</v>
      </c>
    </row>
    <row r="136" spans="1:45" ht="12" customHeight="1" x14ac:dyDescent="0.2">
      <c r="A136" s="106" t="s">
        <v>749</v>
      </c>
      <c r="B136" s="106" t="s">
        <v>441</v>
      </c>
      <c r="C136" s="106" t="s">
        <v>30</v>
      </c>
      <c r="D136" s="106" t="s">
        <v>161</v>
      </c>
      <c r="E136" s="106" t="s">
        <v>750</v>
      </c>
      <c r="F136" s="107" t="s">
        <v>1029</v>
      </c>
      <c r="G136" s="106" t="s">
        <v>752</v>
      </c>
      <c r="H136" s="107" t="s">
        <v>1030</v>
      </c>
      <c r="I136" s="106" t="s">
        <v>754</v>
      </c>
      <c r="J136" s="120" t="s">
        <v>1055</v>
      </c>
      <c r="K136" s="120" t="s">
        <v>1056</v>
      </c>
      <c r="L136" s="122" t="s">
        <v>23</v>
      </c>
      <c r="M136" s="106" t="s">
        <v>744</v>
      </c>
      <c r="N136" s="112" t="s">
        <v>745</v>
      </c>
      <c r="O136" s="120">
        <v>1142519504</v>
      </c>
      <c r="P136" s="130">
        <v>41090</v>
      </c>
      <c r="Q136" s="120">
        <f t="shared" ca="1" si="2"/>
        <v>12</v>
      </c>
      <c r="R136" s="112" t="s">
        <v>772</v>
      </c>
      <c r="S136" s="113">
        <v>0</v>
      </c>
      <c r="T136" s="106" t="s">
        <v>744</v>
      </c>
      <c r="U136" s="106"/>
      <c r="V136" s="106" t="s">
        <v>441</v>
      </c>
      <c r="W136" s="106" t="s">
        <v>28</v>
      </c>
      <c r="X136" s="106" t="s">
        <v>1057</v>
      </c>
      <c r="Y136" s="106" t="s">
        <v>757</v>
      </c>
      <c r="Z136" s="106" t="s">
        <v>758</v>
      </c>
      <c r="AA136" s="106" t="s">
        <v>758</v>
      </c>
      <c r="AB136" s="106" t="s">
        <v>774</v>
      </c>
      <c r="AC136" s="106" t="s">
        <v>760</v>
      </c>
      <c r="AD136" s="107" t="s">
        <v>1029</v>
      </c>
      <c r="AE136" s="114" t="s">
        <v>762</v>
      </c>
      <c r="AF136" s="106" t="s">
        <v>763</v>
      </c>
      <c r="AG136" s="106" t="s">
        <v>1058</v>
      </c>
      <c r="AH136" s="114" t="s">
        <v>765</v>
      </c>
      <c r="AI136" s="113">
        <v>3246384150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1032</v>
      </c>
      <c r="AQ136" s="106" t="s">
        <v>1033</v>
      </c>
      <c r="AR136" s="113">
        <v>3173706877</v>
      </c>
      <c r="AS136" s="106" t="s">
        <v>758</v>
      </c>
    </row>
    <row r="137" spans="1:45" ht="12" customHeight="1" x14ac:dyDescent="0.2">
      <c r="A137" s="106" t="s">
        <v>749</v>
      </c>
      <c r="B137" s="106" t="s">
        <v>441</v>
      </c>
      <c r="C137" s="106" t="s">
        <v>30</v>
      </c>
      <c r="D137" s="106" t="s">
        <v>161</v>
      </c>
      <c r="E137" s="106" t="s">
        <v>750</v>
      </c>
      <c r="F137" s="107" t="s">
        <v>1029</v>
      </c>
      <c r="G137" s="106" t="s">
        <v>752</v>
      </c>
      <c r="H137" s="107" t="s">
        <v>1030</v>
      </c>
      <c r="I137" s="106" t="s">
        <v>754</v>
      </c>
      <c r="J137" s="120" t="s">
        <v>1059</v>
      </c>
      <c r="K137" s="120" t="s">
        <v>1060</v>
      </c>
      <c r="L137" s="122" t="s">
        <v>23</v>
      </c>
      <c r="M137" s="106" t="s">
        <v>744</v>
      </c>
      <c r="N137" s="112" t="s">
        <v>745</v>
      </c>
      <c r="O137" s="120">
        <v>1142518431</v>
      </c>
      <c r="P137" s="130">
        <v>40628</v>
      </c>
      <c r="Q137" s="120">
        <f t="shared" ca="1" si="2"/>
        <v>13</v>
      </c>
      <c r="R137" s="112" t="s">
        <v>756</v>
      </c>
      <c r="S137" s="113">
        <v>3102114603</v>
      </c>
      <c r="T137" s="106" t="s">
        <v>744</v>
      </c>
      <c r="U137" s="106" t="s">
        <v>1061</v>
      </c>
      <c r="V137" s="106" t="s">
        <v>441</v>
      </c>
      <c r="W137" s="106" t="s">
        <v>28</v>
      </c>
      <c r="X137" s="106" t="s">
        <v>241</v>
      </c>
      <c r="Y137" s="106" t="s">
        <v>757</v>
      </c>
      <c r="Z137" s="106" t="s">
        <v>758</v>
      </c>
      <c r="AA137" s="106" t="s">
        <v>758</v>
      </c>
      <c r="AB137" s="106" t="s">
        <v>777</v>
      </c>
      <c r="AC137" s="106" t="s">
        <v>760</v>
      </c>
      <c r="AD137" s="107" t="s">
        <v>1029</v>
      </c>
      <c r="AE137" s="114" t="s">
        <v>762</v>
      </c>
      <c r="AF137" s="106" t="s">
        <v>763</v>
      </c>
      <c r="AG137" s="106" t="s">
        <v>1062</v>
      </c>
      <c r="AH137" s="114" t="s">
        <v>765</v>
      </c>
      <c r="AI137" s="113">
        <v>3136911234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1032</v>
      </c>
      <c r="AQ137" s="106" t="s">
        <v>1033</v>
      </c>
      <c r="AR137" s="113">
        <v>3173706877</v>
      </c>
      <c r="AS137" s="106" t="s">
        <v>758</v>
      </c>
    </row>
    <row r="138" spans="1:45" ht="12" customHeight="1" x14ac:dyDescent="0.2">
      <c r="A138" s="106" t="s">
        <v>749</v>
      </c>
      <c r="B138" s="106" t="s">
        <v>441</v>
      </c>
      <c r="C138" s="106" t="s">
        <v>30</v>
      </c>
      <c r="D138" s="106" t="s">
        <v>161</v>
      </c>
      <c r="E138" s="106" t="s">
        <v>750</v>
      </c>
      <c r="F138" s="107" t="s">
        <v>1029</v>
      </c>
      <c r="G138" s="106" t="s">
        <v>752</v>
      </c>
      <c r="H138" s="107" t="s">
        <v>1030</v>
      </c>
      <c r="I138" s="106" t="s">
        <v>754</v>
      </c>
      <c r="J138" s="120" t="s">
        <v>1203</v>
      </c>
      <c r="K138" s="120" t="s">
        <v>1056</v>
      </c>
      <c r="L138" s="122" t="s">
        <v>23</v>
      </c>
      <c r="M138" s="106" t="s">
        <v>744</v>
      </c>
      <c r="N138" s="112" t="s">
        <v>745</v>
      </c>
      <c r="O138" s="120">
        <v>1025659299</v>
      </c>
      <c r="P138" s="130">
        <v>40212</v>
      </c>
      <c r="Q138" s="120">
        <f t="shared" ca="1" si="2"/>
        <v>14</v>
      </c>
      <c r="R138" s="112" t="s">
        <v>772</v>
      </c>
      <c r="S138" s="113">
        <v>305430891</v>
      </c>
      <c r="T138" s="106" t="s">
        <v>744</v>
      </c>
      <c r="U138" s="106" t="s">
        <v>1204</v>
      </c>
      <c r="V138" s="106" t="s">
        <v>441</v>
      </c>
      <c r="W138" s="106" t="s">
        <v>28</v>
      </c>
      <c r="X138" s="106" t="s">
        <v>1205</v>
      </c>
      <c r="Y138" s="106" t="s">
        <v>773</v>
      </c>
      <c r="Z138" s="106" t="s">
        <v>758</v>
      </c>
      <c r="AA138" s="106" t="s">
        <v>758</v>
      </c>
      <c r="AB138" s="106" t="s">
        <v>774</v>
      </c>
      <c r="AC138" s="106" t="s">
        <v>778</v>
      </c>
      <c r="AD138" s="107" t="s">
        <v>1029</v>
      </c>
      <c r="AE138" s="114" t="s">
        <v>762</v>
      </c>
      <c r="AF138" s="106" t="s">
        <v>763</v>
      </c>
      <c r="AG138" s="106" t="s">
        <v>1206</v>
      </c>
      <c r="AH138" s="114" t="s">
        <v>765</v>
      </c>
      <c r="AI138" s="113">
        <v>3192964639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1032</v>
      </c>
      <c r="AQ138" s="106" t="s">
        <v>1033</v>
      </c>
      <c r="AR138" s="113">
        <v>3173706877</v>
      </c>
      <c r="AS138" s="106" t="s">
        <v>758</v>
      </c>
    </row>
    <row r="139" spans="1:45" ht="12" customHeight="1" x14ac:dyDescent="0.2">
      <c r="A139" s="106" t="s">
        <v>749</v>
      </c>
      <c r="B139" s="106" t="s">
        <v>441</v>
      </c>
      <c r="C139" s="106" t="s">
        <v>30</v>
      </c>
      <c r="D139" s="106" t="s">
        <v>161</v>
      </c>
      <c r="E139" s="106" t="s">
        <v>750</v>
      </c>
      <c r="F139" s="107" t="s">
        <v>1029</v>
      </c>
      <c r="G139" s="106" t="s">
        <v>752</v>
      </c>
      <c r="H139" s="107" t="s">
        <v>1030</v>
      </c>
      <c r="I139" s="106" t="s">
        <v>754</v>
      </c>
      <c r="J139" s="120" t="s">
        <v>1207</v>
      </c>
      <c r="K139" s="120" t="s">
        <v>1208</v>
      </c>
      <c r="L139" s="122" t="s">
        <v>23</v>
      </c>
      <c r="M139" s="106" t="s">
        <v>744</v>
      </c>
      <c r="N139" s="112" t="s">
        <v>745</v>
      </c>
      <c r="O139" s="120">
        <v>1089386876</v>
      </c>
      <c r="P139" s="130">
        <v>40969</v>
      </c>
      <c r="Q139" s="120">
        <f t="shared" ca="1" si="2"/>
        <v>12</v>
      </c>
      <c r="R139" s="112" t="s">
        <v>772</v>
      </c>
      <c r="S139" s="113">
        <v>3136707596</v>
      </c>
      <c r="T139" s="106" t="s">
        <v>744</v>
      </c>
      <c r="U139" s="106" t="s">
        <v>83</v>
      </c>
      <c r="V139" s="106" t="s">
        <v>441</v>
      </c>
      <c r="W139" s="106" t="s">
        <v>1209</v>
      </c>
      <c r="X139" s="106" t="s">
        <v>1210</v>
      </c>
      <c r="Y139" s="106" t="s">
        <v>757</v>
      </c>
      <c r="Z139" s="106" t="s">
        <v>758</v>
      </c>
      <c r="AA139" s="106" t="s">
        <v>758</v>
      </c>
      <c r="AB139" s="106" t="s">
        <v>774</v>
      </c>
      <c r="AC139" s="106" t="s">
        <v>778</v>
      </c>
      <c r="AD139" s="107" t="s">
        <v>1029</v>
      </c>
      <c r="AE139" s="114" t="s">
        <v>762</v>
      </c>
      <c r="AF139" s="106" t="s">
        <v>763</v>
      </c>
      <c r="AG139" s="106" t="s">
        <v>1211</v>
      </c>
      <c r="AH139" s="114" t="s">
        <v>765</v>
      </c>
      <c r="AI139" s="113">
        <v>3217676534</v>
      </c>
      <c r="AJ139" s="106" t="s">
        <v>744</v>
      </c>
      <c r="AK139" s="114" t="s">
        <v>766</v>
      </c>
      <c r="AL139" s="113">
        <v>0</v>
      </c>
      <c r="AM139" s="106" t="s">
        <v>767</v>
      </c>
      <c r="AN139" s="113">
        <v>3186841405</v>
      </c>
      <c r="AO139" s="106" t="s">
        <v>1031</v>
      </c>
      <c r="AP139" s="106" t="s">
        <v>1032</v>
      </c>
      <c r="AQ139" s="106" t="s">
        <v>1033</v>
      </c>
      <c r="AR139" s="113">
        <v>3173706877</v>
      </c>
      <c r="AS139" s="106" t="s">
        <v>758</v>
      </c>
    </row>
    <row r="140" spans="1:45" ht="12" customHeight="1" x14ac:dyDescent="0.2">
      <c r="A140" s="106" t="s">
        <v>749</v>
      </c>
      <c r="B140" s="106" t="s">
        <v>441</v>
      </c>
      <c r="C140" s="106" t="s">
        <v>30</v>
      </c>
      <c r="D140" s="106" t="s">
        <v>161</v>
      </c>
      <c r="E140" s="106" t="s">
        <v>750</v>
      </c>
      <c r="F140" s="107" t="s">
        <v>1029</v>
      </c>
      <c r="G140" s="106" t="s">
        <v>752</v>
      </c>
      <c r="H140" s="107" t="s">
        <v>1030</v>
      </c>
      <c r="I140" s="106" t="s">
        <v>754</v>
      </c>
      <c r="J140" s="120" t="s">
        <v>1212</v>
      </c>
      <c r="K140" s="120" t="s">
        <v>1213</v>
      </c>
      <c r="L140" s="122" t="s">
        <v>23</v>
      </c>
      <c r="M140" s="106" t="s">
        <v>744</v>
      </c>
      <c r="N140" s="112" t="s">
        <v>745</v>
      </c>
      <c r="O140" s="120">
        <v>104947279</v>
      </c>
      <c r="P140" s="130">
        <v>40590</v>
      </c>
      <c r="Q140" s="120">
        <f t="shared" ca="1" si="2"/>
        <v>13</v>
      </c>
      <c r="R140" s="112" t="s">
        <v>772</v>
      </c>
      <c r="S140" s="113">
        <v>3218934118</v>
      </c>
      <c r="T140" s="106" t="s">
        <v>744</v>
      </c>
      <c r="U140" s="106" t="s">
        <v>1214</v>
      </c>
      <c r="V140" s="106" t="s">
        <v>441</v>
      </c>
      <c r="W140" s="106" t="s">
        <v>30</v>
      </c>
      <c r="X140" s="106" t="s">
        <v>1215</v>
      </c>
      <c r="Y140" s="106" t="s">
        <v>757</v>
      </c>
      <c r="Z140" s="106" t="s">
        <v>758</v>
      </c>
      <c r="AA140" s="106" t="s">
        <v>758</v>
      </c>
      <c r="AB140" s="106" t="s">
        <v>789</v>
      </c>
      <c r="AC140" s="106" t="s">
        <v>778</v>
      </c>
      <c r="AD140" s="107" t="s">
        <v>1029</v>
      </c>
      <c r="AE140" s="114" t="s">
        <v>762</v>
      </c>
      <c r="AF140" s="106" t="s">
        <v>763</v>
      </c>
      <c r="AG140" s="107" t="s">
        <v>1216</v>
      </c>
      <c r="AH140" s="114" t="s">
        <v>765</v>
      </c>
      <c r="AI140" s="113">
        <v>3205735414</v>
      </c>
      <c r="AJ140" s="106" t="s">
        <v>744</v>
      </c>
      <c r="AK140" s="114" t="s">
        <v>766</v>
      </c>
      <c r="AL140" s="113">
        <v>0</v>
      </c>
      <c r="AM140" s="106" t="s">
        <v>767</v>
      </c>
      <c r="AN140" s="113">
        <v>3186841405</v>
      </c>
      <c r="AO140" s="106" t="s">
        <v>1031</v>
      </c>
      <c r="AP140" s="106" t="s">
        <v>1032</v>
      </c>
      <c r="AQ140" s="106" t="s">
        <v>1033</v>
      </c>
      <c r="AR140" s="113">
        <v>3173706877</v>
      </c>
      <c r="AS140" s="106" t="s">
        <v>758</v>
      </c>
    </row>
    <row r="141" spans="1:45" ht="12" customHeight="1" x14ac:dyDescent="0.2">
      <c r="A141" s="106" t="s">
        <v>749</v>
      </c>
      <c r="B141" s="106" t="s">
        <v>441</v>
      </c>
      <c r="C141" s="106" t="s">
        <v>30</v>
      </c>
      <c r="D141" s="106" t="s">
        <v>161</v>
      </c>
      <c r="E141" s="106" t="s">
        <v>750</v>
      </c>
      <c r="F141" s="107" t="s">
        <v>1029</v>
      </c>
      <c r="G141" s="106" t="s">
        <v>752</v>
      </c>
      <c r="H141" s="107" t="s">
        <v>1030</v>
      </c>
      <c r="I141" s="106" t="s">
        <v>754</v>
      </c>
      <c r="J141" s="120" t="s">
        <v>1217</v>
      </c>
      <c r="K141" s="120" t="s">
        <v>1218</v>
      </c>
      <c r="L141" s="122" t="s">
        <v>23</v>
      </c>
      <c r="M141" s="106" t="s">
        <v>744</v>
      </c>
      <c r="N141" s="112" t="s">
        <v>745</v>
      </c>
      <c r="O141" s="120">
        <v>1089386862</v>
      </c>
      <c r="P141" s="130">
        <v>40960</v>
      </c>
      <c r="Q141" s="120">
        <f t="shared" ca="1" si="2"/>
        <v>12</v>
      </c>
      <c r="R141" s="112" t="s">
        <v>772</v>
      </c>
      <c r="S141" s="113">
        <v>0</v>
      </c>
      <c r="T141" s="106" t="s">
        <v>744</v>
      </c>
      <c r="U141" s="106" t="s">
        <v>813</v>
      </c>
      <c r="V141" s="106" t="s">
        <v>441</v>
      </c>
      <c r="W141" s="106" t="s">
        <v>28</v>
      </c>
      <c r="X141" s="106" t="s">
        <v>1219</v>
      </c>
      <c r="Y141" s="106" t="s">
        <v>773</v>
      </c>
      <c r="Z141" s="106" t="s">
        <v>758</v>
      </c>
      <c r="AA141" s="106" t="s">
        <v>758</v>
      </c>
      <c r="AB141" s="106" t="s">
        <v>785</v>
      </c>
      <c r="AC141" s="106" t="s">
        <v>760</v>
      </c>
      <c r="AD141" s="107" t="s">
        <v>1029</v>
      </c>
      <c r="AE141" s="114" t="s">
        <v>762</v>
      </c>
      <c r="AF141" s="106" t="s">
        <v>763</v>
      </c>
      <c r="AG141" s="106" t="s">
        <v>1220</v>
      </c>
      <c r="AH141" s="114" t="s">
        <v>765</v>
      </c>
      <c r="AI141" s="113">
        <v>3017107747</v>
      </c>
      <c r="AJ141" s="106" t="s">
        <v>744</v>
      </c>
      <c r="AK141" s="114" t="s">
        <v>766</v>
      </c>
      <c r="AL141" s="113">
        <v>0</v>
      </c>
      <c r="AM141" s="106" t="s">
        <v>767</v>
      </c>
      <c r="AN141" s="113">
        <v>3186841405</v>
      </c>
      <c r="AO141" s="106" t="s">
        <v>1031</v>
      </c>
      <c r="AP141" s="106" t="s">
        <v>1032</v>
      </c>
      <c r="AQ141" s="106" t="s">
        <v>1033</v>
      </c>
      <c r="AR141" s="113">
        <v>3173706877</v>
      </c>
      <c r="AS141" s="106" t="s">
        <v>758</v>
      </c>
    </row>
    <row r="142" spans="1:45" ht="12" customHeight="1" x14ac:dyDescent="0.2">
      <c r="A142" s="106" t="s">
        <v>749</v>
      </c>
      <c r="B142" s="106" t="s">
        <v>441</v>
      </c>
      <c r="C142" s="106" t="s">
        <v>30</v>
      </c>
      <c r="D142" s="106" t="s">
        <v>161</v>
      </c>
      <c r="E142" s="106" t="s">
        <v>750</v>
      </c>
      <c r="F142" s="107" t="s">
        <v>1029</v>
      </c>
      <c r="G142" s="106" t="s">
        <v>752</v>
      </c>
      <c r="H142" s="107" t="s">
        <v>1030</v>
      </c>
      <c r="I142" s="106" t="s">
        <v>754</v>
      </c>
      <c r="J142" s="120" t="s">
        <v>1221</v>
      </c>
      <c r="K142" s="120" t="s">
        <v>1222</v>
      </c>
      <c r="L142" s="122" t="s">
        <v>23</v>
      </c>
      <c r="M142" s="106" t="s">
        <v>744</v>
      </c>
      <c r="N142" s="112" t="s">
        <v>745</v>
      </c>
      <c r="O142" s="120">
        <v>1139874968</v>
      </c>
      <c r="P142" s="130">
        <v>40559</v>
      </c>
      <c r="Q142" s="120">
        <f t="shared" ca="1" si="2"/>
        <v>13</v>
      </c>
      <c r="R142" s="112" t="s">
        <v>772</v>
      </c>
      <c r="S142" s="113">
        <v>3114379338</v>
      </c>
      <c r="T142" s="106" t="s">
        <v>744</v>
      </c>
      <c r="U142" s="106" t="s">
        <v>1223</v>
      </c>
      <c r="V142" s="106" t="s">
        <v>441</v>
      </c>
      <c r="W142" s="106" t="s">
        <v>28</v>
      </c>
      <c r="X142" s="106" t="s">
        <v>241</v>
      </c>
      <c r="Y142" s="106" t="s">
        <v>757</v>
      </c>
      <c r="Z142" s="106" t="s">
        <v>758</v>
      </c>
      <c r="AA142" s="106" t="s">
        <v>758</v>
      </c>
      <c r="AB142" s="106" t="s">
        <v>774</v>
      </c>
      <c r="AC142" s="106" t="s">
        <v>795</v>
      </c>
      <c r="AD142" s="107" t="s">
        <v>1029</v>
      </c>
      <c r="AE142" s="114" t="s">
        <v>762</v>
      </c>
      <c r="AF142" s="106" t="s">
        <v>763</v>
      </c>
      <c r="AG142" s="106" t="s">
        <v>1224</v>
      </c>
      <c r="AH142" s="114" t="s">
        <v>765</v>
      </c>
      <c r="AI142" s="113">
        <v>3053078672</v>
      </c>
      <c r="AJ142" s="106" t="s">
        <v>744</v>
      </c>
      <c r="AK142" s="114" t="s">
        <v>766</v>
      </c>
      <c r="AL142" s="113">
        <v>0</v>
      </c>
      <c r="AM142" s="106" t="s">
        <v>767</v>
      </c>
      <c r="AN142" s="113">
        <v>3186841405</v>
      </c>
      <c r="AO142" s="106" t="s">
        <v>1031</v>
      </c>
      <c r="AP142" s="106" t="s">
        <v>1032</v>
      </c>
      <c r="AQ142" s="106" t="s">
        <v>1033</v>
      </c>
      <c r="AR142" s="113">
        <v>3173706877</v>
      </c>
      <c r="AS142" s="106" t="s">
        <v>758</v>
      </c>
    </row>
    <row r="143" spans="1:45" ht="12" customHeight="1" x14ac:dyDescent="0.2">
      <c r="A143" s="106" t="s">
        <v>749</v>
      </c>
      <c r="B143" s="106" t="s">
        <v>441</v>
      </c>
      <c r="C143" s="106" t="s">
        <v>30</v>
      </c>
      <c r="D143" s="106" t="s">
        <v>161</v>
      </c>
      <c r="E143" s="106" t="s">
        <v>750</v>
      </c>
      <c r="F143" s="107" t="s">
        <v>1029</v>
      </c>
      <c r="G143" s="106" t="s">
        <v>752</v>
      </c>
      <c r="H143" s="107" t="s">
        <v>1030</v>
      </c>
      <c r="I143" s="106" t="s">
        <v>754</v>
      </c>
      <c r="J143" s="137" t="s">
        <v>1231</v>
      </c>
      <c r="K143" s="137" t="s">
        <v>1232</v>
      </c>
      <c r="L143" s="122" t="s">
        <v>23</v>
      </c>
      <c r="M143" s="106" t="s">
        <v>744</v>
      </c>
      <c r="N143" s="112" t="s">
        <v>745</v>
      </c>
      <c r="O143" s="120">
        <v>1089615171</v>
      </c>
      <c r="P143" s="130">
        <v>41053</v>
      </c>
      <c r="Q143" s="120">
        <f t="shared" ca="1" si="2"/>
        <v>12</v>
      </c>
      <c r="R143" s="112" t="s">
        <v>772</v>
      </c>
      <c r="S143" s="113">
        <v>3145136525</v>
      </c>
      <c r="T143" s="141" t="s">
        <v>1242</v>
      </c>
      <c r="U143" s="106" t="s">
        <v>1233</v>
      </c>
      <c r="V143" s="106" t="s">
        <v>441</v>
      </c>
      <c r="W143" s="106" t="s">
        <v>28</v>
      </c>
      <c r="X143" s="106" t="s">
        <v>128</v>
      </c>
      <c r="Y143" s="106" t="s">
        <v>757</v>
      </c>
      <c r="Z143" s="106" t="s">
        <v>758</v>
      </c>
      <c r="AA143" s="106" t="s">
        <v>758</v>
      </c>
      <c r="AB143" s="106" t="s">
        <v>785</v>
      </c>
      <c r="AC143" s="106" t="s">
        <v>760</v>
      </c>
      <c r="AD143" s="107" t="s">
        <v>1029</v>
      </c>
      <c r="AE143" s="114" t="s">
        <v>762</v>
      </c>
      <c r="AF143" s="106" t="s">
        <v>763</v>
      </c>
      <c r="AG143" s="106" t="s">
        <v>1234</v>
      </c>
      <c r="AH143" s="114" t="s">
        <v>765</v>
      </c>
      <c r="AI143" s="113">
        <v>3246356424</v>
      </c>
      <c r="AJ143" s="106" t="s">
        <v>744</v>
      </c>
      <c r="AK143" s="114" t="s">
        <v>766</v>
      </c>
      <c r="AL143" s="113">
        <v>0</v>
      </c>
      <c r="AM143" s="106" t="s">
        <v>767</v>
      </c>
      <c r="AN143" s="113">
        <v>3186841405</v>
      </c>
      <c r="AO143" s="106" t="s">
        <v>1031</v>
      </c>
      <c r="AP143" s="106" t="s">
        <v>1032</v>
      </c>
      <c r="AQ143" s="106" t="s">
        <v>1033</v>
      </c>
      <c r="AR143" s="113">
        <v>3173706877</v>
      </c>
      <c r="AS143" s="106" t="s">
        <v>758</v>
      </c>
    </row>
    <row r="144" spans="1:45" ht="12" customHeight="1" x14ac:dyDescent="0.2">
      <c r="A144" s="106" t="s">
        <v>749</v>
      </c>
      <c r="B144" s="106" t="s">
        <v>441</v>
      </c>
      <c r="C144" s="106" t="s">
        <v>33</v>
      </c>
      <c r="D144" s="106" t="s">
        <v>285</v>
      </c>
      <c r="E144" s="106" t="s">
        <v>844</v>
      </c>
      <c r="F144" s="106" t="s">
        <v>1305</v>
      </c>
      <c r="G144" s="106" t="s">
        <v>1306</v>
      </c>
      <c r="H144" s="107" t="s">
        <v>1307</v>
      </c>
      <c r="I144" s="108" t="s">
        <v>754</v>
      </c>
      <c r="J144" s="109" t="s">
        <v>1272</v>
      </c>
      <c r="K144" s="109" t="s">
        <v>1273</v>
      </c>
      <c r="L144" s="122" t="s">
        <v>21</v>
      </c>
      <c r="M144" s="106" t="s">
        <v>744</v>
      </c>
      <c r="N144" s="112" t="s">
        <v>745</v>
      </c>
      <c r="O144" s="120">
        <v>10899103092</v>
      </c>
      <c r="P144" s="130">
        <v>42367</v>
      </c>
      <c r="Q144" s="127">
        <f t="shared" ref="Q144:Q145" ca="1" si="3">INT(YEARFRAC(P144,TODAY()))</f>
        <v>8</v>
      </c>
      <c r="R144" s="140" t="s">
        <v>772</v>
      </c>
      <c r="S144" s="113">
        <v>3127844493</v>
      </c>
      <c r="T144" s="106" t="s">
        <v>744</v>
      </c>
      <c r="U144" s="138" t="s">
        <v>1308</v>
      </c>
      <c r="V144" s="8" t="s">
        <v>441</v>
      </c>
      <c r="W144" s="8" t="s">
        <v>33</v>
      </c>
      <c r="X144" s="8" t="s">
        <v>1067</v>
      </c>
      <c r="Y144" s="8" t="s">
        <v>773</v>
      </c>
      <c r="Z144" s="8" t="s">
        <v>758</v>
      </c>
      <c r="AA144" s="8" t="s">
        <v>758</v>
      </c>
      <c r="AB144" s="8" t="s">
        <v>1309</v>
      </c>
      <c r="AC144" s="8" t="s">
        <v>760</v>
      </c>
      <c r="AD144" s="139" t="s">
        <v>1115</v>
      </c>
      <c r="AE144" s="16" t="s">
        <v>762</v>
      </c>
      <c r="AF144" s="8" t="s">
        <v>852</v>
      </c>
      <c r="AG144" s="8" t="s">
        <v>1310</v>
      </c>
      <c r="AH144" s="16" t="s">
        <v>765</v>
      </c>
      <c r="AI144" s="10">
        <v>3127484493</v>
      </c>
      <c r="AJ144" s="8" t="s">
        <v>744</v>
      </c>
      <c r="AK144" s="16" t="s">
        <v>766</v>
      </c>
      <c r="AL144" s="113">
        <v>0</v>
      </c>
      <c r="AM144" s="106" t="s">
        <v>767</v>
      </c>
      <c r="AN144" s="113">
        <v>3186841405</v>
      </c>
      <c r="AO144" s="106" t="s">
        <v>1031</v>
      </c>
      <c r="AP144" s="106" t="s">
        <v>1311</v>
      </c>
      <c r="AQ144" s="106" t="s">
        <v>1312</v>
      </c>
      <c r="AR144" s="113">
        <v>3147374747</v>
      </c>
      <c r="AS144" s="106" t="s">
        <v>758</v>
      </c>
    </row>
    <row r="145" spans="1:45" ht="12" customHeight="1" x14ac:dyDescent="0.2">
      <c r="A145" s="106" t="s">
        <v>749</v>
      </c>
      <c r="B145" s="106" t="s">
        <v>441</v>
      </c>
      <c r="C145" s="106" t="s">
        <v>33</v>
      </c>
      <c r="D145" s="106" t="s">
        <v>285</v>
      </c>
      <c r="E145" s="106" t="s">
        <v>844</v>
      </c>
      <c r="F145" s="106" t="s">
        <v>1305</v>
      </c>
      <c r="G145" s="106" t="s">
        <v>1306</v>
      </c>
      <c r="H145" s="107" t="s">
        <v>1307</v>
      </c>
      <c r="I145" s="108" t="s">
        <v>754</v>
      </c>
      <c r="J145" s="109" t="s">
        <v>1274</v>
      </c>
      <c r="K145" s="109" t="s">
        <v>1275</v>
      </c>
      <c r="L145" s="122" t="s">
        <v>21</v>
      </c>
      <c r="M145" s="106" t="s">
        <v>744</v>
      </c>
      <c r="N145" s="112" t="s">
        <v>745</v>
      </c>
      <c r="O145" s="120">
        <v>1089626261</v>
      </c>
      <c r="P145" s="130">
        <v>42227</v>
      </c>
      <c r="Q145" s="127">
        <f t="shared" ca="1" si="3"/>
        <v>9</v>
      </c>
      <c r="R145" s="112" t="s">
        <v>756</v>
      </c>
      <c r="S145" s="113">
        <v>3225968373</v>
      </c>
      <c r="T145" s="106" t="s">
        <v>744</v>
      </c>
      <c r="U145" s="106" t="s">
        <v>1313</v>
      </c>
      <c r="V145" s="106" t="s">
        <v>441</v>
      </c>
      <c r="W145" s="106" t="s">
        <v>33</v>
      </c>
      <c r="X145" s="106" t="s">
        <v>1067</v>
      </c>
      <c r="Y145" s="106" t="s">
        <v>773</v>
      </c>
      <c r="Z145" s="106" t="s">
        <v>865</v>
      </c>
      <c r="AA145" s="106" t="s">
        <v>758</v>
      </c>
      <c r="AB145" s="106" t="s">
        <v>774</v>
      </c>
      <c r="AC145" s="106" t="s">
        <v>775</v>
      </c>
      <c r="AD145" s="107" t="s">
        <v>1115</v>
      </c>
      <c r="AE145" s="114" t="s">
        <v>762</v>
      </c>
      <c r="AF145" s="106" t="s">
        <v>852</v>
      </c>
      <c r="AG145" s="106" t="s">
        <v>1314</v>
      </c>
      <c r="AH145" s="114" t="s">
        <v>765</v>
      </c>
      <c r="AI145" s="113">
        <v>3225968373</v>
      </c>
      <c r="AJ145" s="106" t="s">
        <v>744</v>
      </c>
      <c r="AK145" s="114" t="s">
        <v>766</v>
      </c>
      <c r="AL145" s="113">
        <v>0</v>
      </c>
      <c r="AM145" s="106" t="s">
        <v>767</v>
      </c>
      <c r="AN145" s="113">
        <v>3186841405</v>
      </c>
      <c r="AO145" s="106" t="s">
        <v>1031</v>
      </c>
      <c r="AP145" s="106" t="s">
        <v>1311</v>
      </c>
      <c r="AQ145" s="106" t="s">
        <v>1312</v>
      </c>
      <c r="AR145" s="113">
        <v>3147374747</v>
      </c>
      <c r="AS145" s="106" t="s">
        <v>758</v>
      </c>
    </row>
    <row r="146" spans="1:45" ht="12" customHeight="1" x14ac:dyDescent="0.2">
      <c r="A146" s="106" t="s">
        <v>749</v>
      </c>
      <c r="B146" s="106" t="s">
        <v>441</v>
      </c>
      <c r="C146" s="106" t="s">
        <v>33</v>
      </c>
      <c r="D146" s="106" t="s">
        <v>285</v>
      </c>
      <c r="E146" s="106" t="s">
        <v>844</v>
      </c>
      <c r="F146" s="106" t="s">
        <v>1305</v>
      </c>
      <c r="G146" s="106" t="s">
        <v>1306</v>
      </c>
      <c r="H146" s="107" t="s">
        <v>1307</v>
      </c>
      <c r="I146" s="108" t="s">
        <v>754</v>
      </c>
      <c r="J146" s="109" t="s">
        <v>1276</v>
      </c>
      <c r="K146" s="109" t="s">
        <v>1277</v>
      </c>
      <c r="L146" s="122" t="s">
        <v>21</v>
      </c>
      <c r="M146" s="106" t="s">
        <v>744</v>
      </c>
      <c r="N146" s="112" t="s">
        <v>745</v>
      </c>
      <c r="O146" s="120">
        <v>1089626262</v>
      </c>
      <c r="P146" s="130">
        <v>42227</v>
      </c>
      <c r="Q146" s="127">
        <f t="shared" ref="Q146:Q180" ca="1" si="4">INT(YEARFRAC(P146,TODAY()))</f>
        <v>9</v>
      </c>
      <c r="R146" s="112" t="s">
        <v>756</v>
      </c>
      <c r="S146" s="113">
        <v>3225968373</v>
      </c>
      <c r="T146" s="106" t="s">
        <v>744</v>
      </c>
      <c r="U146" s="106" t="s">
        <v>1313</v>
      </c>
      <c r="V146" s="106" t="s">
        <v>441</v>
      </c>
      <c r="W146" s="106" t="s">
        <v>33</v>
      </c>
      <c r="X146" s="106" t="s">
        <v>1067</v>
      </c>
      <c r="Y146" s="106" t="s">
        <v>773</v>
      </c>
      <c r="Z146" s="106" t="s">
        <v>865</v>
      </c>
      <c r="AA146" s="106" t="s">
        <v>758</v>
      </c>
      <c r="AB146" s="106" t="s">
        <v>774</v>
      </c>
      <c r="AC146" s="106" t="s">
        <v>778</v>
      </c>
      <c r="AD146" s="107" t="s">
        <v>1115</v>
      </c>
      <c r="AE146" s="114" t="s">
        <v>762</v>
      </c>
      <c r="AF146" s="106" t="s">
        <v>852</v>
      </c>
      <c r="AG146" s="106" t="s">
        <v>1314</v>
      </c>
      <c r="AH146" s="114" t="s">
        <v>765</v>
      </c>
      <c r="AI146" s="113">
        <v>3225968373</v>
      </c>
      <c r="AJ146" s="106" t="s">
        <v>744</v>
      </c>
      <c r="AK146" s="114" t="s">
        <v>766</v>
      </c>
      <c r="AL146" s="113">
        <v>0</v>
      </c>
      <c r="AM146" s="106" t="s">
        <v>767</v>
      </c>
      <c r="AN146" s="113">
        <v>3186841405</v>
      </c>
      <c r="AO146" s="106" t="s">
        <v>1031</v>
      </c>
      <c r="AP146" s="106" t="s">
        <v>1311</v>
      </c>
      <c r="AQ146" s="106" t="s">
        <v>1312</v>
      </c>
      <c r="AR146" s="113">
        <v>3147374747</v>
      </c>
      <c r="AS146" s="106" t="s">
        <v>758</v>
      </c>
    </row>
    <row r="147" spans="1:45" ht="12" customHeight="1" x14ac:dyDescent="0.2">
      <c r="A147" s="106" t="s">
        <v>749</v>
      </c>
      <c r="B147" s="106" t="s">
        <v>441</v>
      </c>
      <c r="C147" s="106" t="s">
        <v>33</v>
      </c>
      <c r="D147" s="106" t="s">
        <v>285</v>
      </c>
      <c r="E147" s="106" t="s">
        <v>844</v>
      </c>
      <c r="F147" s="106" t="s">
        <v>1305</v>
      </c>
      <c r="G147" s="106" t="s">
        <v>1306</v>
      </c>
      <c r="H147" s="107" t="s">
        <v>1307</v>
      </c>
      <c r="I147" s="108" t="s">
        <v>754</v>
      </c>
      <c r="J147" s="109" t="s">
        <v>1278</v>
      </c>
      <c r="K147" s="109" t="s">
        <v>1279</v>
      </c>
      <c r="L147" s="122" t="s">
        <v>21</v>
      </c>
      <c r="M147" s="106" t="s">
        <v>744</v>
      </c>
      <c r="N147" s="112" t="s">
        <v>745</v>
      </c>
      <c r="O147" s="120">
        <v>1089627083</v>
      </c>
      <c r="P147" s="130">
        <v>42312</v>
      </c>
      <c r="Q147" s="127">
        <f t="shared" ca="1" si="4"/>
        <v>9</v>
      </c>
      <c r="R147" s="112" t="s">
        <v>772</v>
      </c>
      <c r="S147" s="113">
        <v>3177860359</v>
      </c>
      <c r="T147" s="124" t="s">
        <v>1315</v>
      </c>
      <c r="U147" s="106" t="s">
        <v>1316</v>
      </c>
      <c r="V147" s="106" t="s">
        <v>441</v>
      </c>
      <c r="W147" s="106" t="s">
        <v>33</v>
      </c>
      <c r="X147" s="106" t="s">
        <v>1067</v>
      </c>
      <c r="Y147" s="106" t="s">
        <v>773</v>
      </c>
      <c r="Z147" s="106" t="s">
        <v>865</v>
      </c>
      <c r="AA147" s="106" t="s">
        <v>758</v>
      </c>
      <c r="AB147" s="106" t="s">
        <v>774</v>
      </c>
      <c r="AC147" s="106" t="s">
        <v>760</v>
      </c>
      <c r="AD147" s="107" t="s">
        <v>1115</v>
      </c>
      <c r="AE147" s="114" t="s">
        <v>762</v>
      </c>
      <c r="AF147" s="106" t="s">
        <v>852</v>
      </c>
      <c r="AG147" s="106" t="s">
        <v>1317</v>
      </c>
      <c r="AH147" s="114" t="s">
        <v>765</v>
      </c>
      <c r="AI147" s="113">
        <v>3177860359</v>
      </c>
      <c r="AJ147" s="106" t="s">
        <v>744</v>
      </c>
      <c r="AK147" s="114" t="s">
        <v>766</v>
      </c>
      <c r="AL147" s="113">
        <v>0</v>
      </c>
      <c r="AM147" s="106" t="s">
        <v>767</v>
      </c>
      <c r="AN147" s="113">
        <v>3186841405</v>
      </c>
      <c r="AO147" s="106" t="s">
        <v>1031</v>
      </c>
      <c r="AP147" s="106" t="s">
        <v>1311</v>
      </c>
      <c r="AQ147" s="106" t="s">
        <v>1312</v>
      </c>
      <c r="AR147" s="113">
        <v>3147374747</v>
      </c>
      <c r="AS147" s="106" t="s">
        <v>758</v>
      </c>
    </row>
    <row r="148" spans="1:45" ht="12" customHeight="1" x14ac:dyDescent="0.2">
      <c r="A148" s="106" t="s">
        <v>749</v>
      </c>
      <c r="B148" s="106" t="s">
        <v>441</v>
      </c>
      <c r="C148" s="106" t="s">
        <v>33</v>
      </c>
      <c r="D148" s="106" t="s">
        <v>285</v>
      </c>
      <c r="E148" s="106" t="s">
        <v>844</v>
      </c>
      <c r="F148" s="106" t="s">
        <v>1305</v>
      </c>
      <c r="G148" s="106" t="s">
        <v>1306</v>
      </c>
      <c r="H148" s="107" t="s">
        <v>1307</v>
      </c>
      <c r="I148" s="108" t="s">
        <v>754</v>
      </c>
      <c r="J148" s="109" t="s">
        <v>1280</v>
      </c>
      <c r="K148" s="109" t="s">
        <v>1281</v>
      </c>
      <c r="L148" s="122" t="s">
        <v>21</v>
      </c>
      <c r="M148" s="106" t="s">
        <v>744</v>
      </c>
      <c r="N148" s="112" t="s">
        <v>745</v>
      </c>
      <c r="O148" s="120">
        <v>1089627269</v>
      </c>
      <c r="P148" s="130">
        <v>42328</v>
      </c>
      <c r="Q148" s="127">
        <f t="shared" ca="1" si="4"/>
        <v>9</v>
      </c>
      <c r="R148" s="112" t="s">
        <v>772</v>
      </c>
      <c r="S148" s="113">
        <v>3216115758</v>
      </c>
      <c r="T148" s="124" t="s">
        <v>1318</v>
      </c>
      <c r="U148" s="106" t="s">
        <v>1319</v>
      </c>
      <c r="V148" s="106" t="s">
        <v>441</v>
      </c>
      <c r="W148" s="106" t="s">
        <v>33</v>
      </c>
      <c r="X148" s="106" t="s">
        <v>1067</v>
      </c>
      <c r="Y148" s="106" t="s">
        <v>773</v>
      </c>
      <c r="Z148" s="106" t="s">
        <v>865</v>
      </c>
      <c r="AA148" s="106" t="s">
        <v>861</v>
      </c>
      <c r="AB148" s="106" t="s">
        <v>759</v>
      </c>
      <c r="AC148" s="106" t="s">
        <v>760</v>
      </c>
      <c r="AD148" s="107" t="s">
        <v>1115</v>
      </c>
      <c r="AE148" s="114" t="s">
        <v>762</v>
      </c>
      <c r="AF148" s="106" t="s">
        <v>852</v>
      </c>
      <c r="AG148" s="106" t="s">
        <v>1320</v>
      </c>
      <c r="AH148" s="114" t="s">
        <v>765</v>
      </c>
      <c r="AI148" s="113">
        <v>3216115758</v>
      </c>
      <c r="AJ148" s="106" t="s">
        <v>744</v>
      </c>
      <c r="AK148" s="114" t="s">
        <v>766</v>
      </c>
      <c r="AL148" s="113">
        <v>0</v>
      </c>
      <c r="AM148" s="106" t="s">
        <v>767</v>
      </c>
      <c r="AN148" s="113">
        <v>3186841405</v>
      </c>
      <c r="AO148" s="106" t="s">
        <v>1031</v>
      </c>
      <c r="AP148" s="106" t="s">
        <v>1311</v>
      </c>
      <c r="AQ148" s="106" t="s">
        <v>1312</v>
      </c>
      <c r="AR148" s="113">
        <v>3147374747</v>
      </c>
      <c r="AS148" s="106" t="s">
        <v>758</v>
      </c>
    </row>
    <row r="149" spans="1:45" ht="12" customHeight="1" x14ac:dyDescent="0.2">
      <c r="A149" s="106" t="s">
        <v>749</v>
      </c>
      <c r="B149" s="106" t="s">
        <v>441</v>
      </c>
      <c r="C149" s="106" t="s">
        <v>33</v>
      </c>
      <c r="D149" s="106" t="s">
        <v>285</v>
      </c>
      <c r="E149" s="106" t="s">
        <v>844</v>
      </c>
      <c r="F149" s="106" t="s">
        <v>1305</v>
      </c>
      <c r="G149" s="106" t="s">
        <v>1306</v>
      </c>
      <c r="H149" s="107" t="s">
        <v>1307</v>
      </c>
      <c r="I149" s="108" t="s">
        <v>754</v>
      </c>
      <c r="J149" s="109" t="s">
        <v>1282</v>
      </c>
      <c r="K149" s="109" t="s">
        <v>1283</v>
      </c>
      <c r="L149" s="122" t="s">
        <v>21</v>
      </c>
      <c r="M149" s="106" t="s">
        <v>744</v>
      </c>
      <c r="N149" s="112" t="s">
        <v>745</v>
      </c>
      <c r="O149" s="120">
        <v>1078181180</v>
      </c>
      <c r="P149" s="130">
        <v>41972</v>
      </c>
      <c r="Q149" s="127">
        <f t="shared" ca="1" si="4"/>
        <v>10</v>
      </c>
      <c r="R149" s="112" t="s">
        <v>772</v>
      </c>
      <c r="S149" s="113">
        <v>3103774394</v>
      </c>
      <c r="T149" s="106" t="s">
        <v>744</v>
      </c>
      <c r="U149" s="106" t="s">
        <v>1321</v>
      </c>
      <c r="V149" s="106" t="s">
        <v>441</v>
      </c>
      <c r="W149" s="106" t="s">
        <v>33</v>
      </c>
      <c r="X149" s="106" t="s">
        <v>1067</v>
      </c>
      <c r="Y149" s="106" t="s">
        <v>773</v>
      </c>
      <c r="Z149" s="106" t="s">
        <v>865</v>
      </c>
      <c r="AA149" s="106" t="s">
        <v>758</v>
      </c>
      <c r="AB149" s="106" t="s">
        <v>774</v>
      </c>
      <c r="AC149" s="106" t="s">
        <v>775</v>
      </c>
      <c r="AD149" s="107" t="s">
        <v>1115</v>
      </c>
      <c r="AE149" s="114" t="s">
        <v>762</v>
      </c>
      <c r="AF149" s="106" t="s">
        <v>852</v>
      </c>
      <c r="AG149" s="106" t="s">
        <v>1322</v>
      </c>
      <c r="AH149" s="114" t="s">
        <v>765</v>
      </c>
      <c r="AI149" s="113">
        <v>3103774394</v>
      </c>
      <c r="AJ149" s="106" t="s">
        <v>744</v>
      </c>
      <c r="AK149" s="114" t="s">
        <v>766</v>
      </c>
      <c r="AL149" s="113">
        <v>0</v>
      </c>
      <c r="AM149" s="106" t="s">
        <v>767</v>
      </c>
      <c r="AN149" s="113">
        <v>3186841405</v>
      </c>
      <c r="AO149" s="106" t="s">
        <v>1031</v>
      </c>
      <c r="AP149" s="106" t="s">
        <v>1311</v>
      </c>
      <c r="AQ149" s="106" t="s">
        <v>1312</v>
      </c>
      <c r="AR149" s="113">
        <v>3147374747</v>
      </c>
      <c r="AS149" s="106" t="s">
        <v>758</v>
      </c>
    </row>
    <row r="150" spans="1:45" ht="12" customHeight="1" x14ac:dyDescent="0.2">
      <c r="A150" s="106" t="s">
        <v>749</v>
      </c>
      <c r="B150" s="106" t="s">
        <v>441</v>
      </c>
      <c r="C150" s="106" t="s">
        <v>33</v>
      </c>
      <c r="D150" s="106" t="s">
        <v>285</v>
      </c>
      <c r="E150" s="106" t="s">
        <v>844</v>
      </c>
      <c r="F150" s="106" t="s">
        <v>1305</v>
      </c>
      <c r="G150" s="106" t="s">
        <v>1306</v>
      </c>
      <c r="H150" s="107" t="s">
        <v>1307</v>
      </c>
      <c r="I150" s="108" t="s">
        <v>754</v>
      </c>
      <c r="J150" s="109" t="s">
        <v>1284</v>
      </c>
      <c r="K150" s="109" t="s">
        <v>1285</v>
      </c>
      <c r="L150" s="122" t="s">
        <v>21</v>
      </c>
      <c r="M150" s="106" t="s">
        <v>744</v>
      </c>
      <c r="N150" s="112" t="s">
        <v>745</v>
      </c>
      <c r="O150" s="120">
        <v>1089941406</v>
      </c>
      <c r="P150" s="130">
        <v>42131</v>
      </c>
      <c r="Q150" s="127">
        <f t="shared" ca="1" si="4"/>
        <v>9</v>
      </c>
      <c r="R150" s="112" t="s">
        <v>772</v>
      </c>
      <c r="S150" s="113">
        <v>3155516702</v>
      </c>
      <c r="T150" s="106" t="s">
        <v>744</v>
      </c>
      <c r="U150" s="106" t="s">
        <v>1323</v>
      </c>
      <c r="V150" s="106" t="s">
        <v>441</v>
      </c>
      <c r="W150" s="106" t="s">
        <v>33</v>
      </c>
      <c r="X150" s="106" t="s">
        <v>1067</v>
      </c>
      <c r="Y150" s="106" t="s">
        <v>773</v>
      </c>
      <c r="Z150" s="106" t="s">
        <v>758</v>
      </c>
      <c r="AA150" s="106" t="s">
        <v>758</v>
      </c>
      <c r="AB150" s="106" t="s">
        <v>759</v>
      </c>
      <c r="AC150" s="106" t="s">
        <v>760</v>
      </c>
      <c r="AD150" s="107" t="s">
        <v>1115</v>
      </c>
      <c r="AE150" s="114" t="s">
        <v>762</v>
      </c>
      <c r="AF150" s="106" t="s">
        <v>852</v>
      </c>
      <c r="AG150" s="106" t="s">
        <v>1324</v>
      </c>
      <c r="AH150" s="114" t="s">
        <v>765</v>
      </c>
      <c r="AI150" s="113">
        <v>3228068951</v>
      </c>
      <c r="AJ150" s="106" t="s">
        <v>744</v>
      </c>
      <c r="AK150" s="114" t="s">
        <v>766</v>
      </c>
      <c r="AL150" s="113">
        <v>0</v>
      </c>
      <c r="AM150" s="106" t="s">
        <v>767</v>
      </c>
      <c r="AN150" s="113">
        <v>3186841405</v>
      </c>
      <c r="AO150" s="106" t="s">
        <v>1031</v>
      </c>
      <c r="AP150" s="106" t="s">
        <v>1311</v>
      </c>
      <c r="AQ150" s="106" t="s">
        <v>1312</v>
      </c>
      <c r="AR150" s="113">
        <v>3147374747</v>
      </c>
      <c r="AS150" s="106" t="s">
        <v>758</v>
      </c>
    </row>
    <row r="151" spans="1:45" ht="12" customHeight="1" x14ac:dyDescent="0.2">
      <c r="A151" s="106" t="s">
        <v>749</v>
      </c>
      <c r="B151" s="106" t="s">
        <v>441</v>
      </c>
      <c r="C151" s="106" t="s">
        <v>33</v>
      </c>
      <c r="D151" s="106" t="s">
        <v>285</v>
      </c>
      <c r="E151" s="106" t="s">
        <v>844</v>
      </c>
      <c r="F151" s="106" t="s">
        <v>1305</v>
      </c>
      <c r="G151" s="106" t="s">
        <v>1306</v>
      </c>
      <c r="H151" s="107" t="s">
        <v>1307</v>
      </c>
      <c r="I151" s="108" t="s">
        <v>754</v>
      </c>
      <c r="J151" s="109" t="s">
        <v>1286</v>
      </c>
      <c r="K151" s="109" t="s">
        <v>1287</v>
      </c>
      <c r="L151" s="122" t="s">
        <v>21</v>
      </c>
      <c r="M151" s="106" t="s">
        <v>744</v>
      </c>
      <c r="N151" s="112" t="s">
        <v>745</v>
      </c>
      <c r="O151" s="120">
        <v>1077478472</v>
      </c>
      <c r="P151" s="130">
        <v>42598</v>
      </c>
      <c r="Q151" s="127">
        <f t="shared" ca="1" si="4"/>
        <v>8</v>
      </c>
      <c r="R151" s="112" t="s">
        <v>772</v>
      </c>
      <c r="S151" s="113">
        <v>3217857566</v>
      </c>
      <c r="T151" s="124" t="s">
        <v>1325</v>
      </c>
      <c r="U151" s="106" t="s">
        <v>1326</v>
      </c>
      <c r="V151" s="106" t="s">
        <v>441</v>
      </c>
      <c r="W151" s="106" t="s">
        <v>33</v>
      </c>
      <c r="X151" s="106" t="s">
        <v>1067</v>
      </c>
      <c r="Y151" s="106" t="s">
        <v>773</v>
      </c>
      <c r="Z151" s="106" t="s">
        <v>758</v>
      </c>
      <c r="AA151" s="106" t="s">
        <v>758</v>
      </c>
      <c r="AB151" s="106" t="s">
        <v>1327</v>
      </c>
      <c r="AC151" s="106" t="s">
        <v>760</v>
      </c>
      <c r="AD151" s="107" t="s">
        <v>1115</v>
      </c>
      <c r="AE151" s="114" t="s">
        <v>762</v>
      </c>
      <c r="AF151" s="106" t="s">
        <v>852</v>
      </c>
      <c r="AG151" s="106" t="s">
        <v>1328</v>
      </c>
      <c r="AH151" s="114" t="s">
        <v>765</v>
      </c>
      <c r="AI151" s="113">
        <v>3217857566</v>
      </c>
      <c r="AJ151" s="106" t="s">
        <v>744</v>
      </c>
      <c r="AK151" s="114" t="s">
        <v>766</v>
      </c>
      <c r="AL151" s="113">
        <v>0</v>
      </c>
      <c r="AM151" s="106" t="s">
        <v>767</v>
      </c>
      <c r="AN151" s="113">
        <v>3186841405</v>
      </c>
      <c r="AO151" s="106" t="s">
        <v>1031</v>
      </c>
      <c r="AP151" s="106" t="s">
        <v>1311</v>
      </c>
      <c r="AQ151" s="106" t="s">
        <v>1312</v>
      </c>
      <c r="AR151" s="113">
        <v>3147374747</v>
      </c>
      <c r="AS151" s="106" t="s">
        <v>758</v>
      </c>
    </row>
    <row r="152" spans="1:45" ht="12" customHeight="1" x14ac:dyDescent="0.2">
      <c r="A152" s="106" t="s">
        <v>749</v>
      </c>
      <c r="B152" s="106" t="s">
        <v>441</v>
      </c>
      <c r="C152" s="106" t="s">
        <v>33</v>
      </c>
      <c r="D152" s="106" t="s">
        <v>285</v>
      </c>
      <c r="E152" s="106" t="s">
        <v>844</v>
      </c>
      <c r="F152" s="106" t="s">
        <v>1305</v>
      </c>
      <c r="G152" s="106" t="s">
        <v>1306</v>
      </c>
      <c r="H152" s="107" t="s">
        <v>1307</v>
      </c>
      <c r="I152" s="108" t="s">
        <v>754</v>
      </c>
      <c r="J152" s="109" t="s">
        <v>1288</v>
      </c>
      <c r="K152" s="109" t="s">
        <v>1289</v>
      </c>
      <c r="L152" s="122" t="s">
        <v>21</v>
      </c>
      <c r="M152" s="106" t="s">
        <v>744</v>
      </c>
      <c r="N152" s="112" t="s">
        <v>745</v>
      </c>
      <c r="O152" s="120">
        <v>108994146</v>
      </c>
      <c r="P152" s="130">
        <v>42193</v>
      </c>
      <c r="Q152" s="127">
        <f t="shared" ca="1" si="4"/>
        <v>9</v>
      </c>
      <c r="R152" s="112" t="s">
        <v>772</v>
      </c>
      <c r="S152" s="113">
        <v>3145516702</v>
      </c>
      <c r="T152" s="106" t="s">
        <v>744</v>
      </c>
      <c r="U152" s="106" t="s">
        <v>1329</v>
      </c>
      <c r="V152" s="106" t="s">
        <v>441</v>
      </c>
      <c r="W152" s="106" t="s">
        <v>33</v>
      </c>
      <c r="X152" s="106" t="s">
        <v>1067</v>
      </c>
      <c r="Y152" s="106" t="s">
        <v>773</v>
      </c>
      <c r="Z152" s="106" t="s">
        <v>758</v>
      </c>
      <c r="AA152" s="106" t="s">
        <v>758</v>
      </c>
      <c r="AB152" s="106" t="s">
        <v>759</v>
      </c>
      <c r="AC152" s="106" t="s">
        <v>760</v>
      </c>
      <c r="AD152" s="107" t="s">
        <v>1115</v>
      </c>
      <c r="AE152" s="114" t="s">
        <v>762</v>
      </c>
      <c r="AF152" s="106" t="s">
        <v>852</v>
      </c>
      <c r="AG152" s="106" t="s">
        <v>1324</v>
      </c>
      <c r="AH152" s="114" t="s">
        <v>765</v>
      </c>
      <c r="AI152" s="113">
        <v>3228068951</v>
      </c>
      <c r="AJ152" s="106" t="s">
        <v>744</v>
      </c>
      <c r="AK152" s="114" t="s">
        <v>766</v>
      </c>
      <c r="AL152" s="113">
        <v>0</v>
      </c>
      <c r="AM152" s="106" t="s">
        <v>767</v>
      </c>
      <c r="AN152" s="113">
        <v>3186841405</v>
      </c>
      <c r="AO152" s="106" t="s">
        <v>1031</v>
      </c>
      <c r="AP152" s="106" t="s">
        <v>1311</v>
      </c>
      <c r="AQ152" s="106" t="s">
        <v>1312</v>
      </c>
      <c r="AR152" s="113">
        <v>3147374747</v>
      </c>
      <c r="AS152" s="106" t="s">
        <v>758</v>
      </c>
    </row>
    <row r="153" spans="1:45" ht="12" customHeight="1" x14ac:dyDescent="0.2">
      <c r="A153" s="106" t="s">
        <v>749</v>
      </c>
      <c r="B153" s="106" t="s">
        <v>441</v>
      </c>
      <c r="C153" s="106" t="s">
        <v>33</v>
      </c>
      <c r="D153" s="106" t="s">
        <v>285</v>
      </c>
      <c r="E153" s="106" t="s">
        <v>844</v>
      </c>
      <c r="F153" s="106" t="s">
        <v>1305</v>
      </c>
      <c r="G153" s="106" t="s">
        <v>1306</v>
      </c>
      <c r="H153" s="107" t="s">
        <v>1307</v>
      </c>
      <c r="I153" s="108" t="s">
        <v>754</v>
      </c>
      <c r="J153" s="109" t="s">
        <v>1290</v>
      </c>
      <c r="K153" s="109" t="s">
        <v>1291</v>
      </c>
      <c r="L153" s="122" t="s">
        <v>21</v>
      </c>
      <c r="M153" s="106" t="s">
        <v>744</v>
      </c>
      <c r="N153" s="112" t="s">
        <v>745</v>
      </c>
      <c r="O153" s="120">
        <v>1089628424</v>
      </c>
      <c r="P153" s="130">
        <v>42415</v>
      </c>
      <c r="Q153" s="127">
        <f t="shared" ca="1" si="4"/>
        <v>8</v>
      </c>
      <c r="R153" s="112" t="s">
        <v>772</v>
      </c>
      <c r="S153" s="113">
        <v>3233375585</v>
      </c>
      <c r="T153" s="138" t="s">
        <v>744</v>
      </c>
      <c r="U153" s="138" t="s">
        <v>1330</v>
      </c>
      <c r="V153" s="8" t="s">
        <v>441</v>
      </c>
      <c r="W153" s="8" t="s">
        <v>33</v>
      </c>
      <c r="X153" s="8" t="s">
        <v>1067</v>
      </c>
      <c r="Y153" s="8" t="s">
        <v>773</v>
      </c>
      <c r="Z153" s="8" t="s">
        <v>865</v>
      </c>
      <c r="AA153" s="8" t="s">
        <v>758</v>
      </c>
      <c r="AB153" s="8" t="s">
        <v>759</v>
      </c>
      <c r="AC153" s="8" t="s">
        <v>760</v>
      </c>
      <c r="AD153" s="107" t="s">
        <v>1115</v>
      </c>
      <c r="AE153" s="16" t="s">
        <v>762</v>
      </c>
      <c r="AF153" s="8" t="s">
        <v>852</v>
      </c>
      <c r="AG153" s="8" t="s">
        <v>1331</v>
      </c>
      <c r="AH153" s="16" t="s">
        <v>765</v>
      </c>
      <c r="AI153" s="10">
        <v>3233375585</v>
      </c>
      <c r="AJ153" s="8" t="s">
        <v>744</v>
      </c>
      <c r="AK153" s="16" t="s">
        <v>766</v>
      </c>
      <c r="AL153" s="113">
        <v>0</v>
      </c>
      <c r="AM153" s="106" t="s">
        <v>767</v>
      </c>
      <c r="AN153" s="113">
        <v>3186841405</v>
      </c>
      <c r="AO153" s="106" t="s">
        <v>1031</v>
      </c>
      <c r="AP153" s="106" t="s">
        <v>1311</v>
      </c>
      <c r="AQ153" s="106" t="s">
        <v>1312</v>
      </c>
      <c r="AR153" s="113">
        <v>3147374747</v>
      </c>
      <c r="AS153" s="106" t="s">
        <v>758</v>
      </c>
    </row>
    <row r="154" spans="1:45" ht="12" customHeight="1" x14ac:dyDescent="0.25">
      <c r="A154" s="106" t="s">
        <v>749</v>
      </c>
      <c r="B154" s="106" t="s">
        <v>441</v>
      </c>
      <c r="C154" s="106" t="s">
        <v>33</v>
      </c>
      <c r="D154" s="106" t="s">
        <v>285</v>
      </c>
      <c r="E154" s="106" t="s">
        <v>844</v>
      </c>
      <c r="F154" s="106" t="s">
        <v>1305</v>
      </c>
      <c r="G154" s="106" t="s">
        <v>1306</v>
      </c>
      <c r="H154" s="107" t="s">
        <v>1307</v>
      </c>
      <c r="I154" s="108" t="s">
        <v>754</v>
      </c>
      <c r="J154" s="109" t="s">
        <v>1292</v>
      </c>
      <c r="K154" s="109" t="s">
        <v>1293</v>
      </c>
      <c r="L154" s="122" t="s">
        <v>21</v>
      </c>
      <c r="M154" s="106" t="s">
        <v>744</v>
      </c>
      <c r="N154" s="140" t="s">
        <v>745</v>
      </c>
      <c r="O154" s="144">
        <v>1089389030</v>
      </c>
      <c r="P154" s="142">
        <v>42122</v>
      </c>
      <c r="Q154" s="143">
        <f t="shared" ca="1" si="4"/>
        <v>9</v>
      </c>
      <c r="R154" s="15" t="s">
        <v>772</v>
      </c>
      <c r="S154" s="10">
        <v>3206696520</v>
      </c>
      <c r="T154" s="129" t="s">
        <v>1332</v>
      </c>
      <c r="U154" s="8" t="s">
        <v>1333</v>
      </c>
      <c r="V154" s="8" t="s">
        <v>441</v>
      </c>
      <c r="W154" s="8" t="s">
        <v>33</v>
      </c>
      <c r="X154" s="8" t="s">
        <v>1067</v>
      </c>
      <c r="Y154" s="8" t="s">
        <v>773</v>
      </c>
      <c r="Z154" s="8" t="s">
        <v>865</v>
      </c>
      <c r="AA154" s="8" t="s">
        <v>758</v>
      </c>
      <c r="AB154" s="8" t="s">
        <v>794</v>
      </c>
      <c r="AC154" s="8" t="s">
        <v>760</v>
      </c>
      <c r="AD154" s="107" t="s">
        <v>1115</v>
      </c>
      <c r="AE154" s="16" t="s">
        <v>762</v>
      </c>
      <c r="AF154" s="8" t="s">
        <v>852</v>
      </c>
      <c r="AG154" s="8" t="s">
        <v>1334</v>
      </c>
      <c r="AH154" s="16" t="s">
        <v>1046</v>
      </c>
      <c r="AI154" s="10">
        <v>3206696520</v>
      </c>
      <c r="AJ154" s="8" t="s">
        <v>744</v>
      </c>
      <c r="AK154" s="16" t="s">
        <v>766</v>
      </c>
      <c r="AL154" s="113">
        <v>0</v>
      </c>
      <c r="AM154" s="106" t="s">
        <v>767</v>
      </c>
      <c r="AN154" s="113">
        <v>3186841405</v>
      </c>
      <c r="AO154" s="106" t="s">
        <v>1031</v>
      </c>
      <c r="AP154" s="106" t="s">
        <v>1311</v>
      </c>
      <c r="AQ154" s="106" t="s">
        <v>1312</v>
      </c>
      <c r="AR154" s="113">
        <v>3147374747</v>
      </c>
      <c r="AS154" s="106" t="s">
        <v>758</v>
      </c>
    </row>
    <row r="155" spans="1:45" ht="12" customHeight="1" x14ac:dyDescent="0.2">
      <c r="A155" s="106" t="s">
        <v>749</v>
      </c>
      <c r="B155" s="106" t="s">
        <v>441</v>
      </c>
      <c r="C155" s="106" t="s">
        <v>33</v>
      </c>
      <c r="D155" s="106" t="s">
        <v>285</v>
      </c>
      <c r="E155" s="106" t="s">
        <v>844</v>
      </c>
      <c r="F155" s="106" t="s">
        <v>1305</v>
      </c>
      <c r="G155" s="106" t="s">
        <v>1306</v>
      </c>
      <c r="H155" s="107" t="s">
        <v>1307</v>
      </c>
      <c r="I155" s="108" t="s">
        <v>754</v>
      </c>
      <c r="J155" s="109" t="s">
        <v>1294</v>
      </c>
      <c r="K155" s="109" t="s">
        <v>1295</v>
      </c>
      <c r="L155" s="122" t="s">
        <v>21</v>
      </c>
      <c r="M155" s="106" t="s">
        <v>744</v>
      </c>
      <c r="N155" s="140" t="s">
        <v>745</v>
      </c>
      <c r="O155" s="144">
        <v>1089630700</v>
      </c>
      <c r="P155" s="142">
        <v>42703</v>
      </c>
      <c r="Q155" s="143">
        <f t="shared" ca="1" si="4"/>
        <v>8</v>
      </c>
      <c r="R155" s="15" t="s">
        <v>756</v>
      </c>
      <c r="S155" s="10">
        <v>3216115758</v>
      </c>
      <c r="T155" s="124" t="s">
        <v>1318</v>
      </c>
      <c r="U155" s="106" t="s">
        <v>1319</v>
      </c>
      <c r="V155" s="8" t="s">
        <v>441</v>
      </c>
      <c r="W155" s="8" t="s">
        <v>33</v>
      </c>
      <c r="X155" s="8" t="s">
        <v>1067</v>
      </c>
      <c r="Y155" s="8" t="s">
        <v>773</v>
      </c>
      <c r="Z155" s="8" t="s">
        <v>865</v>
      </c>
      <c r="AA155" s="8" t="s">
        <v>758</v>
      </c>
      <c r="AB155" s="8" t="s">
        <v>759</v>
      </c>
      <c r="AC155" s="8" t="s">
        <v>760</v>
      </c>
      <c r="AD155" s="107" t="s">
        <v>1115</v>
      </c>
      <c r="AE155" s="16" t="s">
        <v>762</v>
      </c>
      <c r="AF155" s="8" t="s">
        <v>852</v>
      </c>
      <c r="AG155" s="106" t="s">
        <v>1320</v>
      </c>
      <c r="AH155" s="16" t="s">
        <v>765</v>
      </c>
      <c r="AI155" s="113">
        <v>3216115758</v>
      </c>
      <c r="AJ155" s="8" t="s">
        <v>744</v>
      </c>
      <c r="AK155" s="16" t="s">
        <v>766</v>
      </c>
      <c r="AL155" s="113">
        <v>0</v>
      </c>
      <c r="AM155" s="106" t="s">
        <v>767</v>
      </c>
      <c r="AN155" s="113">
        <v>3186841405</v>
      </c>
      <c r="AO155" s="106" t="s">
        <v>1031</v>
      </c>
      <c r="AP155" s="106" t="s">
        <v>1311</v>
      </c>
      <c r="AQ155" s="106" t="s">
        <v>1312</v>
      </c>
      <c r="AR155" s="113">
        <v>3147374747</v>
      </c>
      <c r="AS155" s="106" t="s">
        <v>758</v>
      </c>
    </row>
    <row r="156" spans="1:45" ht="12" customHeight="1" x14ac:dyDescent="0.25">
      <c r="A156" s="106" t="s">
        <v>749</v>
      </c>
      <c r="B156" s="106" t="s">
        <v>441</v>
      </c>
      <c r="C156" s="106" t="s">
        <v>33</v>
      </c>
      <c r="D156" s="106" t="s">
        <v>285</v>
      </c>
      <c r="E156" s="106" t="s">
        <v>844</v>
      </c>
      <c r="F156" s="106" t="s">
        <v>1305</v>
      </c>
      <c r="G156" s="106" t="s">
        <v>1306</v>
      </c>
      <c r="H156" s="107" t="s">
        <v>1307</v>
      </c>
      <c r="I156" s="108" t="s">
        <v>754</v>
      </c>
      <c r="J156" s="109" t="s">
        <v>1296</v>
      </c>
      <c r="K156" s="109" t="s">
        <v>1297</v>
      </c>
      <c r="L156" s="122" t="s">
        <v>21</v>
      </c>
      <c r="M156" s="106" t="s">
        <v>744</v>
      </c>
      <c r="N156" s="140" t="s">
        <v>745</v>
      </c>
      <c r="O156" s="144">
        <v>1088884380</v>
      </c>
      <c r="P156" s="142">
        <v>42179</v>
      </c>
      <c r="Q156" s="143">
        <f t="shared" ca="1" si="4"/>
        <v>9</v>
      </c>
      <c r="R156" s="15" t="s">
        <v>772</v>
      </c>
      <c r="S156" s="10">
        <v>3216212123</v>
      </c>
      <c r="T156" s="129" t="s">
        <v>1335</v>
      </c>
      <c r="U156" s="8" t="s">
        <v>1336</v>
      </c>
      <c r="V156" s="8" t="s">
        <v>441</v>
      </c>
      <c r="W156" s="8" t="s">
        <v>33</v>
      </c>
      <c r="X156" s="8" t="s">
        <v>1067</v>
      </c>
      <c r="Y156" s="8" t="s">
        <v>773</v>
      </c>
      <c r="Z156" s="8" t="s">
        <v>865</v>
      </c>
      <c r="AA156" s="8" t="s">
        <v>758</v>
      </c>
      <c r="AB156" s="8" t="s">
        <v>774</v>
      </c>
      <c r="AC156" s="8" t="s">
        <v>760</v>
      </c>
      <c r="AD156" s="107" t="s">
        <v>1115</v>
      </c>
      <c r="AE156" s="16" t="s">
        <v>762</v>
      </c>
      <c r="AF156" s="8" t="s">
        <v>852</v>
      </c>
      <c r="AG156" s="8" t="s">
        <v>1337</v>
      </c>
      <c r="AH156" s="16" t="s">
        <v>765</v>
      </c>
      <c r="AI156" s="10">
        <v>3216212123</v>
      </c>
      <c r="AJ156" s="8" t="s">
        <v>744</v>
      </c>
      <c r="AK156" s="16" t="s">
        <v>766</v>
      </c>
      <c r="AL156" s="113">
        <v>0</v>
      </c>
      <c r="AM156" s="106" t="s">
        <v>767</v>
      </c>
      <c r="AN156" s="113">
        <v>3186841405</v>
      </c>
      <c r="AO156" s="106" t="s">
        <v>1031</v>
      </c>
      <c r="AP156" s="106" t="s">
        <v>1311</v>
      </c>
      <c r="AQ156" s="106" t="s">
        <v>1312</v>
      </c>
      <c r="AR156" s="113">
        <v>3147374747</v>
      </c>
      <c r="AS156" s="106" t="s">
        <v>758</v>
      </c>
    </row>
    <row r="157" spans="1:45" ht="12" customHeight="1" x14ac:dyDescent="0.2">
      <c r="A157" s="106" t="s">
        <v>749</v>
      </c>
      <c r="B157" s="106" t="s">
        <v>441</v>
      </c>
      <c r="C157" s="106" t="s">
        <v>33</v>
      </c>
      <c r="D157" s="106" t="s">
        <v>285</v>
      </c>
      <c r="E157" s="106" t="s">
        <v>844</v>
      </c>
      <c r="F157" s="106" t="s">
        <v>1305</v>
      </c>
      <c r="G157" s="106" t="s">
        <v>1306</v>
      </c>
      <c r="H157" s="107" t="s">
        <v>1307</v>
      </c>
      <c r="I157" s="108" t="s">
        <v>754</v>
      </c>
      <c r="J157" s="109" t="s">
        <v>1298</v>
      </c>
      <c r="K157" s="109" t="s">
        <v>1299</v>
      </c>
      <c r="L157" s="122" t="s">
        <v>21</v>
      </c>
      <c r="M157" s="106" t="s">
        <v>744</v>
      </c>
      <c r="N157" s="140" t="s">
        <v>745</v>
      </c>
      <c r="O157" s="144">
        <v>10142521912</v>
      </c>
      <c r="P157" s="142">
        <v>42197</v>
      </c>
      <c r="Q157" s="143">
        <f t="shared" ca="1" si="4"/>
        <v>9</v>
      </c>
      <c r="R157" s="15" t="s">
        <v>772</v>
      </c>
      <c r="S157" s="10">
        <v>3206535167</v>
      </c>
      <c r="T157" s="8" t="s">
        <v>744</v>
      </c>
      <c r="U157" s="8" t="s">
        <v>1338</v>
      </c>
      <c r="V157" s="8" t="s">
        <v>441</v>
      </c>
      <c r="W157" s="8" t="s">
        <v>33</v>
      </c>
      <c r="X157" s="8" t="s">
        <v>1067</v>
      </c>
      <c r="Y157" s="8" t="s">
        <v>773</v>
      </c>
      <c r="Z157" s="8" t="s">
        <v>865</v>
      </c>
      <c r="AA157" s="8" t="s">
        <v>758</v>
      </c>
      <c r="AB157" s="8" t="s">
        <v>785</v>
      </c>
      <c r="AC157" s="8" t="s">
        <v>760</v>
      </c>
      <c r="AD157" s="107" t="s">
        <v>1115</v>
      </c>
      <c r="AE157" s="16" t="s">
        <v>762</v>
      </c>
      <c r="AF157" s="8" t="s">
        <v>852</v>
      </c>
      <c r="AG157" s="8" t="s">
        <v>1339</v>
      </c>
      <c r="AH157" s="16" t="s">
        <v>765</v>
      </c>
      <c r="AI157" s="10">
        <v>3206535157</v>
      </c>
      <c r="AJ157" s="8" t="s">
        <v>744</v>
      </c>
      <c r="AK157" s="16" t="s">
        <v>766</v>
      </c>
      <c r="AL157" s="113">
        <v>0</v>
      </c>
      <c r="AM157" s="106" t="s">
        <v>767</v>
      </c>
      <c r="AN157" s="113">
        <v>3186841405</v>
      </c>
      <c r="AO157" s="106" t="s">
        <v>1031</v>
      </c>
      <c r="AP157" s="106" t="s">
        <v>1311</v>
      </c>
      <c r="AQ157" s="106" t="s">
        <v>1312</v>
      </c>
      <c r="AR157" s="113">
        <v>3147374747</v>
      </c>
      <c r="AS157" s="106" t="s">
        <v>758</v>
      </c>
    </row>
    <row r="158" spans="1:45" ht="12" customHeight="1" x14ac:dyDescent="0.25">
      <c r="A158" s="106" t="s">
        <v>749</v>
      </c>
      <c r="B158" s="106" t="s">
        <v>441</v>
      </c>
      <c r="C158" s="106" t="s">
        <v>33</v>
      </c>
      <c r="D158" s="106" t="s">
        <v>285</v>
      </c>
      <c r="E158" s="106" t="s">
        <v>844</v>
      </c>
      <c r="F158" s="106" t="s">
        <v>1305</v>
      </c>
      <c r="G158" s="106" t="s">
        <v>1306</v>
      </c>
      <c r="H158" s="107" t="s">
        <v>1307</v>
      </c>
      <c r="I158" s="108" t="s">
        <v>754</v>
      </c>
      <c r="J158" s="109" t="s">
        <v>1300</v>
      </c>
      <c r="K158" s="109" t="s">
        <v>1301</v>
      </c>
      <c r="L158" s="122" t="s">
        <v>21</v>
      </c>
      <c r="M158" s="106" t="s">
        <v>744</v>
      </c>
      <c r="N158" s="140" t="s">
        <v>745</v>
      </c>
      <c r="O158" s="144">
        <v>115634533</v>
      </c>
      <c r="P158" s="142">
        <v>41942</v>
      </c>
      <c r="Q158" s="143">
        <f t="shared" ca="1" si="4"/>
        <v>10</v>
      </c>
      <c r="R158" s="15" t="s">
        <v>772</v>
      </c>
      <c r="S158" s="10">
        <v>3012120454</v>
      </c>
      <c r="T158" s="129" t="s">
        <v>1340</v>
      </c>
      <c r="U158" s="8" t="s">
        <v>1343</v>
      </c>
      <c r="V158" s="8" t="s">
        <v>441</v>
      </c>
      <c r="W158" s="8" t="s">
        <v>33</v>
      </c>
      <c r="X158" s="8" t="s">
        <v>1067</v>
      </c>
      <c r="Y158" s="8" t="s">
        <v>757</v>
      </c>
      <c r="Z158" s="8" t="s">
        <v>865</v>
      </c>
      <c r="AA158" s="8" t="s">
        <v>758</v>
      </c>
      <c r="AB158" s="8" t="s">
        <v>785</v>
      </c>
      <c r="AC158" s="8" t="s">
        <v>760</v>
      </c>
      <c r="AD158" s="8" t="s">
        <v>1169</v>
      </c>
      <c r="AE158" s="16" t="s">
        <v>1096</v>
      </c>
      <c r="AF158" s="8" t="s">
        <v>766</v>
      </c>
      <c r="AG158" s="8" t="s">
        <v>1347</v>
      </c>
      <c r="AH158" s="16" t="s">
        <v>765</v>
      </c>
      <c r="AI158" s="10">
        <v>3012120454</v>
      </c>
      <c r="AJ158" s="8" t="s">
        <v>744</v>
      </c>
      <c r="AK158" s="16" t="s">
        <v>766</v>
      </c>
      <c r="AL158" s="113">
        <v>0</v>
      </c>
      <c r="AM158" s="106" t="s">
        <v>767</v>
      </c>
      <c r="AN158" s="113">
        <v>3186841405</v>
      </c>
      <c r="AO158" s="106" t="s">
        <v>1031</v>
      </c>
      <c r="AP158" s="106" t="s">
        <v>1311</v>
      </c>
      <c r="AQ158" s="106" t="s">
        <v>1312</v>
      </c>
      <c r="AR158" s="113">
        <v>3147374747</v>
      </c>
      <c r="AS158" s="106" t="s">
        <v>758</v>
      </c>
    </row>
    <row r="159" spans="1:45" ht="12" customHeight="1" x14ac:dyDescent="0.25">
      <c r="A159" s="106" t="s">
        <v>749</v>
      </c>
      <c r="B159" s="106" t="s">
        <v>441</v>
      </c>
      <c r="C159" s="106" t="s">
        <v>33</v>
      </c>
      <c r="D159" s="106" t="s">
        <v>285</v>
      </c>
      <c r="E159" s="106" t="s">
        <v>844</v>
      </c>
      <c r="F159" s="106" t="s">
        <v>1305</v>
      </c>
      <c r="G159" s="106" t="s">
        <v>1306</v>
      </c>
      <c r="H159" s="107" t="s">
        <v>1307</v>
      </c>
      <c r="I159" s="108" t="s">
        <v>754</v>
      </c>
      <c r="J159" s="109" t="s">
        <v>1302</v>
      </c>
      <c r="K159" s="109" t="s">
        <v>1303</v>
      </c>
      <c r="L159" s="122" t="s">
        <v>21</v>
      </c>
      <c r="M159" s="106" t="s">
        <v>744</v>
      </c>
      <c r="N159" s="140" t="s">
        <v>745</v>
      </c>
      <c r="O159" s="144">
        <v>1128909358</v>
      </c>
      <c r="P159" s="142">
        <v>42623</v>
      </c>
      <c r="Q159" s="143">
        <f t="shared" ca="1" si="4"/>
        <v>8</v>
      </c>
      <c r="R159" s="15" t="s">
        <v>772</v>
      </c>
      <c r="S159" s="10">
        <v>0</v>
      </c>
      <c r="T159" s="129" t="s">
        <v>1341</v>
      </c>
      <c r="U159" s="8" t="s">
        <v>1344</v>
      </c>
      <c r="V159" s="8" t="s">
        <v>24</v>
      </c>
      <c r="W159" s="8" t="s">
        <v>366</v>
      </c>
      <c r="X159" s="8" t="s">
        <v>1345</v>
      </c>
      <c r="Y159" s="8" t="s">
        <v>757</v>
      </c>
      <c r="Z159" s="8" t="s">
        <v>758</v>
      </c>
      <c r="AA159" s="8" t="s">
        <v>758</v>
      </c>
      <c r="AB159" s="8" t="s">
        <v>777</v>
      </c>
      <c r="AC159" s="8" t="s">
        <v>760</v>
      </c>
      <c r="AD159" s="8" t="s">
        <v>1346</v>
      </c>
      <c r="AE159" s="16" t="s">
        <v>762</v>
      </c>
      <c r="AF159" s="8" t="s">
        <v>852</v>
      </c>
      <c r="AG159" s="8" t="s">
        <v>1348</v>
      </c>
      <c r="AH159" s="16" t="s">
        <v>1046</v>
      </c>
      <c r="AI159" s="10">
        <v>3006003690</v>
      </c>
      <c r="AJ159" s="8" t="s">
        <v>744</v>
      </c>
      <c r="AK159" s="16" t="s">
        <v>766</v>
      </c>
      <c r="AL159" s="113">
        <v>0</v>
      </c>
      <c r="AM159" s="106" t="s">
        <v>767</v>
      </c>
      <c r="AN159" s="113">
        <v>3186841405</v>
      </c>
      <c r="AO159" s="106" t="s">
        <v>1031</v>
      </c>
      <c r="AP159" s="106" t="s">
        <v>1311</v>
      </c>
      <c r="AQ159" s="106" t="s">
        <v>1312</v>
      </c>
      <c r="AR159" s="113">
        <v>3147374747</v>
      </c>
      <c r="AS159" s="106" t="s">
        <v>758</v>
      </c>
    </row>
    <row r="160" spans="1:45" ht="12" customHeight="1" x14ac:dyDescent="0.25">
      <c r="A160" s="106" t="s">
        <v>749</v>
      </c>
      <c r="B160" s="106" t="s">
        <v>441</v>
      </c>
      <c r="C160" s="106" t="s">
        <v>33</v>
      </c>
      <c r="D160" s="106" t="s">
        <v>285</v>
      </c>
      <c r="E160" s="106" t="s">
        <v>844</v>
      </c>
      <c r="F160" s="106" t="s">
        <v>1305</v>
      </c>
      <c r="G160" s="106" t="s">
        <v>1306</v>
      </c>
      <c r="H160" s="107" t="s">
        <v>1307</v>
      </c>
      <c r="I160" s="108" t="s">
        <v>754</v>
      </c>
      <c r="J160" s="109" t="s">
        <v>1304</v>
      </c>
      <c r="K160" s="109" t="s">
        <v>1279</v>
      </c>
      <c r="L160" s="122" t="s">
        <v>21</v>
      </c>
      <c r="M160" s="106" t="s">
        <v>744</v>
      </c>
      <c r="N160" s="140" t="s">
        <v>745</v>
      </c>
      <c r="O160" s="144">
        <v>1088323659</v>
      </c>
      <c r="P160" s="142">
        <v>42948</v>
      </c>
      <c r="Q160" s="143">
        <f t="shared" ca="1" si="4"/>
        <v>7</v>
      </c>
      <c r="R160" s="15" t="s">
        <v>772</v>
      </c>
      <c r="S160" s="10">
        <v>3242879620</v>
      </c>
      <c r="T160" s="129" t="s">
        <v>1342</v>
      </c>
      <c r="U160" s="8" t="s">
        <v>1344</v>
      </c>
      <c r="V160" s="8" t="s">
        <v>24</v>
      </c>
      <c r="W160" s="8" t="s">
        <v>366</v>
      </c>
      <c r="X160" s="8" t="s">
        <v>1345</v>
      </c>
      <c r="Y160" s="8" t="s">
        <v>757</v>
      </c>
      <c r="Z160" s="8" t="s">
        <v>758</v>
      </c>
      <c r="AA160" s="8" t="s">
        <v>758</v>
      </c>
      <c r="AB160" s="8" t="s">
        <v>785</v>
      </c>
      <c r="AC160" s="8" t="s">
        <v>760</v>
      </c>
      <c r="AD160" s="8" t="s">
        <v>1346</v>
      </c>
      <c r="AE160" s="16" t="s">
        <v>762</v>
      </c>
      <c r="AF160" s="8" t="s">
        <v>852</v>
      </c>
      <c r="AG160" s="8" t="s">
        <v>1348</v>
      </c>
      <c r="AH160" s="16" t="s">
        <v>1046</v>
      </c>
      <c r="AI160" s="10">
        <v>3006003690</v>
      </c>
      <c r="AJ160" s="8" t="s">
        <v>744</v>
      </c>
      <c r="AK160" s="16" t="s">
        <v>766</v>
      </c>
      <c r="AL160" s="113">
        <v>0</v>
      </c>
      <c r="AM160" s="106" t="s">
        <v>767</v>
      </c>
      <c r="AN160" s="113">
        <v>3186841405</v>
      </c>
      <c r="AO160" s="106" t="s">
        <v>1031</v>
      </c>
      <c r="AP160" s="106" t="s">
        <v>1311</v>
      </c>
      <c r="AQ160" s="106" t="s">
        <v>1312</v>
      </c>
      <c r="AR160" s="113">
        <v>3147374747</v>
      </c>
      <c r="AS160" s="106" t="s">
        <v>758</v>
      </c>
    </row>
    <row r="161" spans="1:45" ht="12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7"/>
      <c r="K161" s="7"/>
      <c r="L161" s="28"/>
      <c r="M161" s="8"/>
      <c r="N161" s="15"/>
      <c r="O161" s="8"/>
      <c r="P161" s="9"/>
      <c r="Q161" s="7"/>
      <c r="R161" s="15"/>
      <c r="S161" s="10"/>
      <c r="T161" s="103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4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4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4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4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4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4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4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28"/>
      <c r="M169" s="8"/>
      <c r="N169" s="15"/>
      <c r="O169" s="8"/>
      <c r="P169" s="9"/>
      <c r="Q169" s="7">
        <f t="shared" ca="1" si="4"/>
        <v>124</v>
      </c>
      <c r="R169" s="15"/>
      <c r="S169" s="10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16"/>
      <c r="AF169" s="8"/>
      <c r="AG169" s="8"/>
      <c r="AH169" s="16"/>
      <c r="AI169" s="10"/>
      <c r="AJ169" s="8"/>
      <c r="AK169" s="16"/>
      <c r="AL169" s="10"/>
      <c r="AM169" s="8"/>
      <c r="AN169" s="10"/>
      <c r="AO169" s="8"/>
      <c r="AP169" s="8"/>
      <c r="AQ169" s="8"/>
      <c r="AR169" s="10"/>
      <c r="AS169" s="8"/>
    </row>
    <row r="170" spans="1:45" ht="12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8"/>
      <c r="M170" s="8"/>
      <c r="N170" s="15"/>
      <c r="O170" s="8"/>
      <c r="P170" s="9"/>
      <c r="Q170" s="7">
        <f t="shared" ca="1" si="4"/>
        <v>124</v>
      </c>
      <c r="R170" s="15"/>
      <c r="S170" s="10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16"/>
      <c r="AF170" s="8"/>
      <c r="AG170" s="8"/>
      <c r="AH170" s="16"/>
      <c r="AI170" s="10"/>
      <c r="AJ170" s="8"/>
      <c r="AK170" s="16"/>
      <c r="AL170" s="10"/>
      <c r="AM170" s="8"/>
      <c r="AN170" s="10"/>
      <c r="AO170" s="8"/>
      <c r="AP170" s="8"/>
      <c r="AQ170" s="8"/>
      <c r="AR170" s="10"/>
      <c r="AS170" s="8"/>
    </row>
    <row r="171" spans="1:45" ht="12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28"/>
      <c r="M171" s="8"/>
      <c r="N171" s="15"/>
      <c r="O171" s="8"/>
      <c r="P171" s="9"/>
      <c r="Q171" s="7">
        <f t="shared" ca="1" si="4"/>
        <v>124</v>
      </c>
      <c r="R171" s="15"/>
      <c r="S171" s="10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16"/>
      <c r="AF171" s="8"/>
      <c r="AG171" s="8"/>
      <c r="AH171" s="16"/>
      <c r="AI171" s="10"/>
      <c r="AJ171" s="8"/>
      <c r="AK171" s="16"/>
      <c r="AL171" s="10"/>
      <c r="AM171" s="8"/>
      <c r="AN171" s="10"/>
      <c r="AO171" s="8"/>
      <c r="AP171" s="8"/>
      <c r="AQ171" s="8"/>
      <c r="AR171" s="10"/>
      <c r="AS171" s="8"/>
    </row>
    <row r="172" spans="1:45" ht="12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28"/>
      <c r="M172" s="8"/>
      <c r="N172" s="15"/>
      <c r="O172" s="8"/>
      <c r="P172" s="9"/>
      <c r="Q172" s="7">
        <f t="shared" ca="1" si="4"/>
        <v>124</v>
      </c>
      <c r="R172" s="15"/>
      <c r="S172" s="10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16"/>
      <c r="AF172" s="8"/>
      <c r="AG172" s="8"/>
      <c r="AH172" s="16"/>
      <c r="AI172" s="10"/>
      <c r="AJ172" s="8"/>
      <c r="AK172" s="16"/>
      <c r="AL172" s="10"/>
      <c r="AM172" s="8"/>
      <c r="AN172" s="10"/>
      <c r="AO172" s="8"/>
      <c r="AP172" s="8"/>
      <c r="AQ172" s="8"/>
      <c r="AR172" s="10"/>
      <c r="AS172" s="8"/>
    </row>
    <row r="173" spans="1:45" ht="12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8"/>
      <c r="M173" s="8"/>
      <c r="N173" s="15"/>
      <c r="O173" s="8"/>
      <c r="P173" s="9"/>
      <c r="Q173" s="7">
        <f t="shared" ca="1" si="4"/>
        <v>124</v>
      </c>
      <c r="R173" s="15"/>
      <c r="S173" s="10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16"/>
      <c r="AF173" s="8"/>
      <c r="AG173" s="8"/>
      <c r="AH173" s="16"/>
      <c r="AI173" s="10"/>
      <c r="AJ173" s="8"/>
      <c r="AK173" s="16"/>
      <c r="AL173" s="10"/>
      <c r="AM173" s="8"/>
      <c r="AN173" s="10"/>
      <c r="AO173" s="8"/>
      <c r="AP173" s="8"/>
      <c r="AQ173" s="8"/>
      <c r="AR173" s="10"/>
      <c r="AS173" s="8"/>
    </row>
    <row r="174" spans="1:45" ht="12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8"/>
      <c r="M174" s="8"/>
      <c r="N174" s="15"/>
      <c r="O174" s="8"/>
      <c r="P174" s="9"/>
      <c r="Q174" s="7">
        <f t="shared" ca="1" si="4"/>
        <v>124</v>
      </c>
      <c r="R174" s="15"/>
      <c r="S174" s="10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16"/>
      <c r="AF174" s="8"/>
      <c r="AG174" s="8"/>
      <c r="AH174" s="16"/>
      <c r="AI174" s="10"/>
      <c r="AJ174" s="8"/>
      <c r="AK174" s="16"/>
      <c r="AL174" s="10"/>
      <c r="AM174" s="8"/>
      <c r="AN174" s="10"/>
      <c r="AO174" s="8"/>
      <c r="AP174" s="8"/>
      <c r="AQ174" s="8"/>
      <c r="AR174" s="10"/>
      <c r="AS174" s="8"/>
    </row>
    <row r="175" spans="1:45" ht="12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28"/>
      <c r="M175" s="8"/>
      <c r="N175" s="15"/>
      <c r="O175" s="8"/>
      <c r="P175" s="9"/>
      <c r="Q175" s="7">
        <f t="shared" ca="1" si="4"/>
        <v>124</v>
      </c>
      <c r="R175" s="15"/>
      <c r="S175" s="10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16"/>
      <c r="AF175" s="8"/>
      <c r="AG175" s="8"/>
      <c r="AH175" s="16"/>
      <c r="AI175" s="10"/>
      <c r="AJ175" s="8"/>
      <c r="AK175" s="16"/>
      <c r="AL175" s="10"/>
      <c r="AM175" s="8"/>
      <c r="AN175" s="10"/>
      <c r="AO175" s="8"/>
      <c r="AP175" s="8"/>
      <c r="AQ175" s="8"/>
      <c r="AR175" s="10"/>
      <c r="AS175" s="8"/>
    </row>
    <row r="176" spans="1:45" ht="12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8"/>
      <c r="M176" s="8"/>
      <c r="N176" s="15"/>
      <c r="O176" s="8"/>
      <c r="P176" s="9"/>
      <c r="Q176" s="7">
        <f t="shared" ca="1" si="4"/>
        <v>124</v>
      </c>
      <c r="R176" s="15"/>
      <c r="S176" s="10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6"/>
      <c r="AF176" s="8"/>
      <c r="AG176" s="8"/>
      <c r="AH176" s="16"/>
      <c r="AI176" s="10"/>
      <c r="AJ176" s="8"/>
      <c r="AK176" s="16"/>
      <c r="AL176" s="10"/>
      <c r="AM176" s="8"/>
      <c r="AN176" s="10"/>
      <c r="AO176" s="8"/>
      <c r="AP176" s="8"/>
      <c r="AQ176" s="8"/>
      <c r="AR176" s="10"/>
      <c r="AS176" s="8"/>
    </row>
    <row r="177" spans="1:45" ht="12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8"/>
      <c r="M177" s="8"/>
      <c r="N177" s="15"/>
      <c r="O177" s="8"/>
      <c r="P177" s="9"/>
      <c r="Q177" s="7">
        <f t="shared" ca="1" si="4"/>
        <v>124</v>
      </c>
      <c r="R177" s="15"/>
      <c r="S177" s="10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16"/>
      <c r="AF177" s="8"/>
      <c r="AG177" s="8"/>
      <c r="AH177" s="16"/>
      <c r="AI177" s="10"/>
      <c r="AJ177" s="8"/>
      <c r="AK177" s="16"/>
      <c r="AL177" s="10"/>
      <c r="AM177" s="8"/>
      <c r="AN177" s="10"/>
      <c r="AO177" s="8"/>
      <c r="AP177" s="8"/>
      <c r="AQ177" s="8"/>
      <c r="AR177" s="10"/>
      <c r="AS177" s="8"/>
    </row>
    <row r="178" spans="1:45" ht="12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28"/>
      <c r="M178" s="8"/>
      <c r="N178" s="15"/>
      <c r="O178" s="8"/>
      <c r="P178" s="9"/>
      <c r="Q178" s="7">
        <f t="shared" ca="1" si="4"/>
        <v>124</v>
      </c>
      <c r="R178" s="15"/>
      <c r="S178" s="10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16"/>
      <c r="AF178" s="8"/>
      <c r="AG178" s="8"/>
      <c r="AH178" s="16"/>
      <c r="AI178" s="10"/>
      <c r="AJ178" s="8"/>
      <c r="AK178" s="16"/>
      <c r="AL178" s="10"/>
      <c r="AM178" s="8"/>
      <c r="AN178" s="10"/>
      <c r="AO178" s="8"/>
      <c r="AP178" s="8"/>
      <c r="AQ178" s="8"/>
      <c r="AR178" s="10"/>
      <c r="AS178" s="8"/>
    </row>
    <row r="179" spans="1:45" ht="12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8"/>
      <c r="M179" s="8"/>
      <c r="N179" s="15"/>
      <c r="O179" s="8"/>
      <c r="P179" s="9"/>
      <c r="Q179" s="7">
        <f t="shared" ca="1" si="4"/>
        <v>124</v>
      </c>
      <c r="R179" s="15"/>
      <c r="S179" s="10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16"/>
      <c r="AF179" s="8"/>
      <c r="AG179" s="8"/>
      <c r="AH179" s="16"/>
      <c r="AI179" s="10"/>
      <c r="AJ179" s="8"/>
      <c r="AK179" s="16"/>
      <c r="AL179" s="10"/>
      <c r="AM179" s="8"/>
      <c r="AN179" s="10"/>
      <c r="AO179" s="8"/>
      <c r="AP179" s="8"/>
      <c r="AQ179" s="8"/>
      <c r="AR179" s="10"/>
      <c r="AS179" s="8"/>
    </row>
    <row r="180" spans="1:45" ht="12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8"/>
      <c r="M180" s="8"/>
      <c r="N180" s="15"/>
      <c r="O180" s="8"/>
      <c r="P180" s="9"/>
      <c r="Q180" s="7">
        <f t="shared" ca="1" si="4"/>
        <v>124</v>
      </c>
      <c r="R180" s="15"/>
      <c r="S180" s="10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16"/>
      <c r="AF180" s="8"/>
      <c r="AG180" s="8"/>
      <c r="AH180" s="16"/>
      <c r="AI180" s="10"/>
      <c r="AJ180" s="8"/>
      <c r="AK180" s="16"/>
      <c r="AL180" s="10"/>
      <c r="AM180" s="8"/>
      <c r="AN180" s="10"/>
      <c r="AO180" s="8"/>
      <c r="AP180" s="8"/>
      <c r="AQ180" s="8"/>
      <c r="AR180" s="10"/>
      <c r="AS180" s="8"/>
    </row>
    <row r="181" spans="1:45" ht="12" customHeight="1" x14ac:dyDescent="0.2">
      <c r="A181" s="1" t="s">
        <v>413</v>
      </c>
      <c r="B181" s="1">
        <f>SUBTOTAL(103,FEBRERO7[ESPACIO GEOGRÁFICO])</f>
        <v>143</v>
      </c>
      <c r="K181" s="1">
        <f>SUBTOTAL(103,FEBRERO7[NOMBRES])</f>
        <v>143</v>
      </c>
      <c r="L181" s="1">
        <f>SUBTOTAL(103,FEBRERO7[ESTADO DEL ESTUDIANTE])</f>
        <v>143</v>
      </c>
      <c r="N181" s="1">
        <f>SUBTOTAL(103,FEBRERO7[DOCUMENTO DE 
IDENTIDAD])</f>
        <v>143</v>
      </c>
      <c r="Q181" s="1">
        <f ca="1">SUBTOTAL(103,FEBRERO7[EDAD])</f>
        <v>162</v>
      </c>
      <c r="R181" s="1">
        <f>SUBTOTAL(103,FEBRERO7[GÉNERO])</f>
        <v>143</v>
      </c>
      <c r="V181" s="1">
        <f>SUBTOTAL(103,FEBRERO7[ZONA])</f>
        <v>141</v>
      </c>
      <c r="Y181" s="1">
        <f>SUBTOTAL(103,FEBRERO7[GRUPO ÉTNICO])</f>
        <v>139</v>
      </c>
      <c r="Z181" s="1">
        <f>SUBTOTAL(103,FEBRERO7[SITUACIÓN O CONDICIÓN])</f>
        <v>138</v>
      </c>
      <c r="AA181" s="1">
        <f>SUBTOTAL(103,FEBRERO7[DISCAPACIDAD])</f>
        <v>140</v>
      </c>
      <c r="AR181" s="1">
        <f>SUBTOTAL(103,FEBRERO7[No DE CONTACTO])</f>
        <v>136</v>
      </c>
    </row>
    <row r="182" spans="1:45" ht="12" customHeight="1" x14ac:dyDescent="0.2"/>
    <row r="183" spans="1:45" ht="12" customHeight="1" x14ac:dyDescent="0.2"/>
    <row r="184" spans="1:45" ht="12" customHeight="1" x14ac:dyDescent="0.2"/>
    <row r="185" spans="1:45" ht="12" customHeight="1" x14ac:dyDescent="0.2"/>
    <row r="186" spans="1:45" ht="12" customHeight="1" x14ac:dyDescent="0.2"/>
    <row r="187" spans="1:45" ht="12" customHeight="1" x14ac:dyDescent="0.2"/>
    <row r="188" spans="1:45" ht="12" customHeight="1" x14ac:dyDescent="0.2"/>
    <row r="189" spans="1:45" ht="12" customHeight="1" x14ac:dyDescent="0.2"/>
    <row r="190" spans="1:45" ht="12" customHeight="1" x14ac:dyDescent="0.2"/>
    <row r="191" spans="1:45" ht="12" customHeight="1" x14ac:dyDescent="0.2"/>
    <row r="192" spans="1:45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</sheetData>
  <mergeCells count="13">
    <mergeCell ref="A16:I16"/>
    <mergeCell ref="J16:N16"/>
    <mergeCell ref="O9:O10"/>
    <mergeCell ref="A9:B9"/>
    <mergeCell ref="D9:D10"/>
    <mergeCell ref="E9:E10"/>
    <mergeCell ref="N9:N10"/>
    <mergeCell ref="O16:S16"/>
    <mergeCell ref="T16:V16"/>
    <mergeCell ref="AA16:AF16"/>
    <mergeCell ref="AG16:AL16"/>
    <mergeCell ref="AM16:AP16"/>
    <mergeCell ref="AQ16:AR16"/>
  </mergeCells>
  <phoneticPr fontId="12" type="noConversion"/>
  <conditionalFormatting sqref="L17 L161:L180">
    <cfRule type="cellIs" dxfId="1029" priority="98" operator="equal">
      <formula>"INGRESO"</formula>
    </cfRule>
    <cfRule type="cellIs" dxfId="1028" priority="99" operator="equal">
      <formula>"CAMBIO DE GRUPO"</formula>
    </cfRule>
    <cfRule type="cellIs" dxfId="1027" priority="100" operator="equal">
      <formula>"DESERCIÓN"</formula>
    </cfRule>
  </conditionalFormatting>
  <conditionalFormatting sqref="L161:L180">
    <cfRule type="containsText" dxfId="1026" priority="97" operator="containsText" text="REINGRESO">
      <formula>NOT(ISERROR(SEARCH("REINGRESO",L161)))</formula>
    </cfRule>
  </conditionalFormatting>
  <conditionalFormatting sqref="L18:L78">
    <cfRule type="cellIs" dxfId="1025" priority="93" operator="equal">
      <formula>"INGRESO"</formula>
    </cfRule>
    <cfRule type="cellIs" dxfId="1024" priority="94" operator="equal">
      <formula>"CAMBIO DE GRUPO"</formula>
    </cfRule>
    <cfRule type="cellIs" dxfId="1023" priority="95" operator="equal">
      <formula>"DESERCIÓN"</formula>
    </cfRule>
  </conditionalFormatting>
  <conditionalFormatting sqref="L18:L78">
    <cfRule type="containsText" dxfId="1022" priority="92" operator="containsText" text="REINGRESO">
      <formula>NOT(ISERROR(SEARCH("REINGRESO",L18)))</formula>
    </cfRule>
  </conditionalFormatting>
  <conditionalFormatting sqref="L18:L78">
    <cfRule type="containsText" dxfId="1021" priority="91" operator="containsText" text="REINGRESO">
      <formula>NOT(ISERROR(SEARCH("REINGRESO",L18)))</formula>
    </cfRule>
  </conditionalFormatting>
  <conditionalFormatting sqref="L79:L160">
    <cfRule type="cellIs" dxfId="1020" priority="43" operator="equal">
      <formula>"INGRESO"</formula>
    </cfRule>
    <cfRule type="cellIs" dxfId="1019" priority="44" operator="equal">
      <formula>"CAMBIO DE GRUPO"</formula>
    </cfRule>
    <cfRule type="cellIs" dxfId="1018" priority="45" operator="equal">
      <formula>"DESERCIÓN"</formula>
    </cfRule>
  </conditionalFormatting>
  <conditionalFormatting sqref="L79:L160">
    <cfRule type="containsText" dxfId="1017" priority="42" operator="containsText" text="REINGRESO">
      <formula>NOT(ISERROR(SEARCH("REINGRESO",L79)))</formula>
    </cfRule>
  </conditionalFormatting>
  <conditionalFormatting sqref="L79:L160">
    <cfRule type="containsText" dxfId="1016" priority="41" operator="containsText" text="REINGRESO">
      <formula>NOT(ISERROR(SEARCH("REINGRESO",L79)))</formula>
    </cfRule>
  </conditionalFormatting>
  <conditionalFormatting sqref="L79:L160">
    <cfRule type="cellIs" dxfId="1015" priority="38" operator="equal">
      <formula>"INGRESO"</formula>
    </cfRule>
    <cfRule type="cellIs" dxfId="1014" priority="39" operator="equal">
      <formula>"CAMBIO DE GRUPO"</formula>
    </cfRule>
    <cfRule type="cellIs" dxfId="1013" priority="40" operator="equal">
      <formula>"DESERCIÓN"</formula>
    </cfRule>
  </conditionalFormatting>
  <conditionalFormatting sqref="L79:L160">
    <cfRule type="containsText" dxfId="1012" priority="37" operator="containsText" text="REINGRESO">
      <formula>NOT(ISERROR(SEARCH("REINGRESO",L79)))</formula>
    </cfRule>
  </conditionalFormatting>
  <dataValidations count="21">
    <dataValidation type="whole" allowBlank="1" showInputMessage="1" showErrorMessage="1" error="INGRESAR DATO NUMÉRICO" prompt="INGRESAR _x000a_DATO NUMÉRICO" sqref="AL18:AL180 S18:S180 AR18:AR180 AN18:AN180 AI18:AI180" xr:uid="{2321DA3F-D072-44DD-84D3-634C7E3A356B}">
      <formula1>0</formula1>
      <formula2>9999999999</formula2>
    </dataValidation>
    <dataValidation type="date" operator="greaterThanOrEqual" allowBlank="1" showInputMessage="1" showErrorMessage="1" error="DÍA/MES/AÑO_x000a_EJE: 28/02/1971" prompt="DÍA/MES/AÑO_x000a_EJE: 28/02/1971" sqref="P18:P180" xr:uid="{71B7A371-59E2-4E34-AE81-F8B1BC6756CD}">
      <formula1>1</formula1>
    </dataValidation>
    <dataValidation type="whole" allowBlank="1" showInputMessage="1" showErrorMessage="1" error="AGREGAR DATO NUMÉRICO" prompt="AGREGAR DATO NÚMERICO" sqref="O18:O180 Q18:Q180" xr:uid="{C1E6A048-0F67-4EDE-AFE7-A94A226CDD96}">
      <formula1>0</formula1>
      <formula2>99999999999999</formula2>
    </dataValidation>
    <dataValidation type="list" allowBlank="1" showInputMessage="1" showErrorMessage="1" sqref="AC18:AC180" xr:uid="{A072BA10-CF83-4673-B548-E3CA128A0B70}">
      <formula1>"O+, O-, A+, A-, B+, B-, AB+, AB-"</formula1>
    </dataValidation>
    <dataValidation type="list" allowBlank="1" showInputMessage="1" showErrorMessage="1" sqref="Y18:Y180" xr:uid="{F44D7B2D-4B93-4871-8078-BFE2C64996D2}">
      <formula1>"MESTIZO, AFRO, INDÍGENA, OTRO"</formula1>
    </dataValidation>
    <dataValidation type="list" allowBlank="1" showInputMessage="1" showErrorMessage="1" sqref="L18:L180" xr:uid="{D9E1F3C7-D0A9-463F-AD98-93265C5BA435}">
      <formula1>"INGRESO, MATRICULADO, CAMBIO DE GRUPO, DESERCIÓN"</formula1>
    </dataValidation>
    <dataValidation type="list" allowBlank="1" showErrorMessage="1" sqref="R18:R180" xr:uid="{9AF95F4F-37DA-437C-9B1B-A0D83F24E26F}">
      <formula1>"FEMENINO,MASCULINO,LGBTIQ+,OTRO"</formula1>
    </dataValidation>
    <dataValidation type="list" allowBlank="1" showInputMessage="1" showErrorMessage="1" sqref="AR18:AR61 AN18:AN180 AK18:AK180 AH18:AH180 AR74:AR180" xr:uid="{458AE69F-F25B-42C9-B5AE-05BDCE40367B}">
      <formula1>"PAREJA, TÍO(A), AMIGO(A), HERMANO(A), HIJO(A), ESPOSO(A), ABUELO(A), OTRO"</formula1>
    </dataValidation>
    <dataValidation type="list" allowBlank="1" showInputMessage="1" showErrorMessage="1" sqref="AE18:AE180" xr:uid="{AA17C806-04E0-42CA-8B57-4148E1534C03}">
      <formula1>"NO APLICA, MAÑANA, TARDE, NOCHE, JORNADA ÚNICA, SÁBATINA, OTRO"</formula1>
    </dataValidation>
    <dataValidation type="list" allowBlank="1" showInputMessage="1" showErrorMessage="1" sqref="AA18:AA180" xr:uid="{9CBB4CF2-7F8E-4280-9456-68F1A650387C}">
      <formula1>"NINGUNA, DISCAPACIDAD AUDITIVA, DISCAPACIDAD FÍSICA, DISCAPACIDAD VISUAL, DISCAPACIDAD PSICOSOCIAL, DISCAPACIDAD COGNITIVA, DISCAPACIDAD MÚLTIPLE, OTRO"</formula1>
    </dataValidation>
    <dataValidation type="list" allowBlank="1" showErrorMessage="1" sqref="L18:L180" xr:uid="{866DCADE-0195-4B89-984C-5FD28F583342}">
      <formula1>"INGRESO,MATRICULADO,CAMBIO DE GRUPO, DESERCIÓN"</formula1>
    </dataValidation>
    <dataValidation type="list" allowBlank="1" showInputMessage="1" showErrorMessage="1" sqref="V18:V180 B18:B180" xr:uid="{988C475A-3475-4135-8A07-E86149084FA3}">
      <formula1>ZONA</formula1>
    </dataValidation>
    <dataValidation type="list" allowBlank="1" showInputMessage="1" showErrorMessage="1" sqref="C18:C106 C108:C180" xr:uid="{CC8151F1-B494-4615-B7F5-DEE20081F22B}">
      <formula1>INDIRECT($B18)</formula1>
    </dataValidation>
    <dataValidation type="list" allowBlank="1" showInputMessage="1" showErrorMessage="1" sqref="AF18:AF180" xr:uid="{C9537DA7-2846-4191-80D1-5AC0D87EA520}">
      <formula1>"PRIMARIA, BACHILLERATO, TÉCNICO, TECNÓLOGO, PREGRADO, POSGRADO, OTRO,"</formula1>
    </dataValidation>
    <dataValidation type="list" allowBlank="1" showInputMessage="1" showErrorMessage="1" sqref="E18:E180" xr:uid="{1119FEA9-3990-494A-989A-DC1EFEC44E4B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ErrorMessage="1" sqref="N18:N180" xr:uid="{84AE4DA0-556A-4F20-ACCD-D5D75D662D0F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Z18:Z180" xr:uid="{867848B9-1ED2-4B55-B1AD-076AC1A8F8E4}">
      <formula1>"NINGUNA, MIGRANTE, DESPLAZADO, VÍCTIMA DE CONFLICTO, VÍCTIMA DE POBREZA, VÍCTIMA EXPLOTACIÓN SEXUAL, HABITANTE DE CALLE"</formula1>
    </dataValidation>
    <dataValidation type="list" allowBlank="1" showInputMessage="1" showErrorMessage="1" sqref="A18:A180" xr:uid="{5D607E27-5CA5-4046-B461-EE5E48627673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M18:M180" xr:uid="{41D1C986-06BA-4A6D-981D-B18B2F7AA943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C107" xr:uid="{F4A42CD6-E4ED-4BE8-B82A-98DEFD6D4F11}">
      <formula1>INDIRECT(#REF!)</formula1>
    </dataValidation>
    <dataValidation type="list" allowBlank="1" showInputMessage="1" showErrorMessage="1" sqref="D18:D180" xr:uid="{D843CA41-9280-461A-8212-2FE8FF8A05EC}">
      <formula1>INDIRECT($C18)</formula1>
    </dataValidation>
  </dataValidations>
  <hyperlinks>
    <hyperlink ref="T65" r:id="rId1" xr:uid="{745E26EE-97EC-4DAF-88F4-A19F44140447}"/>
    <hyperlink ref="T68" r:id="rId2" xr:uid="{9C4E4CD8-2123-4F06-B678-B0CA89627BB8}"/>
    <hyperlink ref="T116" r:id="rId3" xr:uid="{DB4535FA-63D8-4121-A50C-8F67428B7CC3}"/>
    <hyperlink ref="T122" r:id="rId4" xr:uid="{11D126CA-0898-405D-8A1D-9E0E83551FC6}"/>
    <hyperlink ref="T121" r:id="rId5" xr:uid="{304E669A-1860-40B0-AE3D-E01A9ACB5005}"/>
    <hyperlink ref="T123" r:id="rId6" xr:uid="{2DE6A056-A6F6-464D-93B1-220F1BD91B7F}"/>
    <hyperlink ref="T143" r:id="rId7" xr:uid="{C3F90848-528B-44DF-85E2-3CA638C6C89A}"/>
    <hyperlink ref="T147" r:id="rId8" xr:uid="{E3B2345B-5152-40F6-8321-1A4B003A661D}"/>
    <hyperlink ref="T148" r:id="rId9" xr:uid="{6571B463-8CE9-46B6-949A-D689875B943F}"/>
    <hyperlink ref="T151" r:id="rId10" xr:uid="{2D37E39A-F4E9-4A45-84B4-BA4959C2C399}"/>
    <hyperlink ref="T154" r:id="rId11" xr:uid="{F9C8BA89-D858-4AEC-A480-AE75E53628ED}"/>
    <hyperlink ref="T155" r:id="rId12" xr:uid="{36A3CCCB-5513-4F77-B506-2CAA9FC6CB64}"/>
    <hyperlink ref="T156" r:id="rId13" xr:uid="{DB1E990B-21CA-435D-B80F-886992A1FA38}"/>
    <hyperlink ref="T158" r:id="rId14" xr:uid="{F3394D0D-2165-4173-A9B0-CAAA3DA8316F}"/>
    <hyperlink ref="T159" r:id="rId15" xr:uid="{9E956E6C-B390-4A24-9868-A445A328D2E4}"/>
    <hyperlink ref="T160" r:id="rId16" xr:uid="{6AF594B5-7171-42A5-9B64-39D850D78BA0}"/>
  </hyperlinks>
  <pageMargins left="0.7" right="0.7" top="0.75" bottom="0.75" header="0.3" footer="0.3"/>
  <pageSetup orientation="portrait" r:id="rId17"/>
  <drawing r:id="rId18"/>
  <tableParts count="1">
    <tablePart r:id="rId19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8F818-3230-4795-8856-6A38257EE512}">
  <dimension ref="A1:AS352"/>
  <sheetViews>
    <sheetView showGridLines="0" workbookViewId="0">
      <selection activeCell="V111" sqref="V111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+FEBRERO9[[#Totals],[ESPACIO GEOGRÁFICO]]</f>
        <v>143</v>
      </c>
      <c r="K9" s="95" t="s">
        <v>438</v>
      </c>
      <c r="L9" s="96"/>
      <c r="N9" s="190" t="s">
        <v>439</v>
      </c>
      <c r="O9" s="191">
        <f>+FEBRERO9[[#Totals],[ESPACIO GEOGRÁFICO]]</f>
        <v>143</v>
      </c>
      <c r="AC9" s="20"/>
    </row>
    <row r="10" spans="1:44" ht="12" customHeight="1" x14ac:dyDescent="0.25">
      <c r="A10" s="11" t="s">
        <v>21</v>
      </c>
      <c r="B10" s="12">
        <f>COUNTIF(FEBRERO9[ESTADO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COUNTIF(FEBRERO9[ESTADO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COUNTIF(FEBRERO9[ESTADO DEL ESTUDIANTE],A11)</f>
        <v>143</v>
      </c>
      <c r="K11" s="11" t="s">
        <v>23</v>
      </c>
      <c r="L11" s="12">
        <f>COUNTIF(FEBRERO9[ESTADO DEL ESTUDIANTE],K11)</f>
        <v>143</v>
      </c>
      <c r="N11"/>
      <c r="O11"/>
    </row>
    <row r="12" spans="1:44" ht="12" customHeight="1" x14ac:dyDescent="0.25">
      <c r="A12" s="11" t="s">
        <v>415</v>
      </c>
      <c r="B12" s="12">
        <f>COUNTIF(FEBRERO9[ESTADO DEL ESTUDIANTE],A12)</f>
        <v>0</v>
      </c>
      <c r="K12" s="11" t="s">
        <v>415</v>
      </c>
      <c r="L12" s="12">
        <f>COUNTIF(FEBRERO9[ESTADO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COUNTIF(FEBRERO9[ESTADO DEL ESTUDIANTE],A13)</f>
        <v>0</v>
      </c>
      <c r="K13" s="11" t="s">
        <v>22</v>
      </c>
      <c r="L13" s="12">
        <f>COUNTIF(FEBRERO9[ESTADO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143</v>
      </c>
      <c r="K14" s="13" t="s">
        <v>414</v>
      </c>
      <c r="L14" s="14">
        <f>SUM(L10:L13)</f>
        <v>143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97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683</v>
      </c>
      <c r="K18" s="109" t="s">
        <v>684</v>
      </c>
      <c r="L18" s="122" t="s">
        <v>23</v>
      </c>
      <c r="M18" s="106" t="s">
        <v>744</v>
      </c>
      <c r="N18" s="109" t="s">
        <v>745</v>
      </c>
      <c r="O18" s="109">
        <v>1058078781</v>
      </c>
      <c r="P18" s="130">
        <v>39637</v>
      </c>
      <c r="Q18" s="120">
        <f t="shared" ref="Q18:Q81" ca="1" si="0">INT(YEARFRAC(P18,TODAY()))</f>
        <v>16</v>
      </c>
      <c r="R18" s="112" t="s">
        <v>772</v>
      </c>
      <c r="S18" s="113">
        <v>0</v>
      </c>
      <c r="T18" s="106" t="s">
        <v>744</v>
      </c>
      <c r="U18" s="133" t="s">
        <v>1244</v>
      </c>
      <c r="V18" s="106" t="s">
        <v>441</v>
      </c>
      <c r="W18" s="106" t="s">
        <v>33</v>
      </c>
      <c r="X18" s="106" t="s">
        <v>1067</v>
      </c>
      <c r="Y18" s="106" t="s">
        <v>757</v>
      </c>
      <c r="Z18" s="106" t="s">
        <v>758</v>
      </c>
      <c r="AA18" s="106" t="s">
        <v>758</v>
      </c>
      <c r="AB18" s="106" t="s">
        <v>1068</v>
      </c>
      <c r="AC18" s="106" t="s">
        <v>778</v>
      </c>
      <c r="AD18" s="106" t="s">
        <v>761</v>
      </c>
      <c r="AE18" s="114" t="s">
        <v>762</v>
      </c>
      <c r="AF18" s="106" t="s">
        <v>763</v>
      </c>
      <c r="AG18" s="106" t="s">
        <v>1069</v>
      </c>
      <c r="AH18" s="114" t="s">
        <v>765</v>
      </c>
      <c r="AI18" s="113">
        <v>3138130528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685</v>
      </c>
      <c r="K19" s="109" t="s">
        <v>686</v>
      </c>
      <c r="L19" s="122" t="s">
        <v>23</v>
      </c>
      <c r="M19" s="106" t="s">
        <v>744</v>
      </c>
      <c r="N19" s="109" t="s">
        <v>746</v>
      </c>
      <c r="O19" s="109">
        <v>1111682102</v>
      </c>
      <c r="P19" s="130">
        <v>40454</v>
      </c>
      <c r="Q19" s="120">
        <f t="shared" ca="1" si="0"/>
        <v>14</v>
      </c>
      <c r="R19" s="112" t="s">
        <v>756</v>
      </c>
      <c r="S19" s="113">
        <v>0</v>
      </c>
      <c r="T19" s="106" t="s">
        <v>744</v>
      </c>
      <c r="U19" s="133" t="s">
        <v>806</v>
      </c>
      <c r="V19" s="106" t="s">
        <v>441</v>
      </c>
      <c r="W19" s="106" t="s">
        <v>33</v>
      </c>
      <c r="X19" s="106" t="s">
        <v>396</v>
      </c>
      <c r="Y19" s="106" t="s">
        <v>773</v>
      </c>
      <c r="Z19" s="106" t="s">
        <v>758</v>
      </c>
      <c r="AA19" s="106" t="s">
        <v>758</v>
      </c>
      <c r="AB19" s="106" t="s">
        <v>794</v>
      </c>
      <c r="AC19" s="106" t="s">
        <v>795</v>
      </c>
      <c r="AD19" s="106" t="s">
        <v>761</v>
      </c>
      <c r="AE19" s="114" t="s">
        <v>762</v>
      </c>
      <c r="AF19" s="106" t="s">
        <v>763</v>
      </c>
      <c r="AG19" s="106" t="s">
        <v>796</v>
      </c>
      <c r="AH19" s="114" t="s">
        <v>765</v>
      </c>
      <c r="AI19" s="113">
        <v>3116827719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687</v>
      </c>
      <c r="K20" s="109" t="s">
        <v>688</v>
      </c>
      <c r="L20" s="122" t="s">
        <v>23</v>
      </c>
      <c r="M20" s="106" t="s">
        <v>744</v>
      </c>
      <c r="N20" s="109" t="s">
        <v>745</v>
      </c>
      <c r="O20" s="109">
        <v>1089386738</v>
      </c>
      <c r="P20" s="130">
        <v>40878</v>
      </c>
      <c r="Q20" s="120">
        <f t="shared" ca="1" si="0"/>
        <v>12</v>
      </c>
      <c r="R20" s="112" t="s">
        <v>756</v>
      </c>
      <c r="S20" s="115">
        <v>0</v>
      </c>
      <c r="T20" s="106" t="s">
        <v>744</v>
      </c>
      <c r="U20" s="133" t="s">
        <v>1070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778</v>
      </c>
      <c r="AD20" s="106" t="s">
        <v>761</v>
      </c>
      <c r="AE20" s="114" t="s">
        <v>762</v>
      </c>
      <c r="AF20" s="106" t="s">
        <v>763</v>
      </c>
      <c r="AG20" s="106" t="s">
        <v>781</v>
      </c>
      <c r="AH20" s="114" t="s">
        <v>765</v>
      </c>
      <c r="AI20" s="113">
        <v>3147228669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689</v>
      </c>
      <c r="K21" s="109" t="s">
        <v>690</v>
      </c>
      <c r="L21" s="122" t="s">
        <v>23</v>
      </c>
      <c r="M21" s="106" t="s">
        <v>744</v>
      </c>
      <c r="N21" s="109" t="s">
        <v>746</v>
      </c>
      <c r="O21" s="109">
        <v>1088833811</v>
      </c>
      <c r="P21" s="130">
        <v>40724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807</v>
      </c>
      <c r="V21" s="106" t="s">
        <v>441</v>
      </c>
      <c r="W21" s="106" t="s">
        <v>33</v>
      </c>
      <c r="X21" s="106" t="s">
        <v>396</v>
      </c>
      <c r="Y21" s="106" t="s">
        <v>757</v>
      </c>
      <c r="Z21" s="106" t="s">
        <v>758</v>
      </c>
      <c r="AA21" s="106" t="s">
        <v>758</v>
      </c>
      <c r="AB21" s="106" t="s">
        <v>777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804</v>
      </c>
      <c r="AH21" s="114" t="s">
        <v>765</v>
      </c>
      <c r="AI21" s="113">
        <v>3135594978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691</v>
      </c>
      <c r="K22" s="109" t="s">
        <v>692</v>
      </c>
      <c r="L22" s="122" t="s">
        <v>23</v>
      </c>
      <c r="M22" s="106" t="s">
        <v>744</v>
      </c>
      <c r="N22" s="109" t="s">
        <v>745</v>
      </c>
      <c r="O22" s="109">
        <v>1088310411</v>
      </c>
      <c r="P22" s="130">
        <v>40732</v>
      </c>
      <c r="Q22" s="120">
        <f t="shared" ca="1" si="0"/>
        <v>13</v>
      </c>
      <c r="R22" s="112" t="s">
        <v>772</v>
      </c>
      <c r="S22" s="113">
        <v>0</v>
      </c>
      <c r="T22" s="106" t="s">
        <v>744</v>
      </c>
      <c r="U22" s="133" t="s">
        <v>808</v>
      </c>
      <c r="V22" s="106" t="s">
        <v>441</v>
      </c>
      <c r="W22" s="106" t="s">
        <v>33</v>
      </c>
      <c r="X22" s="106" t="s">
        <v>1071</v>
      </c>
      <c r="Y22" s="106" t="s">
        <v>757</v>
      </c>
      <c r="Z22" s="106" t="s">
        <v>758</v>
      </c>
      <c r="AA22" s="106" t="s">
        <v>758</v>
      </c>
      <c r="AB22" s="106" t="s">
        <v>774</v>
      </c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788</v>
      </c>
      <c r="AH22" s="114" t="s">
        <v>765</v>
      </c>
      <c r="AI22" s="113">
        <v>3104774109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693</v>
      </c>
      <c r="K23" s="109" t="s">
        <v>694</v>
      </c>
      <c r="L23" s="122" t="s">
        <v>23</v>
      </c>
      <c r="M23" s="106" t="s">
        <v>744</v>
      </c>
      <c r="N23" s="109" t="s">
        <v>745</v>
      </c>
      <c r="O23" s="109">
        <v>1028008461</v>
      </c>
      <c r="P23" s="130">
        <v>40224</v>
      </c>
      <c r="Q23" s="120">
        <f t="shared" ca="1" si="0"/>
        <v>14</v>
      </c>
      <c r="R23" s="112" t="s">
        <v>756</v>
      </c>
      <c r="S23" s="113">
        <v>0</v>
      </c>
      <c r="T23" s="106" t="s">
        <v>744</v>
      </c>
      <c r="U23" s="133" t="s">
        <v>809</v>
      </c>
      <c r="V23" s="106" t="s">
        <v>441</v>
      </c>
      <c r="W23" s="106" t="s">
        <v>33</v>
      </c>
      <c r="X23" s="106" t="s">
        <v>1072</v>
      </c>
      <c r="Y23" s="106" t="s">
        <v>757</v>
      </c>
      <c r="Z23" s="106" t="s">
        <v>758</v>
      </c>
      <c r="AA23" s="106" t="s">
        <v>758</v>
      </c>
      <c r="AB23" s="106"/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783</v>
      </c>
      <c r="AH23" s="114" t="s">
        <v>765</v>
      </c>
      <c r="AI23" s="113">
        <v>3215451962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695</v>
      </c>
      <c r="K24" s="109" t="s">
        <v>696</v>
      </c>
      <c r="L24" s="122" t="s">
        <v>23</v>
      </c>
      <c r="M24" s="106" t="s">
        <v>744</v>
      </c>
      <c r="N24" s="109" t="s">
        <v>745</v>
      </c>
      <c r="O24" s="109">
        <v>1089634089</v>
      </c>
      <c r="P24" s="130">
        <v>40544</v>
      </c>
      <c r="Q24" s="120">
        <f t="shared" ca="1" si="0"/>
        <v>13</v>
      </c>
      <c r="R24" s="112" t="s">
        <v>756</v>
      </c>
      <c r="S24" s="113">
        <v>0</v>
      </c>
      <c r="T24" s="106" t="s">
        <v>744</v>
      </c>
      <c r="U24" s="133" t="s">
        <v>810</v>
      </c>
      <c r="V24" s="106" t="s">
        <v>441</v>
      </c>
      <c r="W24" s="106" t="s">
        <v>33</v>
      </c>
      <c r="X24" s="106" t="s">
        <v>396</v>
      </c>
      <c r="Y24" s="106" t="s">
        <v>801</v>
      </c>
      <c r="Z24" s="106" t="s">
        <v>758</v>
      </c>
      <c r="AA24" s="106" t="s">
        <v>758</v>
      </c>
      <c r="AB24" s="106" t="s">
        <v>759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802</v>
      </c>
      <c r="AH24" s="114" t="s">
        <v>765</v>
      </c>
      <c r="AI24" s="113">
        <v>3205370544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697</v>
      </c>
      <c r="K25" s="109" t="s">
        <v>698</v>
      </c>
      <c r="L25" s="122" t="s">
        <v>23</v>
      </c>
      <c r="M25" s="106" t="s">
        <v>744</v>
      </c>
      <c r="N25" s="109" t="s">
        <v>745</v>
      </c>
      <c r="O25" s="109">
        <v>1111676599</v>
      </c>
      <c r="P25" s="130">
        <v>40362</v>
      </c>
      <c r="Q25" s="120">
        <f t="shared" ca="1" si="0"/>
        <v>14</v>
      </c>
      <c r="R25" s="112" t="s">
        <v>772</v>
      </c>
      <c r="S25" s="113">
        <v>0</v>
      </c>
      <c r="T25" s="106" t="s">
        <v>744</v>
      </c>
      <c r="U25" s="133" t="s">
        <v>1243</v>
      </c>
      <c r="V25" s="106" t="s">
        <v>441</v>
      </c>
      <c r="W25" s="106" t="s">
        <v>33</v>
      </c>
      <c r="X25" s="106" t="s">
        <v>1072</v>
      </c>
      <c r="Y25" s="106" t="s">
        <v>773</v>
      </c>
      <c r="Z25" s="106" t="s">
        <v>758</v>
      </c>
      <c r="AA25" s="106" t="s">
        <v>758</v>
      </c>
      <c r="AB25" s="106" t="s">
        <v>866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783</v>
      </c>
      <c r="AH25" s="114" t="s">
        <v>765</v>
      </c>
      <c r="AI25" s="113">
        <v>3215451962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699</v>
      </c>
      <c r="K26" s="109" t="s">
        <v>700</v>
      </c>
      <c r="L26" s="122" t="s">
        <v>23</v>
      </c>
      <c r="M26" s="106" t="s">
        <v>744</v>
      </c>
      <c r="N26" s="109" t="s">
        <v>745</v>
      </c>
      <c r="O26" s="109">
        <v>1128906780</v>
      </c>
      <c r="P26" s="130">
        <v>40612</v>
      </c>
      <c r="Q26" s="120">
        <f t="shared" ca="1" si="0"/>
        <v>13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785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805</v>
      </c>
      <c r="AH26" s="114" t="s">
        <v>765</v>
      </c>
      <c r="AI26" s="113">
        <v>3113220979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701</v>
      </c>
      <c r="K27" s="109" t="s">
        <v>702</v>
      </c>
      <c r="L27" s="122" t="s">
        <v>23</v>
      </c>
      <c r="M27" s="106" t="s">
        <v>744</v>
      </c>
      <c r="N27" s="109" t="s">
        <v>745</v>
      </c>
      <c r="O27" s="109">
        <v>1088832242</v>
      </c>
      <c r="P27" s="130">
        <v>39960</v>
      </c>
      <c r="Q27" s="120">
        <f t="shared" ca="1" si="0"/>
        <v>15</v>
      </c>
      <c r="R27" s="112" t="s">
        <v>772</v>
      </c>
      <c r="S27" s="113">
        <v>0</v>
      </c>
      <c r="T27" s="106" t="s">
        <v>744</v>
      </c>
      <c r="U27" s="133"/>
      <c r="V27" s="106" t="s">
        <v>441</v>
      </c>
      <c r="W27" s="106" t="s">
        <v>33</v>
      </c>
      <c r="X27" s="106"/>
      <c r="Y27" s="106" t="s">
        <v>757</v>
      </c>
      <c r="Z27" s="106" t="s">
        <v>758</v>
      </c>
      <c r="AA27" s="106" t="s">
        <v>758</v>
      </c>
      <c r="AB27" s="106" t="s">
        <v>774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 t="s">
        <v>782</v>
      </c>
      <c r="AH27" s="114" t="s">
        <v>765</v>
      </c>
      <c r="AI27" s="113">
        <v>3117508953</v>
      </c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703</v>
      </c>
      <c r="K28" s="109" t="s">
        <v>704</v>
      </c>
      <c r="L28" s="122" t="s">
        <v>23</v>
      </c>
      <c r="M28" s="106" t="s">
        <v>744</v>
      </c>
      <c r="N28" s="109" t="s">
        <v>746</v>
      </c>
      <c r="O28" s="109">
        <v>1088288368</v>
      </c>
      <c r="P28" s="130">
        <v>40878</v>
      </c>
      <c r="Q28" s="120">
        <f t="shared" ca="1" si="0"/>
        <v>12</v>
      </c>
      <c r="R28" s="112" t="s">
        <v>756</v>
      </c>
      <c r="S28" s="113">
        <v>0</v>
      </c>
      <c r="T28" s="106" t="s">
        <v>744</v>
      </c>
      <c r="U28" s="133" t="s">
        <v>811</v>
      </c>
      <c r="V28" s="106" t="s">
        <v>441</v>
      </c>
      <c r="W28" s="106" t="s">
        <v>33</v>
      </c>
      <c r="X28" s="106" t="s">
        <v>1072</v>
      </c>
      <c r="Y28" s="106" t="s">
        <v>757</v>
      </c>
      <c r="Z28" s="106" t="s">
        <v>758</v>
      </c>
      <c r="AA28" s="106" t="s">
        <v>758</v>
      </c>
      <c r="AB28" s="106" t="s">
        <v>785</v>
      </c>
      <c r="AC28" s="106" t="s">
        <v>760</v>
      </c>
      <c r="AD28" s="106" t="s">
        <v>761</v>
      </c>
      <c r="AE28" s="114" t="s">
        <v>762</v>
      </c>
      <c r="AF28" s="106" t="s">
        <v>763</v>
      </c>
      <c r="AG28" s="106"/>
      <c r="AH28" s="114"/>
      <c r="AI28" s="113"/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705</v>
      </c>
      <c r="K29" s="109" t="s">
        <v>706</v>
      </c>
      <c r="L29" s="122" t="s">
        <v>23</v>
      </c>
      <c r="M29" s="106" t="s">
        <v>744</v>
      </c>
      <c r="N29" s="109" t="s">
        <v>745</v>
      </c>
      <c r="O29" s="109">
        <v>1030141705</v>
      </c>
      <c r="P29" s="130">
        <v>40654</v>
      </c>
      <c r="Q29" s="120">
        <f t="shared" ca="1" si="0"/>
        <v>13</v>
      </c>
      <c r="R29" s="112" t="s">
        <v>756</v>
      </c>
      <c r="S29" s="115">
        <v>0</v>
      </c>
      <c r="T29" s="106" t="s">
        <v>744</v>
      </c>
      <c r="U29" s="133"/>
      <c r="V29" s="106" t="s">
        <v>441</v>
      </c>
      <c r="W29" s="106" t="s">
        <v>33</v>
      </c>
      <c r="X29" s="106" t="s">
        <v>396</v>
      </c>
      <c r="Y29" s="106" t="s">
        <v>757</v>
      </c>
      <c r="Z29" s="106" t="s">
        <v>758</v>
      </c>
      <c r="AA29" s="106" t="s">
        <v>758</v>
      </c>
      <c r="AB29" s="106"/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780</v>
      </c>
      <c r="AH29" s="114" t="s">
        <v>765</v>
      </c>
      <c r="AI29" s="113">
        <v>3176239771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707</v>
      </c>
      <c r="K30" s="109" t="s">
        <v>708</v>
      </c>
      <c r="L30" s="122" t="s">
        <v>23</v>
      </c>
      <c r="M30" s="106" t="s">
        <v>744</v>
      </c>
      <c r="N30" s="109" t="s">
        <v>745</v>
      </c>
      <c r="O30" s="109">
        <v>1089101344</v>
      </c>
      <c r="P30" s="130">
        <v>40449</v>
      </c>
      <c r="Q30" s="120">
        <f t="shared" ca="1" si="0"/>
        <v>14</v>
      </c>
      <c r="R30" s="112" t="s">
        <v>772</v>
      </c>
      <c r="S30" s="113">
        <v>0</v>
      </c>
      <c r="T30" s="106" t="s">
        <v>744</v>
      </c>
      <c r="U30" s="133"/>
      <c r="V30" s="106" t="s">
        <v>441</v>
      </c>
      <c r="W30" s="106" t="s">
        <v>33</v>
      </c>
      <c r="X30" s="106"/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760</v>
      </c>
      <c r="AD30" s="106" t="s">
        <v>761</v>
      </c>
      <c r="AE30" s="114" t="s">
        <v>762</v>
      </c>
      <c r="AF30" s="106" t="s">
        <v>763</v>
      </c>
      <c r="AG30" s="106" t="s">
        <v>787</v>
      </c>
      <c r="AH30" s="114" t="s">
        <v>765</v>
      </c>
      <c r="AI30" s="113">
        <v>3112790105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709</v>
      </c>
      <c r="K31" s="109" t="s">
        <v>710</v>
      </c>
      <c r="L31" s="122" t="s">
        <v>23</v>
      </c>
      <c r="M31" s="106" t="s">
        <v>744</v>
      </c>
      <c r="N31" s="109" t="s">
        <v>745</v>
      </c>
      <c r="O31" s="109">
        <v>1089386360</v>
      </c>
      <c r="P31" s="130">
        <v>40672</v>
      </c>
      <c r="Q31" s="120">
        <f t="shared" ca="1" si="0"/>
        <v>13</v>
      </c>
      <c r="R31" s="112" t="s">
        <v>772</v>
      </c>
      <c r="S31" s="115">
        <v>0</v>
      </c>
      <c r="T31" s="106" t="s">
        <v>744</v>
      </c>
      <c r="U31" s="133" t="s">
        <v>1073</v>
      </c>
      <c r="V31" s="106" t="s">
        <v>441</v>
      </c>
      <c r="W31" s="106" t="s">
        <v>33</v>
      </c>
      <c r="X31" s="106" t="s">
        <v>340</v>
      </c>
      <c r="Y31" s="106" t="s">
        <v>773</v>
      </c>
      <c r="Z31" s="106" t="s">
        <v>758</v>
      </c>
      <c r="AA31" s="106" t="s">
        <v>758</v>
      </c>
      <c r="AB31" s="106" t="s">
        <v>777</v>
      </c>
      <c r="AC31" s="106" t="s">
        <v>778</v>
      </c>
      <c r="AD31" s="106" t="s">
        <v>761</v>
      </c>
      <c r="AE31" s="114" t="s">
        <v>762</v>
      </c>
      <c r="AF31" s="106" t="s">
        <v>763</v>
      </c>
      <c r="AG31" s="106" t="s">
        <v>779</v>
      </c>
      <c r="AH31" s="114" t="s">
        <v>765</v>
      </c>
      <c r="AI31" s="113">
        <v>3206149274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711</v>
      </c>
      <c r="K32" s="109" t="s">
        <v>712</v>
      </c>
      <c r="L32" s="122" t="s">
        <v>23</v>
      </c>
      <c r="M32" s="106" t="s">
        <v>744</v>
      </c>
      <c r="N32" s="109" t="s">
        <v>746</v>
      </c>
      <c r="O32" s="109">
        <v>1089937875</v>
      </c>
      <c r="P32" s="130">
        <v>40418</v>
      </c>
      <c r="Q32" s="120">
        <f t="shared" ca="1" si="0"/>
        <v>14</v>
      </c>
      <c r="R32" s="112" t="s">
        <v>772</v>
      </c>
      <c r="S32" s="113">
        <v>0</v>
      </c>
      <c r="T32" s="106" t="s">
        <v>744</v>
      </c>
      <c r="U32" s="133" t="s">
        <v>812</v>
      </c>
      <c r="V32" s="106" t="s">
        <v>441</v>
      </c>
      <c r="W32" s="106" t="s">
        <v>33</v>
      </c>
      <c r="X32" s="106" t="s">
        <v>1074</v>
      </c>
      <c r="Y32" s="106" t="s">
        <v>757</v>
      </c>
      <c r="Z32" s="106" t="s">
        <v>758</v>
      </c>
      <c r="AA32" s="106" t="s">
        <v>758</v>
      </c>
      <c r="AB32" s="106" t="s">
        <v>759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800</v>
      </c>
      <c r="AH32" s="114" t="s">
        <v>765</v>
      </c>
      <c r="AI32" s="113">
        <v>3133288072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6" t="s">
        <v>754</v>
      </c>
      <c r="J33" s="109" t="s">
        <v>713</v>
      </c>
      <c r="K33" s="109" t="s">
        <v>714</v>
      </c>
      <c r="L33" s="122" t="s">
        <v>23</v>
      </c>
      <c r="M33" s="106" t="s">
        <v>744</v>
      </c>
      <c r="N33" s="109" t="s">
        <v>745</v>
      </c>
      <c r="O33" s="109">
        <v>1089101574</v>
      </c>
      <c r="P33" s="130">
        <v>40656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1075</v>
      </c>
      <c r="V33" s="106" t="s">
        <v>441</v>
      </c>
      <c r="W33" s="106" t="s">
        <v>33</v>
      </c>
      <c r="X33" s="106" t="s">
        <v>1072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793</v>
      </c>
      <c r="AH33" s="114" t="s">
        <v>765</v>
      </c>
      <c r="AI33" s="113">
        <v>3132473470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6" t="s">
        <v>754</v>
      </c>
      <c r="J34" s="109" t="s">
        <v>715</v>
      </c>
      <c r="K34" s="109" t="s">
        <v>716</v>
      </c>
      <c r="L34" s="122" t="s">
        <v>23</v>
      </c>
      <c r="M34" s="106" t="s">
        <v>744</v>
      </c>
      <c r="N34" s="109" t="s">
        <v>745</v>
      </c>
      <c r="O34" s="109">
        <v>1030100255</v>
      </c>
      <c r="P34" s="130">
        <v>40086</v>
      </c>
      <c r="Q34" s="120">
        <f t="shared" ca="1" si="0"/>
        <v>15</v>
      </c>
      <c r="R34" s="112" t="s">
        <v>772</v>
      </c>
      <c r="S34" s="113">
        <v>0</v>
      </c>
      <c r="T34" s="106" t="s">
        <v>744</v>
      </c>
      <c r="U34" s="133" t="s">
        <v>813</v>
      </c>
      <c r="V34" s="106" t="s">
        <v>441</v>
      </c>
      <c r="W34" s="106" t="s">
        <v>33</v>
      </c>
      <c r="X34" s="106" t="s">
        <v>1076</v>
      </c>
      <c r="Y34" s="106" t="s">
        <v>757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798</v>
      </c>
      <c r="AH34" s="114" t="s">
        <v>765</v>
      </c>
      <c r="AI34" s="113">
        <v>3243758091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6" t="s">
        <v>754</v>
      </c>
      <c r="J35" s="109" t="s">
        <v>715</v>
      </c>
      <c r="K35" s="109" t="s">
        <v>717</v>
      </c>
      <c r="L35" s="122" t="s">
        <v>23</v>
      </c>
      <c r="M35" s="106" t="s">
        <v>744</v>
      </c>
      <c r="N35" s="109" t="s">
        <v>745</v>
      </c>
      <c r="O35" s="109">
        <v>1098310230</v>
      </c>
      <c r="P35" s="130">
        <v>40857</v>
      </c>
      <c r="Q35" s="120">
        <f t="shared" ca="1" si="0"/>
        <v>13</v>
      </c>
      <c r="R35" s="112" t="s">
        <v>772</v>
      </c>
      <c r="S35" s="113">
        <v>0</v>
      </c>
      <c r="T35" s="106" t="s">
        <v>744</v>
      </c>
      <c r="U35" s="133" t="s">
        <v>813</v>
      </c>
      <c r="V35" s="106" t="s">
        <v>441</v>
      </c>
      <c r="W35" s="106" t="s">
        <v>33</v>
      </c>
      <c r="X35" s="106" t="s">
        <v>1076</v>
      </c>
      <c r="Y35" s="106" t="s">
        <v>757</v>
      </c>
      <c r="Z35" s="106" t="s">
        <v>758</v>
      </c>
      <c r="AA35" s="106" t="s">
        <v>758</v>
      </c>
      <c r="AB35" s="106" t="s">
        <v>785</v>
      </c>
      <c r="AC35" s="106" t="s">
        <v>760</v>
      </c>
      <c r="AD35" s="106" t="s">
        <v>761</v>
      </c>
      <c r="AE35" s="114" t="s">
        <v>762</v>
      </c>
      <c r="AF35" s="106" t="s">
        <v>763</v>
      </c>
      <c r="AG35" s="106" t="s">
        <v>798</v>
      </c>
      <c r="AH35" s="114" t="s">
        <v>765</v>
      </c>
      <c r="AI35" s="113">
        <v>3243758091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6" t="s">
        <v>754</v>
      </c>
      <c r="J36" s="109" t="s">
        <v>718</v>
      </c>
      <c r="K36" s="109" t="s">
        <v>719</v>
      </c>
      <c r="L36" s="122" t="s">
        <v>23</v>
      </c>
      <c r="M36" s="106" t="s">
        <v>744</v>
      </c>
      <c r="N36" s="109" t="s">
        <v>745</v>
      </c>
      <c r="O36" s="109">
        <v>1078180320</v>
      </c>
      <c r="P36" s="130">
        <v>40316</v>
      </c>
      <c r="Q36" s="120">
        <f t="shared" ca="1" si="0"/>
        <v>14</v>
      </c>
      <c r="R36" s="112" t="s">
        <v>772</v>
      </c>
      <c r="S36" s="113">
        <v>0</v>
      </c>
      <c r="T36" s="106" t="s">
        <v>744</v>
      </c>
      <c r="U36" s="133" t="s">
        <v>1077</v>
      </c>
      <c r="V36" s="106" t="s">
        <v>441</v>
      </c>
      <c r="W36" s="106" t="s">
        <v>33</v>
      </c>
      <c r="X36" s="106" t="s">
        <v>1072</v>
      </c>
      <c r="Y36" s="106" t="s">
        <v>773</v>
      </c>
      <c r="Z36" s="106" t="s">
        <v>758</v>
      </c>
      <c r="AA36" s="106" t="s">
        <v>758</v>
      </c>
      <c r="AB36" s="106" t="s">
        <v>785</v>
      </c>
      <c r="AC36" s="106" t="s">
        <v>760</v>
      </c>
      <c r="AD36" s="106" t="s">
        <v>761</v>
      </c>
      <c r="AE36" s="114" t="s">
        <v>762</v>
      </c>
      <c r="AF36" s="106" t="s">
        <v>763</v>
      </c>
      <c r="AG36" s="106" t="s">
        <v>786</v>
      </c>
      <c r="AH36" s="114" t="s">
        <v>765</v>
      </c>
      <c r="AI36" s="113">
        <v>3158499992</v>
      </c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6" t="s">
        <v>754</v>
      </c>
      <c r="J37" s="109" t="s">
        <v>720</v>
      </c>
      <c r="K37" s="109" t="s">
        <v>771</v>
      </c>
      <c r="L37" s="122" t="s">
        <v>23</v>
      </c>
      <c r="M37" s="106" t="s">
        <v>744</v>
      </c>
      <c r="N37" s="109" t="s">
        <v>745</v>
      </c>
      <c r="O37" s="109">
        <v>1088290146</v>
      </c>
      <c r="P37" s="130">
        <v>39982</v>
      </c>
      <c r="Q37" s="120">
        <f t="shared" ca="1" si="0"/>
        <v>15</v>
      </c>
      <c r="R37" s="112" t="s">
        <v>772</v>
      </c>
      <c r="S37" s="115">
        <v>0</v>
      </c>
      <c r="T37" s="106" t="s">
        <v>744</v>
      </c>
      <c r="U37" s="133"/>
      <c r="V37" s="106" t="s">
        <v>441</v>
      </c>
      <c r="W37" s="106" t="s">
        <v>33</v>
      </c>
      <c r="X37" s="106"/>
      <c r="Y37" s="106" t="s">
        <v>773</v>
      </c>
      <c r="Z37" s="106" t="s">
        <v>758</v>
      </c>
      <c r="AA37" s="106" t="s">
        <v>758</v>
      </c>
      <c r="AB37" s="106" t="s">
        <v>774</v>
      </c>
      <c r="AC37" s="106" t="s">
        <v>775</v>
      </c>
      <c r="AD37" s="106" t="s">
        <v>761</v>
      </c>
      <c r="AE37" s="114" t="s">
        <v>762</v>
      </c>
      <c r="AF37" s="106" t="s">
        <v>763</v>
      </c>
      <c r="AG37" s="106" t="s">
        <v>776</v>
      </c>
      <c r="AH37" s="114" t="s">
        <v>765</v>
      </c>
      <c r="AI37" s="113">
        <v>3024457624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6" t="s">
        <v>754</v>
      </c>
      <c r="J38" s="109" t="s">
        <v>721</v>
      </c>
      <c r="K38" s="109" t="s">
        <v>722</v>
      </c>
      <c r="L38" s="122" t="s">
        <v>23</v>
      </c>
      <c r="M38" s="106" t="s">
        <v>744</v>
      </c>
      <c r="N38" s="109" t="s">
        <v>745</v>
      </c>
      <c r="O38" s="109">
        <v>1089936407</v>
      </c>
      <c r="P38" s="130">
        <v>39977</v>
      </c>
      <c r="Q38" s="120">
        <f t="shared" ca="1" si="0"/>
        <v>15</v>
      </c>
      <c r="R38" s="112" t="s">
        <v>756</v>
      </c>
      <c r="S38" s="113">
        <v>0</v>
      </c>
      <c r="T38" s="106" t="s">
        <v>744</v>
      </c>
      <c r="U38" s="133" t="s">
        <v>814</v>
      </c>
      <c r="V38" s="106" t="s">
        <v>441</v>
      </c>
      <c r="W38" s="106" t="s">
        <v>33</v>
      </c>
      <c r="X38" s="106" t="s">
        <v>1072</v>
      </c>
      <c r="Y38" s="106" t="s">
        <v>757</v>
      </c>
      <c r="Z38" s="106" t="s">
        <v>758</v>
      </c>
      <c r="AA38" s="106" t="s">
        <v>758</v>
      </c>
      <c r="AB38" s="106" t="s">
        <v>774</v>
      </c>
      <c r="AC38" s="106" t="s">
        <v>775</v>
      </c>
      <c r="AD38" s="106" t="s">
        <v>761</v>
      </c>
      <c r="AE38" s="114" t="s">
        <v>762</v>
      </c>
      <c r="AF38" s="106" t="s">
        <v>763</v>
      </c>
      <c r="AG38" s="106"/>
      <c r="AH38" s="114"/>
      <c r="AI38" s="113"/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6" t="s">
        <v>754</v>
      </c>
      <c r="J39" s="109" t="s">
        <v>723</v>
      </c>
      <c r="K39" s="109" t="s">
        <v>724</v>
      </c>
      <c r="L39" s="122" t="s">
        <v>23</v>
      </c>
      <c r="M39" s="106" t="s">
        <v>744</v>
      </c>
      <c r="N39" s="109" t="s">
        <v>746</v>
      </c>
      <c r="O39" s="109">
        <v>1088834258</v>
      </c>
      <c r="P39" s="130">
        <v>40957</v>
      </c>
      <c r="Q39" s="120">
        <f t="shared" ca="1" si="0"/>
        <v>12</v>
      </c>
      <c r="R39" s="112" t="s">
        <v>772</v>
      </c>
      <c r="S39" s="115">
        <v>0</v>
      </c>
      <c r="T39" s="106" t="s">
        <v>744</v>
      </c>
      <c r="U39" s="133" t="s">
        <v>815</v>
      </c>
      <c r="V39" s="106" t="s">
        <v>441</v>
      </c>
      <c r="W39" s="106" t="s">
        <v>33</v>
      </c>
      <c r="X39" s="106" t="s">
        <v>1078</v>
      </c>
      <c r="Y39" s="106" t="s">
        <v>757</v>
      </c>
      <c r="Z39" s="106" t="s">
        <v>758</v>
      </c>
      <c r="AA39" s="106" t="s">
        <v>758</v>
      </c>
      <c r="AB39" s="106" t="s">
        <v>759</v>
      </c>
      <c r="AC39" s="106" t="s">
        <v>795</v>
      </c>
      <c r="AD39" s="106" t="s">
        <v>761</v>
      </c>
      <c r="AE39" s="114" t="s">
        <v>762</v>
      </c>
      <c r="AF39" s="106" t="s">
        <v>763</v>
      </c>
      <c r="AG39" s="106" t="s">
        <v>797</v>
      </c>
      <c r="AH39" s="114" t="s">
        <v>765</v>
      </c>
      <c r="AI39" s="113">
        <v>3157647356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6" t="s">
        <v>754</v>
      </c>
      <c r="J40" s="109" t="s">
        <v>725</v>
      </c>
      <c r="K40" s="109" t="s">
        <v>726</v>
      </c>
      <c r="L40" s="122" t="s">
        <v>23</v>
      </c>
      <c r="M40" s="106" t="s">
        <v>744</v>
      </c>
      <c r="N40" s="109" t="s">
        <v>746</v>
      </c>
      <c r="O40" s="109">
        <v>1089386123</v>
      </c>
      <c r="P40" s="130">
        <v>40529</v>
      </c>
      <c r="Q40" s="120">
        <f t="shared" ca="1" si="0"/>
        <v>13</v>
      </c>
      <c r="R40" s="112" t="s">
        <v>772</v>
      </c>
      <c r="S40" s="113">
        <v>0</v>
      </c>
      <c r="T40" s="106" t="s">
        <v>744</v>
      </c>
      <c r="U40" s="133" t="s">
        <v>822</v>
      </c>
      <c r="V40" s="106" t="s">
        <v>441</v>
      </c>
      <c r="W40" s="106" t="s">
        <v>33</v>
      </c>
      <c r="X40" s="106" t="s">
        <v>1072</v>
      </c>
      <c r="Y40" s="106" t="s">
        <v>757</v>
      </c>
      <c r="Z40" s="106" t="s">
        <v>758</v>
      </c>
      <c r="AA40" s="106" t="s">
        <v>758</v>
      </c>
      <c r="AB40" s="106" t="s">
        <v>785</v>
      </c>
      <c r="AC40" s="106" t="s">
        <v>778</v>
      </c>
      <c r="AD40" s="106" t="s">
        <v>761</v>
      </c>
      <c r="AE40" s="114" t="s">
        <v>762</v>
      </c>
      <c r="AF40" s="106" t="s">
        <v>763</v>
      </c>
      <c r="AG40" s="106" t="s">
        <v>791</v>
      </c>
      <c r="AH40" s="114" t="s">
        <v>765</v>
      </c>
      <c r="AI40" s="113">
        <v>3205497083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6" t="s">
        <v>754</v>
      </c>
      <c r="J41" s="109" t="s">
        <v>727</v>
      </c>
      <c r="K41" s="109" t="s">
        <v>728</v>
      </c>
      <c r="L41" s="122" t="s">
        <v>23</v>
      </c>
      <c r="M41" s="106" t="s">
        <v>744</v>
      </c>
      <c r="N41" s="109" t="s">
        <v>746</v>
      </c>
      <c r="O41" s="109">
        <v>1089386219</v>
      </c>
      <c r="P41" s="130">
        <v>40579</v>
      </c>
      <c r="Q41" s="120">
        <f t="shared" ca="1" si="0"/>
        <v>13</v>
      </c>
      <c r="R41" s="112" t="s">
        <v>756</v>
      </c>
      <c r="S41" s="113">
        <v>0</v>
      </c>
      <c r="T41" s="106" t="s">
        <v>744</v>
      </c>
      <c r="U41" s="133" t="s">
        <v>816</v>
      </c>
      <c r="V41" s="106" t="s">
        <v>441</v>
      </c>
      <c r="W41" s="106" t="s">
        <v>33</v>
      </c>
      <c r="X41" s="106" t="s">
        <v>1076</v>
      </c>
      <c r="Y41" s="106" t="s">
        <v>773</v>
      </c>
      <c r="Z41" s="106" t="s">
        <v>758</v>
      </c>
      <c r="AA41" s="106" t="s">
        <v>758</v>
      </c>
      <c r="AB41" s="106" t="s">
        <v>1068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792</v>
      </c>
      <c r="AH41" s="114" t="s">
        <v>765</v>
      </c>
      <c r="AI41" s="113">
        <v>3147059674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6" t="s">
        <v>754</v>
      </c>
      <c r="J42" s="109" t="s">
        <v>729</v>
      </c>
      <c r="K42" s="109" t="s">
        <v>730</v>
      </c>
      <c r="L42" s="122" t="s">
        <v>23</v>
      </c>
      <c r="M42" s="106" t="s">
        <v>744</v>
      </c>
      <c r="N42" s="109" t="s">
        <v>745</v>
      </c>
      <c r="O42" s="109">
        <v>1076352053</v>
      </c>
      <c r="P42" s="130">
        <v>40775</v>
      </c>
      <c r="Q42" s="120">
        <f t="shared" ca="1" si="0"/>
        <v>13</v>
      </c>
      <c r="R42" s="112" t="s">
        <v>756</v>
      </c>
      <c r="S42" s="113">
        <v>0</v>
      </c>
      <c r="T42" s="106" t="s">
        <v>744</v>
      </c>
      <c r="U42" s="133" t="s">
        <v>817</v>
      </c>
      <c r="V42" s="106" t="s">
        <v>441</v>
      </c>
      <c r="W42" s="106" t="s">
        <v>33</v>
      </c>
      <c r="X42" s="106" t="s">
        <v>1067</v>
      </c>
      <c r="Y42" s="106" t="s">
        <v>773</v>
      </c>
      <c r="Z42" s="106" t="s">
        <v>758</v>
      </c>
      <c r="AA42" s="106" t="s">
        <v>758</v>
      </c>
      <c r="AB42" s="106" t="s">
        <v>1068</v>
      </c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1079</v>
      </c>
      <c r="AH42" s="114" t="s">
        <v>765</v>
      </c>
      <c r="AI42" s="113">
        <v>3205426229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6" t="s">
        <v>754</v>
      </c>
      <c r="J43" s="109" t="s">
        <v>731</v>
      </c>
      <c r="K43" s="109" t="s">
        <v>732</v>
      </c>
      <c r="L43" s="122" t="s">
        <v>23</v>
      </c>
      <c r="M43" s="106" t="s">
        <v>744</v>
      </c>
      <c r="N43" s="109" t="s">
        <v>748</v>
      </c>
      <c r="O43" s="109">
        <v>79396521394</v>
      </c>
      <c r="P43" s="130">
        <v>39935</v>
      </c>
      <c r="Q43" s="120">
        <f t="shared" ca="1" si="0"/>
        <v>15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 t="s">
        <v>1081</v>
      </c>
      <c r="Y43" s="106" t="s">
        <v>757</v>
      </c>
      <c r="Z43" s="106" t="s">
        <v>758</v>
      </c>
      <c r="AA43" s="106" t="s">
        <v>758</v>
      </c>
      <c r="AB43" s="106" t="s">
        <v>759</v>
      </c>
      <c r="AC43" s="106" t="s">
        <v>760</v>
      </c>
      <c r="AD43" s="106" t="s">
        <v>761</v>
      </c>
      <c r="AE43" s="114" t="s">
        <v>762</v>
      </c>
      <c r="AF43" s="106" t="s">
        <v>763</v>
      </c>
      <c r="AG43" s="106" t="s">
        <v>803</v>
      </c>
      <c r="AH43" s="114" t="s">
        <v>765</v>
      </c>
      <c r="AI43" s="113">
        <v>3137607770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6" t="s">
        <v>754</v>
      </c>
      <c r="J44" s="109" t="s">
        <v>755</v>
      </c>
      <c r="K44" s="109" t="s">
        <v>733</v>
      </c>
      <c r="L44" s="122" t="s">
        <v>23</v>
      </c>
      <c r="M44" s="106" t="s">
        <v>744</v>
      </c>
      <c r="N44" s="109" t="s">
        <v>746</v>
      </c>
      <c r="O44" s="109">
        <v>1089605382</v>
      </c>
      <c r="P44" s="130">
        <v>40065</v>
      </c>
      <c r="Q44" s="120">
        <f t="shared" ca="1" si="0"/>
        <v>15</v>
      </c>
      <c r="R44" s="112" t="s">
        <v>756</v>
      </c>
      <c r="S44" s="113">
        <v>0</v>
      </c>
      <c r="T44" s="106" t="s">
        <v>744</v>
      </c>
      <c r="U44" s="133" t="s">
        <v>821</v>
      </c>
      <c r="V44" s="106" t="s">
        <v>441</v>
      </c>
      <c r="W44" s="106" t="s">
        <v>33</v>
      </c>
      <c r="X44" s="106" t="s">
        <v>396</v>
      </c>
      <c r="Y44" s="106" t="s">
        <v>757</v>
      </c>
      <c r="Z44" s="106" t="s">
        <v>758</v>
      </c>
      <c r="AA44" s="106" t="s">
        <v>758</v>
      </c>
      <c r="AB44" s="106" t="s">
        <v>759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 t="s">
        <v>764</v>
      </c>
      <c r="AH44" s="114" t="s">
        <v>765</v>
      </c>
      <c r="AI44" s="113">
        <v>3234018513</v>
      </c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6" t="s">
        <v>754</v>
      </c>
      <c r="J45" s="109" t="s">
        <v>734</v>
      </c>
      <c r="K45" s="109" t="s">
        <v>735</v>
      </c>
      <c r="L45" s="122" t="s">
        <v>23</v>
      </c>
      <c r="M45" s="106" t="s">
        <v>744</v>
      </c>
      <c r="N45" s="109" t="s">
        <v>745</v>
      </c>
      <c r="O45" s="109">
        <v>1088833062</v>
      </c>
      <c r="P45" s="130">
        <v>40383</v>
      </c>
      <c r="Q45" s="120">
        <f t="shared" ca="1" si="0"/>
        <v>14</v>
      </c>
      <c r="R45" s="112" t="s">
        <v>756</v>
      </c>
      <c r="S45" s="115">
        <v>0</v>
      </c>
      <c r="T45" s="106" t="s">
        <v>744</v>
      </c>
      <c r="U45" s="133" t="s">
        <v>818</v>
      </c>
      <c r="V45" s="106" t="s">
        <v>441</v>
      </c>
      <c r="W45" s="106" t="s">
        <v>33</v>
      </c>
      <c r="X45" s="106" t="s">
        <v>1076</v>
      </c>
      <c r="Y45" s="106" t="s">
        <v>773</v>
      </c>
      <c r="Z45" s="106" t="s">
        <v>758</v>
      </c>
      <c r="AA45" s="106" t="s">
        <v>758</v>
      </c>
      <c r="AB45" s="106"/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799</v>
      </c>
      <c r="AH45" s="114" t="s">
        <v>765</v>
      </c>
      <c r="AI45" s="113">
        <v>3226454332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ht="12" customHeight="1" x14ac:dyDescent="0.2">
      <c r="A46" s="106" t="s">
        <v>749</v>
      </c>
      <c r="B46" s="106" t="s">
        <v>441</v>
      </c>
      <c r="C46" s="106" t="s">
        <v>33</v>
      </c>
      <c r="D46" s="107" t="s">
        <v>270</v>
      </c>
      <c r="E46" s="106" t="s">
        <v>750</v>
      </c>
      <c r="F46" s="106" t="s">
        <v>751</v>
      </c>
      <c r="G46" s="106" t="s">
        <v>752</v>
      </c>
      <c r="H46" s="107" t="s">
        <v>753</v>
      </c>
      <c r="I46" s="106" t="s">
        <v>754</v>
      </c>
      <c r="J46" s="109" t="s">
        <v>736</v>
      </c>
      <c r="K46" s="109" t="s">
        <v>737</v>
      </c>
      <c r="L46" s="122" t="s">
        <v>23</v>
      </c>
      <c r="M46" s="106" t="s">
        <v>744</v>
      </c>
      <c r="N46" s="109" t="s">
        <v>745</v>
      </c>
      <c r="O46" s="109">
        <v>1092951907</v>
      </c>
      <c r="P46" s="130">
        <v>40578</v>
      </c>
      <c r="Q46" s="120">
        <f t="shared" ca="1" si="0"/>
        <v>13</v>
      </c>
      <c r="R46" s="112" t="s">
        <v>772</v>
      </c>
      <c r="S46" s="113">
        <v>0</v>
      </c>
      <c r="T46" s="106" t="s">
        <v>744</v>
      </c>
      <c r="U46" s="133"/>
      <c r="V46" s="106" t="s">
        <v>441</v>
      </c>
      <c r="W46" s="106" t="s">
        <v>33</v>
      </c>
      <c r="X46" s="106"/>
      <c r="Y46" s="106" t="s">
        <v>757</v>
      </c>
      <c r="Z46" s="106" t="s">
        <v>758</v>
      </c>
      <c r="AA46" s="106" t="s">
        <v>758</v>
      </c>
      <c r="AB46" s="106" t="s">
        <v>789</v>
      </c>
      <c r="AC46" s="106" t="s">
        <v>778</v>
      </c>
      <c r="AD46" s="106" t="s">
        <v>761</v>
      </c>
      <c r="AE46" s="114" t="s">
        <v>762</v>
      </c>
      <c r="AF46" s="106" t="s">
        <v>763</v>
      </c>
      <c r="AG46" s="106" t="s">
        <v>790</v>
      </c>
      <c r="AH46" s="114" t="s">
        <v>765</v>
      </c>
      <c r="AI46" s="113">
        <v>3165137870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769</v>
      </c>
      <c r="AQ46" s="106" t="s">
        <v>770</v>
      </c>
      <c r="AR46" s="113">
        <v>3122722196</v>
      </c>
      <c r="AS46" s="106" t="s">
        <v>758</v>
      </c>
    </row>
    <row r="47" spans="1:45" ht="12" customHeight="1" x14ac:dyDescent="0.2">
      <c r="A47" s="106" t="s">
        <v>749</v>
      </c>
      <c r="B47" s="106" t="s">
        <v>441</v>
      </c>
      <c r="C47" s="106" t="s">
        <v>33</v>
      </c>
      <c r="D47" s="107" t="s">
        <v>270</v>
      </c>
      <c r="E47" s="106" t="s">
        <v>750</v>
      </c>
      <c r="F47" s="106" t="s">
        <v>751</v>
      </c>
      <c r="G47" s="106" t="s">
        <v>752</v>
      </c>
      <c r="H47" s="107" t="s">
        <v>753</v>
      </c>
      <c r="I47" s="106" t="s">
        <v>754</v>
      </c>
      <c r="J47" s="109" t="s">
        <v>738</v>
      </c>
      <c r="K47" s="109" t="s">
        <v>739</v>
      </c>
      <c r="L47" s="122" t="s">
        <v>23</v>
      </c>
      <c r="M47" s="106" t="s">
        <v>744</v>
      </c>
      <c r="N47" s="109" t="s">
        <v>745</v>
      </c>
      <c r="O47" s="109">
        <v>1142517453</v>
      </c>
      <c r="P47" s="130">
        <v>41190</v>
      </c>
      <c r="Q47" s="120">
        <f t="shared" ca="1" si="0"/>
        <v>12</v>
      </c>
      <c r="R47" s="112" t="s">
        <v>772</v>
      </c>
      <c r="S47" s="115">
        <v>0</v>
      </c>
      <c r="T47" s="106" t="s">
        <v>744</v>
      </c>
      <c r="U47" s="133" t="s">
        <v>819</v>
      </c>
      <c r="V47" s="106" t="s">
        <v>441</v>
      </c>
      <c r="W47" s="106" t="s">
        <v>33</v>
      </c>
      <c r="X47" s="106" t="s">
        <v>1072</v>
      </c>
      <c r="Y47" s="106" t="s">
        <v>773</v>
      </c>
      <c r="Z47" s="106" t="s">
        <v>758</v>
      </c>
      <c r="AA47" s="106" t="s">
        <v>758</v>
      </c>
      <c r="AB47" s="106" t="s">
        <v>785</v>
      </c>
      <c r="AC47" s="106" t="s">
        <v>760</v>
      </c>
      <c r="AD47" s="106" t="s">
        <v>761</v>
      </c>
      <c r="AE47" s="114" t="s">
        <v>762</v>
      </c>
      <c r="AF47" s="106" t="s">
        <v>763</v>
      </c>
      <c r="AG47" s="106"/>
      <c r="AH47" s="114"/>
      <c r="AI47" s="113"/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769</v>
      </c>
      <c r="AQ47" s="106" t="s">
        <v>770</v>
      </c>
      <c r="AR47" s="113">
        <v>3122722196</v>
      </c>
      <c r="AS47" s="106" t="s">
        <v>758</v>
      </c>
    </row>
    <row r="48" spans="1:45" ht="12" customHeight="1" x14ac:dyDescent="0.2">
      <c r="A48" s="106" t="s">
        <v>749</v>
      </c>
      <c r="B48" s="106" t="s">
        <v>441</v>
      </c>
      <c r="C48" s="106" t="s">
        <v>33</v>
      </c>
      <c r="D48" s="107" t="s">
        <v>270</v>
      </c>
      <c r="E48" s="106" t="s">
        <v>750</v>
      </c>
      <c r="F48" s="106" t="s">
        <v>751</v>
      </c>
      <c r="G48" s="106" t="s">
        <v>752</v>
      </c>
      <c r="H48" s="107" t="s">
        <v>753</v>
      </c>
      <c r="I48" s="106" t="s">
        <v>754</v>
      </c>
      <c r="J48" s="109" t="s">
        <v>740</v>
      </c>
      <c r="K48" s="109" t="s">
        <v>741</v>
      </c>
      <c r="L48" s="122" t="s">
        <v>23</v>
      </c>
      <c r="M48" s="106" t="s">
        <v>744</v>
      </c>
      <c r="N48" s="109" t="s">
        <v>747</v>
      </c>
      <c r="O48" s="109">
        <v>4981100</v>
      </c>
      <c r="P48" s="130">
        <v>40237</v>
      </c>
      <c r="Q48" s="120">
        <f t="shared" ca="1" si="0"/>
        <v>14</v>
      </c>
      <c r="R48" s="112" t="s">
        <v>772</v>
      </c>
      <c r="S48" s="113">
        <v>0</v>
      </c>
      <c r="T48" s="106" t="s">
        <v>744</v>
      </c>
      <c r="U48" s="133" t="s">
        <v>820</v>
      </c>
      <c r="V48" s="106" t="s">
        <v>441</v>
      </c>
      <c r="W48" s="106" t="s">
        <v>33</v>
      </c>
      <c r="X48" s="106" t="s">
        <v>1076</v>
      </c>
      <c r="Y48" s="106" t="s">
        <v>757</v>
      </c>
      <c r="Z48" s="106" t="s">
        <v>758</v>
      </c>
      <c r="AA48" s="106" t="s">
        <v>758</v>
      </c>
      <c r="AB48" s="106" t="s">
        <v>866</v>
      </c>
      <c r="AC48" s="106" t="s">
        <v>760</v>
      </c>
      <c r="AD48" s="106" t="s">
        <v>761</v>
      </c>
      <c r="AE48" s="114" t="s">
        <v>762</v>
      </c>
      <c r="AF48" s="106" t="s">
        <v>763</v>
      </c>
      <c r="AG48" s="106" t="s">
        <v>784</v>
      </c>
      <c r="AH48" s="114" t="s">
        <v>765</v>
      </c>
      <c r="AI48" s="113">
        <v>3122534112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769</v>
      </c>
      <c r="AQ48" s="106" t="s">
        <v>770</v>
      </c>
      <c r="AR48" s="113">
        <v>3122722196</v>
      </c>
      <c r="AS48" s="106" t="s">
        <v>758</v>
      </c>
    </row>
    <row r="49" spans="1:45" ht="12" customHeight="1" x14ac:dyDescent="0.2">
      <c r="A49" s="106" t="s">
        <v>749</v>
      </c>
      <c r="B49" s="106" t="s">
        <v>441</v>
      </c>
      <c r="C49" s="106" t="s">
        <v>33</v>
      </c>
      <c r="D49" s="107" t="s">
        <v>270</v>
      </c>
      <c r="E49" s="106" t="s">
        <v>750</v>
      </c>
      <c r="F49" s="106" t="s">
        <v>751</v>
      </c>
      <c r="G49" s="106" t="s">
        <v>752</v>
      </c>
      <c r="H49" s="107" t="s">
        <v>753</v>
      </c>
      <c r="I49" s="106" t="s">
        <v>754</v>
      </c>
      <c r="J49" s="109" t="s">
        <v>742</v>
      </c>
      <c r="K49" s="109" t="s">
        <v>743</v>
      </c>
      <c r="L49" s="122" t="s">
        <v>23</v>
      </c>
      <c r="M49" s="106" t="s">
        <v>744</v>
      </c>
      <c r="N49" s="109" t="s">
        <v>745</v>
      </c>
      <c r="O49" s="109">
        <v>1142518736</v>
      </c>
      <c r="P49" s="130">
        <v>40736</v>
      </c>
      <c r="Q49" s="120">
        <f t="shared" ca="1" si="0"/>
        <v>13</v>
      </c>
      <c r="R49" s="112" t="s">
        <v>772</v>
      </c>
      <c r="S49" s="113">
        <v>0</v>
      </c>
      <c r="T49" s="106" t="s">
        <v>744</v>
      </c>
      <c r="U49" s="133" t="s">
        <v>1082</v>
      </c>
      <c r="V49" s="106" t="s">
        <v>441</v>
      </c>
      <c r="W49" s="106" t="s">
        <v>33</v>
      </c>
      <c r="X49" s="106" t="s">
        <v>1076</v>
      </c>
      <c r="Y49" s="106" t="s">
        <v>757</v>
      </c>
      <c r="Z49" s="106" t="s">
        <v>758</v>
      </c>
      <c r="AA49" s="106" t="s">
        <v>758</v>
      </c>
      <c r="AB49" s="106" t="s">
        <v>1068</v>
      </c>
      <c r="AC49" s="106" t="s">
        <v>760</v>
      </c>
      <c r="AD49" s="106" t="s">
        <v>761</v>
      </c>
      <c r="AE49" s="114" t="s">
        <v>762</v>
      </c>
      <c r="AF49" s="106" t="s">
        <v>763</v>
      </c>
      <c r="AG49" s="106" t="s">
        <v>1080</v>
      </c>
      <c r="AH49" s="114" t="s">
        <v>765</v>
      </c>
      <c r="AI49" s="113">
        <v>3145704234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769</v>
      </c>
      <c r="AQ49" s="106" t="s">
        <v>770</v>
      </c>
      <c r="AR49" s="113">
        <v>3122722196</v>
      </c>
      <c r="AS49" s="106" t="s">
        <v>758</v>
      </c>
    </row>
    <row r="50" spans="1:45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6" t="s">
        <v>754</v>
      </c>
      <c r="J50" s="109" t="s">
        <v>823</v>
      </c>
      <c r="K50" s="109" t="s">
        <v>700</v>
      </c>
      <c r="L50" s="122" t="s">
        <v>23</v>
      </c>
      <c r="M50" s="106" t="s">
        <v>744</v>
      </c>
      <c r="N50" s="112" t="s">
        <v>745</v>
      </c>
      <c r="O50" s="120">
        <v>1095269243</v>
      </c>
      <c r="P50" s="130">
        <v>40991</v>
      </c>
      <c r="Q50" s="120">
        <f t="shared" ca="1" si="0"/>
        <v>12</v>
      </c>
      <c r="R50" s="112" t="s">
        <v>772</v>
      </c>
      <c r="S50" s="113">
        <v>0</v>
      </c>
      <c r="T50" s="106" t="s">
        <v>744</v>
      </c>
      <c r="U50" s="106" t="s">
        <v>851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758</v>
      </c>
      <c r="AA50" s="106" t="s">
        <v>758</v>
      </c>
      <c r="AB50" s="106"/>
      <c r="AC50" s="106" t="s">
        <v>778</v>
      </c>
      <c r="AD50" s="106" t="s">
        <v>847</v>
      </c>
      <c r="AE50" s="114" t="s">
        <v>762</v>
      </c>
      <c r="AF50" s="106" t="s">
        <v>852</v>
      </c>
      <c r="AG50" s="106" t="s">
        <v>853</v>
      </c>
      <c r="AH50" s="114" t="s">
        <v>765</v>
      </c>
      <c r="AI50" s="113">
        <v>3128502514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6" t="s">
        <v>754</v>
      </c>
      <c r="J51" s="109" t="s">
        <v>824</v>
      </c>
      <c r="K51" s="109" t="s">
        <v>825</v>
      </c>
      <c r="L51" s="122" t="s">
        <v>23</v>
      </c>
      <c r="M51" s="106" t="s">
        <v>744</v>
      </c>
      <c r="N51" s="112" t="s">
        <v>745</v>
      </c>
      <c r="O51" s="120">
        <v>1088302530</v>
      </c>
      <c r="P51" s="130">
        <v>40437</v>
      </c>
      <c r="Q51" s="120">
        <f t="shared" ca="1" si="0"/>
        <v>14</v>
      </c>
      <c r="R51" s="112" t="s">
        <v>772</v>
      </c>
      <c r="S51" s="113">
        <v>0</v>
      </c>
      <c r="T51" s="106" t="s">
        <v>744</v>
      </c>
      <c r="U51" s="106" t="s">
        <v>845</v>
      </c>
      <c r="V51" s="106" t="s">
        <v>441</v>
      </c>
      <c r="W51" s="106" t="s">
        <v>33</v>
      </c>
      <c r="X51" s="106" t="s">
        <v>846</v>
      </c>
      <c r="Y51" s="106" t="s">
        <v>773</v>
      </c>
      <c r="Z51" s="106" t="s">
        <v>758</v>
      </c>
      <c r="AA51" s="106" t="s">
        <v>758</v>
      </c>
      <c r="AB51" s="106" t="s">
        <v>794</v>
      </c>
      <c r="AC51" s="106" t="s">
        <v>778</v>
      </c>
      <c r="AD51" s="106" t="s">
        <v>847</v>
      </c>
      <c r="AE51" s="114" t="s">
        <v>762</v>
      </c>
      <c r="AF51" s="106" t="s">
        <v>763</v>
      </c>
      <c r="AG51" s="106" t="s">
        <v>848</v>
      </c>
      <c r="AH51" s="114" t="s">
        <v>765</v>
      </c>
      <c r="AI51" s="113">
        <v>3122510359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6" t="s">
        <v>754</v>
      </c>
      <c r="J52" s="109" t="s">
        <v>826</v>
      </c>
      <c r="K52" s="109" t="s">
        <v>1083</v>
      </c>
      <c r="L52" s="122" t="s">
        <v>23</v>
      </c>
      <c r="M52" s="106" t="s">
        <v>744</v>
      </c>
      <c r="N52" s="112" t="s">
        <v>745</v>
      </c>
      <c r="O52" s="120">
        <v>1089618128</v>
      </c>
      <c r="P52" s="130">
        <v>41333</v>
      </c>
      <c r="Q52" s="120">
        <f t="shared" ca="1" si="0"/>
        <v>11</v>
      </c>
      <c r="R52" s="112" t="s">
        <v>756</v>
      </c>
      <c r="S52" s="113">
        <v>0</v>
      </c>
      <c r="T52" s="106" t="s">
        <v>744</v>
      </c>
      <c r="U52" s="106" t="s">
        <v>854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758</v>
      </c>
      <c r="AA52" s="106" t="s">
        <v>758</v>
      </c>
      <c r="AB52" s="106" t="s">
        <v>774</v>
      </c>
      <c r="AC52" s="106" t="s">
        <v>760</v>
      </c>
      <c r="AD52" s="106" t="s">
        <v>855</v>
      </c>
      <c r="AE52" s="114" t="s">
        <v>762</v>
      </c>
      <c r="AF52" s="106" t="s">
        <v>763</v>
      </c>
      <c r="AG52" s="106" t="s">
        <v>856</v>
      </c>
      <c r="AH52" s="114" t="s">
        <v>765</v>
      </c>
      <c r="AI52" s="113">
        <v>3022573356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6" t="s">
        <v>754</v>
      </c>
      <c r="J53" s="109" t="s">
        <v>827</v>
      </c>
      <c r="K53" s="109" t="s">
        <v>828</v>
      </c>
      <c r="L53" s="122" t="s">
        <v>23</v>
      </c>
      <c r="M53" s="106" t="s">
        <v>744</v>
      </c>
      <c r="N53" s="112" t="s">
        <v>745</v>
      </c>
      <c r="O53" s="120">
        <v>1088833464</v>
      </c>
      <c r="P53" s="130">
        <v>40572</v>
      </c>
      <c r="Q53" s="120">
        <f t="shared" ca="1" si="0"/>
        <v>13</v>
      </c>
      <c r="R53" s="112" t="s">
        <v>756</v>
      </c>
      <c r="S53" s="115">
        <v>0</v>
      </c>
      <c r="T53" s="121" t="s">
        <v>857</v>
      </c>
      <c r="U53" s="106" t="s">
        <v>860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774</v>
      </c>
      <c r="AC53" s="106" t="s">
        <v>795</v>
      </c>
      <c r="AD53" s="106" t="s">
        <v>855</v>
      </c>
      <c r="AE53" s="114" t="s">
        <v>762</v>
      </c>
      <c r="AF53" s="106" t="s">
        <v>763</v>
      </c>
      <c r="AG53" s="106" t="s">
        <v>858</v>
      </c>
      <c r="AH53" s="114" t="s">
        <v>859</v>
      </c>
      <c r="AI53" s="113">
        <v>3205674790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6" t="s">
        <v>754</v>
      </c>
      <c r="J54" s="109" t="s">
        <v>829</v>
      </c>
      <c r="K54" s="109" t="s">
        <v>830</v>
      </c>
      <c r="L54" s="122" t="s">
        <v>23</v>
      </c>
      <c r="M54" s="106" t="s">
        <v>744</v>
      </c>
      <c r="N54" s="112" t="s">
        <v>745</v>
      </c>
      <c r="O54" s="120">
        <v>1078462456</v>
      </c>
      <c r="P54" s="130">
        <v>40657</v>
      </c>
      <c r="Q54" s="120">
        <f t="shared" ca="1" si="0"/>
        <v>13</v>
      </c>
      <c r="R54" s="112" t="s">
        <v>756</v>
      </c>
      <c r="S54" s="113">
        <v>0</v>
      </c>
      <c r="T54" s="121" t="s">
        <v>857</v>
      </c>
      <c r="U54" s="106" t="s">
        <v>860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758</v>
      </c>
      <c r="AA54" s="106" t="s">
        <v>861</v>
      </c>
      <c r="AB54" s="106" t="s">
        <v>759</v>
      </c>
      <c r="AC54" s="106" t="s">
        <v>760</v>
      </c>
      <c r="AD54" s="106" t="s">
        <v>862</v>
      </c>
      <c r="AE54" s="114" t="s">
        <v>762</v>
      </c>
      <c r="AF54" s="106" t="s">
        <v>763</v>
      </c>
      <c r="AG54" s="106" t="s">
        <v>858</v>
      </c>
      <c r="AH54" s="114" t="s">
        <v>765</v>
      </c>
      <c r="AI54" s="113">
        <v>3205674790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272</v>
      </c>
      <c r="E55" s="106" t="s">
        <v>844</v>
      </c>
      <c r="F55" s="106" t="s">
        <v>842</v>
      </c>
      <c r="G55" s="106" t="s">
        <v>752</v>
      </c>
      <c r="H55" s="106" t="s">
        <v>843</v>
      </c>
      <c r="I55" s="106" t="s">
        <v>754</v>
      </c>
      <c r="J55" s="109" t="s">
        <v>831</v>
      </c>
      <c r="K55" s="109" t="s">
        <v>832</v>
      </c>
      <c r="L55" s="122" t="s">
        <v>23</v>
      </c>
      <c r="M55" s="106" t="s">
        <v>744</v>
      </c>
      <c r="N55" s="112" t="s">
        <v>745</v>
      </c>
      <c r="O55" s="120">
        <v>1103117601</v>
      </c>
      <c r="P55" s="130">
        <v>41725</v>
      </c>
      <c r="Q55" s="120">
        <f t="shared" ca="1" si="0"/>
        <v>10</v>
      </c>
      <c r="R55" s="112" t="s">
        <v>772</v>
      </c>
      <c r="S55" s="115">
        <v>0</v>
      </c>
      <c r="T55" s="121" t="s">
        <v>863</v>
      </c>
      <c r="U55" s="106" t="s">
        <v>864</v>
      </c>
      <c r="V55" s="106" t="s">
        <v>441</v>
      </c>
      <c r="W55" s="106" t="s">
        <v>33</v>
      </c>
      <c r="X55" s="106" t="s">
        <v>846</v>
      </c>
      <c r="Y55" s="106" t="s">
        <v>757</v>
      </c>
      <c r="Z55" s="106" t="s">
        <v>865</v>
      </c>
      <c r="AA55" s="106" t="s">
        <v>758</v>
      </c>
      <c r="AB55" s="106" t="s">
        <v>866</v>
      </c>
      <c r="AC55" s="106" t="s">
        <v>778</v>
      </c>
      <c r="AD55" s="106" t="s">
        <v>855</v>
      </c>
      <c r="AE55" s="114" t="s">
        <v>762</v>
      </c>
      <c r="AF55" s="106" t="s">
        <v>763</v>
      </c>
      <c r="AG55" s="106" t="s">
        <v>867</v>
      </c>
      <c r="AH55" s="114" t="s">
        <v>765</v>
      </c>
      <c r="AI55" s="113">
        <v>3015117456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849</v>
      </c>
      <c r="AQ55" s="106" t="s">
        <v>850</v>
      </c>
      <c r="AR55" s="113">
        <v>3054293644</v>
      </c>
      <c r="AS55" s="106" t="s">
        <v>758</v>
      </c>
    </row>
    <row r="56" spans="1:45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272</v>
      </c>
      <c r="E56" s="106" t="s">
        <v>844</v>
      </c>
      <c r="F56" s="106" t="s">
        <v>842</v>
      </c>
      <c r="G56" s="106" t="s">
        <v>752</v>
      </c>
      <c r="H56" s="106" t="s">
        <v>843</v>
      </c>
      <c r="I56" s="106" t="s">
        <v>754</v>
      </c>
      <c r="J56" s="109" t="s">
        <v>833</v>
      </c>
      <c r="K56" s="109" t="s">
        <v>700</v>
      </c>
      <c r="L56" s="122" t="s">
        <v>23</v>
      </c>
      <c r="M56" s="106" t="s">
        <v>744</v>
      </c>
      <c r="N56" s="112" t="s">
        <v>745</v>
      </c>
      <c r="O56" s="120">
        <v>1089619176</v>
      </c>
      <c r="P56" s="130">
        <v>41440</v>
      </c>
      <c r="Q56" s="120">
        <f t="shared" ca="1" si="0"/>
        <v>11</v>
      </c>
      <c r="R56" s="112" t="s">
        <v>772</v>
      </c>
      <c r="S56" s="113">
        <v>0</v>
      </c>
      <c r="T56" s="121" t="s">
        <v>868</v>
      </c>
      <c r="U56" s="106" t="s">
        <v>869</v>
      </c>
      <c r="V56" s="106" t="s">
        <v>441</v>
      </c>
      <c r="W56" s="106" t="s">
        <v>33</v>
      </c>
      <c r="X56" s="106" t="s">
        <v>846</v>
      </c>
      <c r="Y56" s="106" t="s">
        <v>757</v>
      </c>
      <c r="Z56" s="106" t="s">
        <v>865</v>
      </c>
      <c r="AA56" s="106" t="s">
        <v>758</v>
      </c>
      <c r="AB56" s="106" t="s">
        <v>777</v>
      </c>
      <c r="AC56" s="106" t="s">
        <v>778</v>
      </c>
      <c r="AD56" s="106" t="s">
        <v>855</v>
      </c>
      <c r="AE56" s="114" t="s">
        <v>762</v>
      </c>
      <c r="AF56" s="106" t="s">
        <v>763</v>
      </c>
      <c r="AG56" s="106" t="s">
        <v>870</v>
      </c>
      <c r="AH56" s="114" t="s">
        <v>765</v>
      </c>
      <c r="AI56" s="113">
        <v>3146041205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849</v>
      </c>
      <c r="AQ56" s="106" t="s">
        <v>850</v>
      </c>
      <c r="AR56" s="113">
        <v>3054293644</v>
      </c>
      <c r="AS56" s="106" t="s">
        <v>758</v>
      </c>
    </row>
    <row r="57" spans="1:45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272</v>
      </c>
      <c r="E57" s="106" t="s">
        <v>844</v>
      </c>
      <c r="F57" s="106" t="s">
        <v>842</v>
      </c>
      <c r="G57" s="106" t="s">
        <v>752</v>
      </c>
      <c r="H57" s="106" t="s">
        <v>843</v>
      </c>
      <c r="I57" s="106" t="s">
        <v>754</v>
      </c>
      <c r="J57" s="109" t="s">
        <v>834</v>
      </c>
      <c r="K57" s="109" t="s">
        <v>835</v>
      </c>
      <c r="L57" s="122" t="s">
        <v>23</v>
      </c>
      <c r="M57" s="106" t="s">
        <v>744</v>
      </c>
      <c r="N57" s="112" t="s">
        <v>745</v>
      </c>
      <c r="O57" s="120">
        <v>1089616700</v>
      </c>
      <c r="P57" s="130">
        <v>41205</v>
      </c>
      <c r="Q57" s="120">
        <f t="shared" ca="1" si="0"/>
        <v>12</v>
      </c>
      <c r="R57" s="112" t="s">
        <v>756</v>
      </c>
      <c r="S57" s="113">
        <v>0</v>
      </c>
      <c r="T57" s="121" t="s">
        <v>871</v>
      </c>
      <c r="U57" s="106" t="s">
        <v>872</v>
      </c>
      <c r="V57" s="106" t="s">
        <v>441</v>
      </c>
      <c r="W57" s="106" t="s">
        <v>33</v>
      </c>
      <c r="X57" s="106" t="s">
        <v>846</v>
      </c>
      <c r="Y57" s="106" t="s">
        <v>757</v>
      </c>
      <c r="Z57" s="106" t="s">
        <v>758</v>
      </c>
      <c r="AA57" s="106" t="s">
        <v>758</v>
      </c>
      <c r="AB57" s="106" t="s">
        <v>777</v>
      </c>
      <c r="AC57" s="106" t="s">
        <v>760</v>
      </c>
      <c r="AD57" s="106" t="s">
        <v>855</v>
      </c>
      <c r="AE57" s="114" t="s">
        <v>762</v>
      </c>
      <c r="AF57" s="106" t="s">
        <v>763</v>
      </c>
      <c r="AG57" s="106" t="s">
        <v>873</v>
      </c>
      <c r="AH57" s="114" t="s">
        <v>765</v>
      </c>
      <c r="AI57" s="113">
        <v>3127713851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849</v>
      </c>
      <c r="AQ57" s="106" t="s">
        <v>850</v>
      </c>
      <c r="AR57" s="113">
        <v>3054293644</v>
      </c>
      <c r="AS57" s="106" t="s">
        <v>758</v>
      </c>
    </row>
    <row r="58" spans="1:45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272</v>
      </c>
      <c r="E58" s="106" t="s">
        <v>844</v>
      </c>
      <c r="F58" s="106" t="s">
        <v>842</v>
      </c>
      <c r="G58" s="106" t="s">
        <v>752</v>
      </c>
      <c r="H58" s="106" t="s">
        <v>843</v>
      </c>
      <c r="I58" s="106" t="s">
        <v>754</v>
      </c>
      <c r="J58" s="109" t="s">
        <v>836</v>
      </c>
      <c r="K58" s="109" t="s">
        <v>837</v>
      </c>
      <c r="L58" s="122" t="s">
        <v>23</v>
      </c>
      <c r="M58" s="106" t="s">
        <v>744</v>
      </c>
      <c r="N58" s="112" t="s">
        <v>745</v>
      </c>
      <c r="O58" s="120">
        <v>1089622893</v>
      </c>
      <c r="P58" s="130">
        <v>41851</v>
      </c>
      <c r="Q58" s="120">
        <f t="shared" ca="1" si="0"/>
        <v>10</v>
      </c>
      <c r="R58" s="112" t="s">
        <v>772</v>
      </c>
      <c r="S58" s="113">
        <v>0</v>
      </c>
      <c r="T58" s="121" t="s">
        <v>868</v>
      </c>
      <c r="U58" s="106" t="s">
        <v>869</v>
      </c>
      <c r="V58" s="106" t="s">
        <v>441</v>
      </c>
      <c r="W58" s="106" t="s">
        <v>33</v>
      </c>
      <c r="X58" s="106" t="s">
        <v>846</v>
      </c>
      <c r="Y58" s="106" t="s">
        <v>757</v>
      </c>
      <c r="Z58" s="106" t="s">
        <v>865</v>
      </c>
      <c r="AA58" s="106" t="s">
        <v>758</v>
      </c>
      <c r="AB58" s="106" t="s">
        <v>777</v>
      </c>
      <c r="AC58" s="106" t="s">
        <v>795</v>
      </c>
      <c r="AD58" s="106" t="s">
        <v>855</v>
      </c>
      <c r="AE58" s="114" t="s">
        <v>762</v>
      </c>
      <c r="AF58" s="106" t="s">
        <v>852</v>
      </c>
      <c r="AG58" s="106" t="s">
        <v>870</v>
      </c>
      <c r="AH58" s="114" t="s">
        <v>765</v>
      </c>
      <c r="AI58" s="113">
        <v>3146041205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849</v>
      </c>
      <c r="AQ58" s="106" t="s">
        <v>850</v>
      </c>
      <c r="AR58" s="113">
        <v>3054293644</v>
      </c>
      <c r="AS58" s="106" t="s">
        <v>758</v>
      </c>
    </row>
    <row r="59" spans="1:45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272</v>
      </c>
      <c r="E59" s="106" t="s">
        <v>844</v>
      </c>
      <c r="F59" s="106" t="s">
        <v>842</v>
      </c>
      <c r="G59" s="106" t="s">
        <v>752</v>
      </c>
      <c r="H59" s="106" t="s">
        <v>843</v>
      </c>
      <c r="I59" s="106" t="s">
        <v>754</v>
      </c>
      <c r="J59" s="109" t="s">
        <v>838</v>
      </c>
      <c r="K59" s="109" t="s">
        <v>839</v>
      </c>
      <c r="L59" s="122" t="s">
        <v>23</v>
      </c>
      <c r="M59" s="106" t="s">
        <v>744</v>
      </c>
      <c r="N59" s="112" t="s">
        <v>745</v>
      </c>
      <c r="O59" s="120">
        <v>1116076175</v>
      </c>
      <c r="P59" s="130">
        <v>40648</v>
      </c>
      <c r="Q59" s="120">
        <f t="shared" ca="1" si="0"/>
        <v>13</v>
      </c>
      <c r="R59" s="112" t="s">
        <v>772</v>
      </c>
      <c r="S59" s="113">
        <v>0</v>
      </c>
      <c r="T59" s="121" t="s">
        <v>874</v>
      </c>
      <c r="U59" s="106" t="s">
        <v>875</v>
      </c>
      <c r="V59" s="106" t="s">
        <v>441</v>
      </c>
      <c r="W59" s="106" t="s">
        <v>33</v>
      </c>
      <c r="X59" s="106" t="s">
        <v>846</v>
      </c>
      <c r="Y59" s="106" t="s">
        <v>773</v>
      </c>
      <c r="Z59" s="106" t="s">
        <v>758</v>
      </c>
      <c r="AA59" s="106" t="s">
        <v>758</v>
      </c>
      <c r="AB59" s="106" t="s">
        <v>759</v>
      </c>
      <c r="AC59" s="106" t="s">
        <v>778</v>
      </c>
      <c r="AD59" s="107" t="s">
        <v>847</v>
      </c>
      <c r="AE59" s="114" t="s">
        <v>762</v>
      </c>
      <c r="AF59" s="106" t="s">
        <v>763</v>
      </c>
      <c r="AG59" s="106" t="s">
        <v>876</v>
      </c>
      <c r="AH59" s="114" t="s">
        <v>765</v>
      </c>
      <c r="AI59" s="113">
        <v>3234933739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849</v>
      </c>
      <c r="AQ59" s="106" t="s">
        <v>850</v>
      </c>
      <c r="AR59" s="113">
        <v>3054293644</v>
      </c>
      <c r="AS59" s="106" t="s">
        <v>758</v>
      </c>
    </row>
    <row r="60" spans="1:45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272</v>
      </c>
      <c r="E60" s="106" t="s">
        <v>844</v>
      </c>
      <c r="F60" s="106" t="s">
        <v>842</v>
      </c>
      <c r="G60" s="106" t="s">
        <v>752</v>
      </c>
      <c r="H60" s="106" t="s">
        <v>843</v>
      </c>
      <c r="I60" s="106" t="s">
        <v>754</v>
      </c>
      <c r="J60" s="109" t="s">
        <v>1084</v>
      </c>
      <c r="K60" s="109" t="s">
        <v>959</v>
      </c>
      <c r="L60" s="122" t="s">
        <v>23</v>
      </c>
      <c r="M60" s="106" t="s">
        <v>744</v>
      </c>
      <c r="N60" s="112" t="s">
        <v>745</v>
      </c>
      <c r="O60" s="120">
        <v>1089630168</v>
      </c>
      <c r="P60" s="130">
        <v>42639</v>
      </c>
      <c r="Q60" s="131">
        <f t="shared" ca="1" si="0"/>
        <v>8</v>
      </c>
      <c r="R60" s="112" t="s">
        <v>772</v>
      </c>
      <c r="S60" s="113">
        <v>0</v>
      </c>
      <c r="T60" s="123" t="s">
        <v>744</v>
      </c>
      <c r="U60" s="106" t="s">
        <v>1085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 t="s">
        <v>774</v>
      </c>
      <c r="AC60" s="106" t="s">
        <v>760</v>
      </c>
      <c r="AD60" s="107" t="s">
        <v>1086</v>
      </c>
      <c r="AE60" s="114" t="s">
        <v>762</v>
      </c>
      <c r="AF60" s="106" t="s">
        <v>852</v>
      </c>
      <c r="AG60" s="106" t="s">
        <v>1087</v>
      </c>
      <c r="AH60" s="114" t="s">
        <v>765</v>
      </c>
      <c r="AI60" s="113">
        <v>3114565549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849</v>
      </c>
      <c r="AQ60" s="106" t="s">
        <v>850</v>
      </c>
      <c r="AR60" s="113">
        <v>3054293644</v>
      </c>
      <c r="AS60" s="106" t="s">
        <v>758</v>
      </c>
    </row>
    <row r="61" spans="1:45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272</v>
      </c>
      <c r="E61" s="106" t="s">
        <v>844</v>
      </c>
      <c r="F61" s="106" t="s">
        <v>842</v>
      </c>
      <c r="G61" s="106" t="s">
        <v>752</v>
      </c>
      <c r="H61" s="106" t="s">
        <v>843</v>
      </c>
      <c r="I61" s="106" t="s">
        <v>754</v>
      </c>
      <c r="J61" s="109" t="s">
        <v>840</v>
      </c>
      <c r="K61" s="109" t="s">
        <v>841</v>
      </c>
      <c r="L61" s="122" t="s">
        <v>23</v>
      </c>
      <c r="M61" s="106" t="s">
        <v>744</v>
      </c>
      <c r="N61" s="112" t="s">
        <v>745</v>
      </c>
      <c r="O61" s="120">
        <v>1088834084</v>
      </c>
      <c r="P61" s="130">
        <v>40867</v>
      </c>
      <c r="Q61" s="120">
        <f t="shared" ca="1" si="0"/>
        <v>13</v>
      </c>
      <c r="R61" s="112" t="s">
        <v>756</v>
      </c>
      <c r="S61" s="115">
        <v>0</v>
      </c>
      <c r="T61" s="121" t="s">
        <v>877</v>
      </c>
      <c r="U61" s="106" t="s">
        <v>878</v>
      </c>
      <c r="V61" s="106" t="s">
        <v>441</v>
      </c>
      <c r="W61" s="106" t="s">
        <v>33</v>
      </c>
      <c r="X61" s="106" t="s">
        <v>846</v>
      </c>
      <c r="Y61" s="106" t="s">
        <v>757</v>
      </c>
      <c r="Z61" s="106" t="s">
        <v>865</v>
      </c>
      <c r="AA61" s="106" t="s">
        <v>758</v>
      </c>
      <c r="AB61" s="106" t="s">
        <v>794</v>
      </c>
      <c r="AC61" s="106" t="s">
        <v>760</v>
      </c>
      <c r="AD61" s="106" t="s">
        <v>847</v>
      </c>
      <c r="AE61" s="114" t="s">
        <v>762</v>
      </c>
      <c r="AF61" s="106" t="s">
        <v>763</v>
      </c>
      <c r="AG61" s="106" t="s">
        <v>879</v>
      </c>
      <c r="AH61" s="114" t="s">
        <v>765</v>
      </c>
      <c r="AI61" s="113">
        <v>3127656630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849</v>
      </c>
      <c r="AQ61" s="106" t="s">
        <v>850</v>
      </c>
      <c r="AR61" s="113">
        <v>3054293644</v>
      </c>
      <c r="AS61" s="106" t="s">
        <v>758</v>
      </c>
    </row>
    <row r="62" spans="1:45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06" t="s">
        <v>754</v>
      </c>
      <c r="J62" s="109" t="s">
        <v>1092</v>
      </c>
      <c r="K62" s="109" t="s">
        <v>735</v>
      </c>
      <c r="L62" s="122" t="s">
        <v>23</v>
      </c>
      <c r="M62" s="106" t="s">
        <v>744</v>
      </c>
      <c r="N62" s="112" t="s">
        <v>1093</v>
      </c>
      <c r="O62" s="120">
        <v>1004718964</v>
      </c>
      <c r="P62" s="130">
        <v>37736</v>
      </c>
      <c r="Q62" s="131">
        <f t="shared" ca="1" si="0"/>
        <v>21</v>
      </c>
      <c r="R62" s="112" t="s">
        <v>756</v>
      </c>
      <c r="S62" s="113">
        <v>0</v>
      </c>
      <c r="T62" s="124" t="s">
        <v>1094</v>
      </c>
      <c r="U62" s="106" t="s">
        <v>1095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 t="s">
        <v>866</v>
      </c>
      <c r="AC62" s="106" t="s">
        <v>778</v>
      </c>
      <c r="AD62" s="106" t="s">
        <v>744</v>
      </c>
      <c r="AE62" s="114" t="s">
        <v>1096</v>
      </c>
      <c r="AF62" s="106" t="s">
        <v>763</v>
      </c>
      <c r="AG62" s="106" t="s">
        <v>1097</v>
      </c>
      <c r="AH62" s="114" t="s">
        <v>1098</v>
      </c>
      <c r="AI62" s="113">
        <v>3105228250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6" t="s">
        <v>1091</v>
      </c>
      <c r="I63" s="106" t="s">
        <v>754</v>
      </c>
      <c r="J63" s="109" t="s">
        <v>1100</v>
      </c>
      <c r="K63" s="109" t="s">
        <v>1101</v>
      </c>
      <c r="L63" s="122" t="s">
        <v>23</v>
      </c>
      <c r="M63" s="106" t="s">
        <v>744</v>
      </c>
      <c r="N63" s="112" t="s">
        <v>1093</v>
      </c>
      <c r="O63" s="120">
        <v>1089097788</v>
      </c>
      <c r="P63" s="130">
        <v>38529</v>
      </c>
      <c r="Q63" s="131">
        <f t="shared" ca="1" si="0"/>
        <v>19</v>
      </c>
      <c r="R63" s="112" t="s">
        <v>756</v>
      </c>
      <c r="S63" s="115">
        <v>0</v>
      </c>
      <c r="T63" s="123" t="s">
        <v>744</v>
      </c>
      <c r="U63" s="106"/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865</v>
      </c>
      <c r="AA63" s="106" t="s">
        <v>758</v>
      </c>
      <c r="AB63" s="106"/>
      <c r="AC63" s="106"/>
      <c r="AD63" s="106" t="s">
        <v>744</v>
      </c>
      <c r="AE63" s="114" t="s">
        <v>1096</v>
      </c>
      <c r="AF63" s="106" t="s">
        <v>763</v>
      </c>
      <c r="AG63" s="106" t="s">
        <v>1097</v>
      </c>
      <c r="AH63" s="114" t="s">
        <v>1098</v>
      </c>
      <c r="AI63" s="113">
        <v>3105228250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6" t="s">
        <v>1091</v>
      </c>
      <c r="I64" s="106" t="s">
        <v>754</v>
      </c>
      <c r="J64" s="109" t="s">
        <v>1102</v>
      </c>
      <c r="K64" s="109" t="s">
        <v>1103</v>
      </c>
      <c r="L64" s="122" t="s">
        <v>23</v>
      </c>
      <c r="M64" s="106" t="s">
        <v>744</v>
      </c>
      <c r="N64" s="112" t="s">
        <v>1093</v>
      </c>
      <c r="O64" s="120">
        <v>1053805938</v>
      </c>
      <c r="P64" s="130">
        <v>33108</v>
      </c>
      <c r="Q64" s="131">
        <f t="shared" ca="1" si="0"/>
        <v>34</v>
      </c>
      <c r="R64" s="112" t="s">
        <v>772</v>
      </c>
      <c r="S64" s="113">
        <v>0</v>
      </c>
      <c r="T64" s="124" t="s">
        <v>1104</v>
      </c>
      <c r="U64" s="106" t="s">
        <v>1105</v>
      </c>
      <c r="V64" s="106" t="s">
        <v>441</v>
      </c>
      <c r="W64" s="106" t="s">
        <v>33</v>
      </c>
      <c r="X64" s="106" t="s">
        <v>1072</v>
      </c>
      <c r="Y64" s="106" t="s">
        <v>757</v>
      </c>
      <c r="Z64" s="106" t="s">
        <v>758</v>
      </c>
      <c r="AA64" s="106" t="s">
        <v>758</v>
      </c>
      <c r="AB64" s="106" t="s">
        <v>774</v>
      </c>
      <c r="AC64" s="106" t="s">
        <v>775</v>
      </c>
      <c r="AD64" s="106" t="s">
        <v>744</v>
      </c>
      <c r="AE64" s="114" t="s">
        <v>1096</v>
      </c>
      <c r="AF64" s="106" t="s">
        <v>1106</v>
      </c>
      <c r="AG64" s="106" t="s">
        <v>1097</v>
      </c>
      <c r="AH64" s="114" t="s">
        <v>1107</v>
      </c>
      <c r="AI64" s="113">
        <v>3105228250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06" t="s">
        <v>1089</v>
      </c>
      <c r="G65" s="106" t="s">
        <v>1090</v>
      </c>
      <c r="H65" s="106" t="s">
        <v>1091</v>
      </c>
      <c r="I65" s="106" t="s">
        <v>754</v>
      </c>
      <c r="J65" s="109" t="s">
        <v>1108</v>
      </c>
      <c r="K65" s="109" t="s">
        <v>1109</v>
      </c>
      <c r="L65" s="122" t="s">
        <v>23</v>
      </c>
      <c r="M65" s="106" t="s">
        <v>744</v>
      </c>
      <c r="N65" s="112" t="s">
        <v>1093</v>
      </c>
      <c r="O65" s="120">
        <v>1002854843</v>
      </c>
      <c r="P65" s="130">
        <v>33712</v>
      </c>
      <c r="Q65" s="131">
        <f t="shared" ca="1" si="0"/>
        <v>32</v>
      </c>
      <c r="R65" s="112" t="s">
        <v>756</v>
      </c>
      <c r="S65" s="113">
        <v>0</v>
      </c>
      <c r="T65" s="124" t="s">
        <v>1110</v>
      </c>
      <c r="U65" s="106" t="s">
        <v>1111</v>
      </c>
      <c r="V65" s="106" t="s">
        <v>441</v>
      </c>
      <c r="W65" s="106" t="s">
        <v>33</v>
      </c>
      <c r="X65" s="106" t="s">
        <v>1072</v>
      </c>
      <c r="Y65" s="106" t="s">
        <v>801</v>
      </c>
      <c r="Z65" s="106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1112</v>
      </c>
      <c r="AH65" s="114" t="s">
        <v>1107</v>
      </c>
      <c r="AI65" s="113">
        <v>3122462381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279</v>
      </c>
      <c r="E66" s="106" t="s">
        <v>1088</v>
      </c>
      <c r="F66" s="106" t="s">
        <v>1089</v>
      </c>
      <c r="G66" s="106" t="s">
        <v>1090</v>
      </c>
      <c r="H66" s="106" t="s">
        <v>1091</v>
      </c>
      <c r="I66" s="106" t="s">
        <v>754</v>
      </c>
      <c r="J66" s="109" t="s">
        <v>1113</v>
      </c>
      <c r="K66" s="109" t="s">
        <v>1114</v>
      </c>
      <c r="L66" s="122" t="s">
        <v>23</v>
      </c>
      <c r="M66" s="106" t="s">
        <v>744</v>
      </c>
      <c r="N66" s="112" t="s">
        <v>745</v>
      </c>
      <c r="O66" s="120">
        <v>1015302254</v>
      </c>
      <c r="P66" s="130">
        <v>41160</v>
      </c>
      <c r="Q66" s="131">
        <f t="shared" ca="1" si="0"/>
        <v>12</v>
      </c>
      <c r="R66" s="112" t="s">
        <v>756</v>
      </c>
      <c r="S66" s="113">
        <v>0</v>
      </c>
      <c r="T66" s="123" t="s">
        <v>744</v>
      </c>
      <c r="U66" s="106" t="s">
        <v>1111</v>
      </c>
      <c r="V66" s="106" t="s">
        <v>441</v>
      </c>
      <c r="W66" s="106" t="s">
        <v>33</v>
      </c>
      <c r="X66" s="106" t="s">
        <v>1072</v>
      </c>
      <c r="Y66" s="106" t="s">
        <v>757</v>
      </c>
      <c r="Z66" s="106" t="s">
        <v>758</v>
      </c>
      <c r="AA66" s="106" t="s">
        <v>758</v>
      </c>
      <c r="AB66" s="106" t="s">
        <v>774</v>
      </c>
      <c r="AC66" s="106" t="s">
        <v>778</v>
      </c>
      <c r="AD66" s="107" t="s">
        <v>1115</v>
      </c>
      <c r="AE66" s="114" t="s">
        <v>762</v>
      </c>
      <c r="AF66" s="106" t="s">
        <v>763</v>
      </c>
      <c r="AG66" s="106" t="s">
        <v>1116</v>
      </c>
      <c r="AH66" s="114" t="s">
        <v>765</v>
      </c>
      <c r="AI66" s="113">
        <v>3217680052</v>
      </c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768</v>
      </c>
      <c r="AP66" s="106" t="s">
        <v>1099</v>
      </c>
      <c r="AQ66" s="106" t="s">
        <v>1097</v>
      </c>
      <c r="AR66" s="113">
        <v>3105228250</v>
      </c>
      <c r="AS66" s="106" t="s">
        <v>758</v>
      </c>
    </row>
    <row r="67" spans="1:45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279</v>
      </c>
      <c r="E67" s="106" t="s">
        <v>1088</v>
      </c>
      <c r="F67" s="106" t="s">
        <v>1089</v>
      </c>
      <c r="G67" s="106" t="s">
        <v>1090</v>
      </c>
      <c r="H67" s="106" t="s">
        <v>1091</v>
      </c>
      <c r="I67" s="106" t="s">
        <v>754</v>
      </c>
      <c r="J67" s="109" t="s">
        <v>1118</v>
      </c>
      <c r="K67" s="109" t="s">
        <v>1117</v>
      </c>
      <c r="L67" s="122" t="s">
        <v>23</v>
      </c>
      <c r="M67" s="106" t="s">
        <v>744</v>
      </c>
      <c r="N67" s="112" t="s">
        <v>745</v>
      </c>
      <c r="O67" s="120">
        <v>1089387059</v>
      </c>
      <c r="P67" s="130">
        <v>40352</v>
      </c>
      <c r="Q67" s="131">
        <f t="shared" ca="1" si="0"/>
        <v>14</v>
      </c>
      <c r="R67" s="112" t="s">
        <v>756</v>
      </c>
      <c r="S67" s="113">
        <v>0</v>
      </c>
      <c r="T67" s="123" t="s">
        <v>744</v>
      </c>
      <c r="U67" s="106" t="s">
        <v>1119</v>
      </c>
      <c r="V67" s="106" t="s">
        <v>441</v>
      </c>
      <c r="W67" s="106" t="s">
        <v>33</v>
      </c>
      <c r="X67" s="106" t="s">
        <v>1072</v>
      </c>
      <c r="Y67" s="106" t="s">
        <v>757</v>
      </c>
      <c r="Z67" s="106" t="s">
        <v>758</v>
      </c>
      <c r="AA67" s="106" t="s">
        <v>758</v>
      </c>
      <c r="AB67" s="106"/>
      <c r="AC67" s="106"/>
      <c r="AD67" s="106" t="s">
        <v>761</v>
      </c>
      <c r="AE67" s="114" t="s">
        <v>762</v>
      </c>
      <c r="AF67" s="106" t="s">
        <v>852</v>
      </c>
      <c r="AG67" s="106" t="s">
        <v>1120</v>
      </c>
      <c r="AH67" s="114" t="s">
        <v>765</v>
      </c>
      <c r="AI67" s="113">
        <v>3128176943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768</v>
      </c>
      <c r="AP67" s="106" t="s">
        <v>1099</v>
      </c>
      <c r="AQ67" s="106" t="s">
        <v>1097</v>
      </c>
      <c r="AR67" s="113">
        <v>3105228250</v>
      </c>
      <c r="AS67" s="106" t="s">
        <v>758</v>
      </c>
    </row>
    <row r="68" spans="1:45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279</v>
      </c>
      <c r="E68" s="106" t="s">
        <v>1088</v>
      </c>
      <c r="F68" s="106" t="s">
        <v>1089</v>
      </c>
      <c r="G68" s="106" t="s">
        <v>1090</v>
      </c>
      <c r="H68" s="106" t="s">
        <v>1091</v>
      </c>
      <c r="I68" s="106" t="s">
        <v>754</v>
      </c>
      <c r="J68" s="109" t="s">
        <v>1121</v>
      </c>
      <c r="K68" s="109" t="s">
        <v>1122</v>
      </c>
      <c r="L68" s="122" t="s">
        <v>23</v>
      </c>
      <c r="M68" s="106" t="s">
        <v>744</v>
      </c>
      <c r="N68" s="112" t="s">
        <v>745</v>
      </c>
      <c r="O68" s="120">
        <v>1088282092</v>
      </c>
      <c r="P68" s="130">
        <v>39349</v>
      </c>
      <c r="Q68" s="131">
        <f t="shared" ca="1" si="0"/>
        <v>17</v>
      </c>
      <c r="R68" s="112" t="s">
        <v>772</v>
      </c>
      <c r="S68" s="113">
        <v>3113790048</v>
      </c>
      <c r="T68" s="124" t="s">
        <v>1123</v>
      </c>
      <c r="U68" s="106" t="s">
        <v>1124</v>
      </c>
      <c r="V68" s="106" t="s">
        <v>441</v>
      </c>
      <c r="W68" s="106" t="s">
        <v>33</v>
      </c>
      <c r="X68" s="106" t="s">
        <v>1072</v>
      </c>
      <c r="Y68" s="106" t="s">
        <v>757</v>
      </c>
      <c r="Z68" s="106" t="s">
        <v>758</v>
      </c>
      <c r="AA68" s="106" t="s">
        <v>758</v>
      </c>
      <c r="AB68" s="106" t="s">
        <v>866</v>
      </c>
      <c r="AC68" s="106" t="s">
        <v>760</v>
      </c>
      <c r="AD68" s="106" t="s">
        <v>1125</v>
      </c>
      <c r="AE68" s="114" t="s">
        <v>762</v>
      </c>
      <c r="AF68" s="106" t="s">
        <v>763</v>
      </c>
      <c r="AG68" s="106" t="s">
        <v>1126</v>
      </c>
      <c r="AH68" s="114" t="s">
        <v>765</v>
      </c>
      <c r="AI68" s="113">
        <v>3117326836</v>
      </c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768</v>
      </c>
      <c r="AP68" s="106" t="s">
        <v>1099</v>
      </c>
      <c r="AQ68" s="106" t="s">
        <v>1097</v>
      </c>
      <c r="AR68" s="113">
        <v>3105228250</v>
      </c>
      <c r="AS68" s="106" t="s">
        <v>758</v>
      </c>
    </row>
    <row r="69" spans="1:45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279</v>
      </c>
      <c r="E69" s="106" t="s">
        <v>1088</v>
      </c>
      <c r="F69" s="106" t="s">
        <v>1089</v>
      </c>
      <c r="G69" s="106" t="s">
        <v>1090</v>
      </c>
      <c r="H69" s="106" t="s">
        <v>1091</v>
      </c>
      <c r="I69" s="106" t="s">
        <v>754</v>
      </c>
      <c r="J69" s="109" t="s">
        <v>1127</v>
      </c>
      <c r="K69" s="109" t="s">
        <v>1128</v>
      </c>
      <c r="L69" s="122" t="s">
        <v>23</v>
      </c>
      <c r="M69" s="106" t="s">
        <v>744</v>
      </c>
      <c r="N69" s="112" t="s">
        <v>745</v>
      </c>
      <c r="O69" s="120">
        <v>1088834142</v>
      </c>
      <c r="P69" s="130">
        <v>40892</v>
      </c>
      <c r="Q69" s="131">
        <f t="shared" ca="1" si="0"/>
        <v>12</v>
      </c>
      <c r="R69" s="112" t="s">
        <v>756</v>
      </c>
      <c r="S69" s="113">
        <v>0</v>
      </c>
      <c r="T69" s="123" t="s">
        <v>744</v>
      </c>
      <c r="U69" s="106" t="s">
        <v>1129</v>
      </c>
      <c r="V69" s="106" t="s">
        <v>441</v>
      </c>
      <c r="W69" s="106" t="s">
        <v>33</v>
      </c>
      <c r="X69" s="106" t="s">
        <v>1072</v>
      </c>
      <c r="Y69" s="106" t="s">
        <v>757</v>
      </c>
      <c r="Z69" s="106" t="s">
        <v>758</v>
      </c>
      <c r="AA69" s="106" t="s">
        <v>758</v>
      </c>
      <c r="AB69" s="106"/>
      <c r="AC69" s="106" t="s">
        <v>775</v>
      </c>
      <c r="AD69" s="106" t="s">
        <v>855</v>
      </c>
      <c r="AE69" s="114" t="s">
        <v>762</v>
      </c>
      <c r="AF69" s="106" t="s">
        <v>763</v>
      </c>
      <c r="AG69" s="106" t="s">
        <v>1130</v>
      </c>
      <c r="AH69" s="114" t="s">
        <v>765</v>
      </c>
      <c r="AI69" s="113">
        <v>3148166433</v>
      </c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768</v>
      </c>
      <c r="AP69" s="106" t="s">
        <v>1099</v>
      </c>
      <c r="AQ69" s="106" t="s">
        <v>1097</v>
      </c>
      <c r="AR69" s="113">
        <v>3105228250</v>
      </c>
      <c r="AS69" s="106" t="s">
        <v>758</v>
      </c>
    </row>
    <row r="70" spans="1:45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279</v>
      </c>
      <c r="E70" s="106" t="s">
        <v>1088</v>
      </c>
      <c r="F70" s="106" t="s">
        <v>1089</v>
      </c>
      <c r="G70" s="106" t="s">
        <v>1090</v>
      </c>
      <c r="H70" s="106" t="s">
        <v>1091</v>
      </c>
      <c r="I70" s="106" t="s">
        <v>754</v>
      </c>
      <c r="J70" s="109" t="s">
        <v>1131</v>
      </c>
      <c r="K70" s="109" t="s">
        <v>1132</v>
      </c>
      <c r="L70" s="122" t="s">
        <v>23</v>
      </c>
      <c r="M70" s="106" t="s">
        <v>744</v>
      </c>
      <c r="N70" s="112" t="s">
        <v>1093</v>
      </c>
      <c r="O70" s="120">
        <v>1089600810</v>
      </c>
      <c r="P70" s="130">
        <v>38739</v>
      </c>
      <c r="Q70" s="131">
        <f t="shared" ca="1" si="0"/>
        <v>18</v>
      </c>
      <c r="R70" s="112" t="s">
        <v>756</v>
      </c>
      <c r="S70" s="113">
        <v>3106787600</v>
      </c>
      <c r="T70" s="123" t="s">
        <v>744</v>
      </c>
      <c r="U70" s="106" t="s">
        <v>1133</v>
      </c>
      <c r="V70" s="106" t="s">
        <v>441</v>
      </c>
      <c r="W70" s="106" t="s">
        <v>33</v>
      </c>
      <c r="X70" s="106" t="s">
        <v>1072</v>
      </c>
      <c r="Y70" s="106" t="s">
        <v>757</v>
      </c>
      <c r="Z70" s="106" t="s">
        <v>758</v>
      </c>
      <c r="AA70" s="106" t="s">
        <v>758</v>
      </c>
      <c r="AB70" s="106" t="s">
        <v>774</v>
      </c>
      <c r="AC70" s="106" t="s">
        <v>760</v>
      </c>
      <c r="AD70" s="106" t="s">
        <v>855</v>
      </c>
      <c r="AE70" s="114" t="s">
        <v>762</v>
      </c>
      <c r="AF70" s="106" t="s">
        <v>763</v>
      </c>
      <c r="AG70" s="106" t="s">
        <v>1134</v>
      </c>
      <c r="AH70" s="114" t="s">
        <v>765</v>
      </c>
      <c r="AI70" s="113">
        <v>3225414716</v>
      </c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768</v>
      </c>
      <c r="AP70" s="106" t="s">
        <v>1099</v>
      </c>
      <c r="AQ70" s="106" t="s">
        <v>1097</v>
      </c>
      <c r="AR70" s="113">
        <v>3105228250</v>
      </c>
      <c r="AS70" s="106" t="s">
        <v>758</v>
      </c>
    </row>
    <row r="71" spans="1:45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279</v>
      </c>
      <c r="E71" s="106" t="s">
        <v>1088</v>
      </c>
      <c r="F71" s="106" t="s">
        <v>1089</v>
      </c>
      <c r="G71" s="106" t="s">
        <v>1090</v>
      </c>
      <c r="H71" s="108" t="s">
        <v>1091</v>
      </c>
      <c r="I71" s="106" t="s">
        <v>754</v>
      </c>
      <c r="J71" s="109" t="s">
        <v>1135</v>
      </c>
      <c r="K71" s="109" t="s">
        <v>1136</v>
      </c>
      <c r="L71" s="122" t="s">
        <v>23</v>
      </c>
      <c r="M71" s="106" t="s">
        <v>744</v>
      </c>
      <c r="N71" s="112" t="s">
        <v>1093</v>
      </c>
      <c r="O71" s="120">
        <v>1089098276</v>
      </c>
      <c r="P71" s="130">
        <v>38708</v>
      </c>
      <c r="Q71" s="131">
        <f t="shared" ca="1" si="0"/>
        <v>18</v>
      </c>
      <c r="R71" s="112" t="s">
        <v>756</v>
      </c>
      <c r="S71" s="113">
        <v>3105999459</v>
      </c>
      <c r="T71" s="123" t="s">
        <v>744</v>
      </c>
      <c r="U71" s="106" t="s">
        <v>1137</v>
      </c>
      <c r="V71" s="106" t="s">
        <v>441</v>
      </c>
      <c r="W71" s="106" t="s">
        <v>33</v>
      </c>
      <c r="X71" s="106" t="s">
        <v>1072</v>
      </c>
      <c r="Y71" s="106" t="s">
        <v>757</v>
      </c>
      <c r="Z71" s="106" t="s">
        <v>758</v>
      </c>
      <c r="AA71" s="106" t="s">
        <v>758</v>
      </c>
      <c r="AB71" s="106" t="s">
        <v>774</v>
      </c>
      <c r="AC71" s="106" t="s">
        <v>775</v>
      </c>
      <c r="AD71" s="106" t="s">
        <v>1125</v>
      </c>
      <c r="AE71" s="114" t="s">
        <v>762</v>
      </c>
      <c r="AF71" s="106" t="s">
        <v>763</v>
      </c>
      <c r="AG71" s="106" t="s">
        <v>1138</v>
      </c>
      <c r="AH71" s="114" t="s">
        <v>765</v>
      </c>
      <c r="AI71" s="113">
        <v>3108037744</v>
      </c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768</v>
      </c>
      <c r="AP71" s="106" t="s">
        <v>1099</v>
      </c>
      <c r="AQ71" s="106" t="s">
        <v>1097</v>
      </c>
      <c r="AR71" s="113">
        <v>3105228250</v>
      </c>
      <c r="AS71" s="106" t="s">
        <v>758</v>
      </c>
    </row>
    <row r="72" spans="1:45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279</v>
      </c>
      <c r="E72" s="106" t="s">
        <v>1088</v>
      </c>
      <c r="F72" s="134" t="s">
        <v>1089</v>
      </c>
      <c r="G72" s="106" t="s">
        <v>1090</v>
      </c>
      <c r="H72" s="108" t="s">
        <v>1091</v>
      </c>
      <c r="I72" s="106" t="s">
        <v>754</v>
      </c>
      <c r="J72" s="109" t="s">
        <v>1139</v>
      </c>
      <c r="K72" s="109" t="s">
        <v>1140</v>
      </c>
      <c r="L72" s="122" t="s">
        <v>23</v>
      </c>
      <c r="M72" s="106" t="s">
        <v>744</v>
      </c>
      <c r="N72" s="125" t="s">
        <v>748</v>
      </c>
      <c r="O72" s="120">
        <v>4355122</v>
      </c>
      <c r="P72" s="130">
        <v>40652</v>
      </c>
      <c r="Q72" s="131">
        <f t="shared" ca="1" si="0"/>
        <v>13</v>
      </c>
      <c r="R72" s="112" t="s">
        <v>772</v>
      </c>
      <c r="S72" s="113">
        <v>3148245780</v>
      </c>
      <c r="T72" s="123" t="s">
        <v>744</v>
      </c>
      <c r="U72" s="106"/>
      <c r="V72" s="106" t="s">
        <v>441</v>
      </c>
      <c r="W72" s="106" t="s">
        <v>33</v>
      </c>
      <c r="X72" s="106" t="s">
        <v>1072</v>
      </c>
      <c r="Y72" s="106" t="s">
        <v>757</v>
      </c>
      <c r="Z72" s="106" t="s">
        <v>1141</v>
      </c>
      <c r="AA72" s="106" t="s">
        <v>758</v>
      </c>
      <c r="AB72" s="106"/>
      <c r="AC72" s="106"/>
      <c r="AD72" s="107" t="s">
        <v>1125</v>
      </c>
      <c r="AE72" s="114" t="s">
        <v>762</v>
      </c>
      <c r="AF72" s="106" t="s">
        <v>763</v>
      </c>
      <c r="AG72" s="106" t="s">
        <v>1142</v>
      </c>
      <c r="AH72" s="114" t="s">
        <v>765</v>
      </c>
      <c r="AI72" s="113">
        <v>3112455320</v>
      </c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768</v>
      </c>
      <c r="AP72" s="106" t="s">
        <v>1099</v>
      </c>
      <c r="AQ72" s="106" t="s">
        <v>1097</v>
      </c>
      <c r="AR72" s="113">
        <v>3105228250</v>
      </c>
      <c r="AS72" s="106" t="s">
        <v>758</v>
      </c>
    </row>
    <row r="73" spans="1:45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279</v>
      </c>
      <c r="E73" s="106" t="s">
        <v>1088</v>
      </c>
      <c r="F73" s="135" t="s">
        <v>1089</v>
      </c>
      <c r="G73" s="106" t="s">
        <v>1090</v>
      </c>
      <c r="H73" s="108" t="s">
        <v>1091</v>
      </c>
      <c r="I73" s="106" t="s">
        <v>754</v>
      </c>
      <c r="J73" s="109" t="s">
        <v>1108</v>
      </c>
      <c r="K73" s="109" t="s">
        <v>1143</v>
      </c>
      <c r="L73" s="122" t="s">
        <v>23</v>
      </c>
      <c r="M73" s="106" t="s">
        <v>744</v>
      </c>
      <c r="N73" s="112" t="s">
        <v>1093</v>
      </c>
      <c r="O73" s="120">
        <v>1004669865</v>
      </c>
      <c r="P73" s="130">
        <v>36460</v>
      </c>
      <c r="Q73" s="131">
        <f t="shared" ca="1" si="0"/>
        <v>25</v>
      </c>
      <c r="R73" s="112" t="s">
        <v>772</v>
      </c>
      <c r="S73" s="113">
        <v>3136745536</v>
      </c>
      <c r="T73" s="123" t="s">
        <v>744</v>
      </c>
      <c r="U73" s="106" t="s">
        <v>1144</v>
      </c>
      <c r="V73" s="106" t="s">
        <v>441</v>
      </c>
      <c r="W73" s="106" t="s">
        <v>33</v>
      </c>
      <c r="X73" s="106" t="s">
        <v>1072</v>
      </c>
      <c r="Y73" s="106" t="s">
        <v>801</v>
      </c>
      <c r="Z73" s="106" t="s">
        <v>758</v>
      </c>
      <c r="AA73" s="106" t="s">
        <v>758</v>
      </c>
      <c r="AB73" s="106" t="s">
        <v>759</v>
      </c>
      <c r="AC73" s="106" t="s">
        <v>760</v>
      </c>
      <c r="AD73" s="106" t="s">
        <v>744</v>
      </c>
      <c r="AE73" s="114" t="s">
        <v>1096</v>
      </c>
      <c r="AF73" s="106" t="s">
        <v>763</v>
      </c>
      <c r="AG73" s="106" t="s">
        <v>1097</v>
      </c>
      <c r="AH73" s="114" t="s">
        <v>1145</v>
      </c>
      <c r="AI73" s="113">
        <v>3105228250</v>
      </c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768</v>
      </c>
      <c r="AP73" s="106" t="s">
        <v>1099</v>
      </c>
      <c r="AQ73" s="106" t="s">
        <v>1097</v>
      </c>
      <c r="AR73" s="113">
        <v>3105228250</v>
      </c>
      <c r="AS73" s="106" t="s">
        <v>758</v>
      </c>
    </row>
    <row r="74" spans="1:45" ht="12" customHeight="1" x14ac:dyDescent="0.2">
      <c r="A74" s="106" t="s">
        <v>749</v>
      </c>
      <c r="B74" s="106" t="s">
        <v>441</v>
      </c>
      <c r="C74" s="106" t="s">
        <v>25</v>
      </c>
      <c r="D74" s="106" t="s">
        <v>461</v>
      </c>
      <c r="E74" s="106" t="s">
        <v>750</v>
      </c>
      <c r="F74" s="106" t="s">
        <v>1245</v>
      </c>
      <c r="G74" s="106" t="s">
        <v>1246</v>
      </c>
      <c r="H74" s="136" t="s">
        <v>1247</v>
      </c>
      <c r="I74" s="106" t="s">
        <v>754</v>
      </c>
      <c r="J74" s="109" t="s">
        <v>1248</v>
      </c>
      <c r="K74" s="109" t="s">
        <v>1249</v>
      </c>
      <c r="L74" s="122" t="s">
        <v>23</v>
      </c>
      <c r="M74" s="106" t="s">
        <v>744</v>
      </c>
      <c r="N74" s="125" t="s">
        <v>745</v>
      </c>
      <c r="O74" s="120">
        <v>1089100959</v>
      </c>
      <c r="P74" s="130">
        <v>40141</v>
      </c>
      <c r="Q74" s="131">
        <f t="shared" ca="1" si="0"/>
        <v>15</v>
      </c>
      <c r="R74" s="112" t="s">
        <v>772</v>
      </c>
      <c r="S74" s="113">
        <v>3216536942</v>
      </c>
      <c r="T74" s="106" t="s">
        <v>744</v>
      </c>
      <c r="U74" s="106" t="s">
        <v>1257</v>
      </c>
      <c r="V74" s="106" t="s">
        <v>441</v>
      </c>
      <c r="W74" s="106" t="s">
        <v>25</v>
      </c>
      <c r="X74" s="106" t="s">
        <v>1258</v>
      </c>
      <c r="Y74" s="106" t="s">
        <v>757</v>
      </c>
      <c r="Z74" s="106" t="s">
        <v>758</v>
      </c>
      <c r="AA74" s="106" t="s">
        <v>758</v>
      </c>
      <c r="AB74" s="106" t="s">
        <v>794</v>
      </c>
      <c r="AC74" s="106" t="s">
        <v>778</v>
      </c>
      <c r="AD74" s="107" t="s">
        <v>1259</v>
      </c>
      <c r="AE74" s="114" t="s">
        <v>762</v>
      </c>
      <c r="AF74" s="106" t="s">
        <v>763</v>
      </c>
      <c r="AG74" s="106" t="s">
        <v>1260</v>
      </c>
      <c r="AH74" s="114" t="s">
        <v>765</v>
      </c>
      <c r="AI74" s="113">
        <v>3136587972</v>
      </c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1261</v>
      </c>
      <c r="AP74" s="106" t="s">
        <v>1176</v>
      </c>
      <c r="AQ74" s="106" t="s">
        <v>1262</v>
      </c>
      <c r="AR74" s="113">
        <v>3166094192</v>
      </c>
      <c r="AS74" s="106" t="s">
        <v>758</v>
      </c>
    </row>
    <row r="75" spans="1:45" ht="12" customHeight="1" x14ac:dyDescent="0.2">
      <c r="A75" s="106" t="s">
        <v>749</v>
      </c>
      <c r="B75" s="106" t="s">
        <v>441</v>
      </c>
      <c r="C75" s="106" t="s">
        <v>25</v>
      </c>
      <c r="D75" s="106" t="s">
        <v>461</v>
      </c>
      <c r="E75" s="106" t="s">
        <v>750</v>
      </c>
      <c r="F75" s="106" t="s">
        <v>1245</v>
      </c>
      <c r="G75" s="106" t="s">
        <v>1246</v>
      </c>
      <c r="H75" s="136" t="s">
        <v>1247</v>
      </c>
      <c r="I75" s="106" t="s">
        <v>754</v>
      </c>
      <c r="J75" s="109" t="s">
        <v>1250</v>
      </c>
      <c r="K75" s="109" t="s">
        <v>1251</v>
      </c>
      <c r="L75" s="122" t="s">
        <v>23</v>
      </c>
      <c r="M75" s="106" t="s">
        <v>744</v>
      </c>
      <c r="N75" s="112" t="s">
        <v>745</v>
      </c>
      <c r="O75" s="120">
        <v>1089606174</v>
      </c>
      <c r="P75" s="130">
        <v>39992</v>
      </c>
      <c r="Q75" s="131">
        <f t="shared" ca="1" si="0"/>
        <v>15</v>
      </c>
      <c r="R75" s="112" t="s">
        <v>756</v>
      </c>
      <c r="S75" s="113">
        <v>3215687226</v>
      </c>
      <c r="T75" s="106" t="s">
        <v>744</v>
      </c>
      <c r="U75" s="106" t="s">
        <v>1263</v>
      </c>
      <c r="V75" s="106" t="s">
        <v>441</v>
      </c>
      <c r="W75" s="106" t="s">
        <v>25</v>
      </c>
      <c r="X75" s="106" t="s">
        <v>259</v>
      </c>
      <c r="Y75" s="106" t="s">
        <v>757</v>
      </c>
      <c r="Z75" s="106" t="s">
        <v>758</v>
      </c>
      <c r="AA75" s="106" t="s">
        <v>758</v>
      </c>
      <c r="AB75" s="106" t="s">
        <v>759</v>
      </c>
      <c r="AC75" s="106" t="s">
        <v>760</v>
      </c>
      <c r="AD75" s="107" t="s">
        <v>1259</v>
      </c>
      <c r="AE75" s="114" t="s">
        <v>762</v>
      </c>
      <c r="AF75" s="106" t="s">
        <v>763</v>
      </c>
      <c r="AG75" s="106" t="s">
        <v>1264</v>
      </c>
      <c r="AH75" s="114" t="s">
        <v>765</v>
      </c>
      <c r="AI75" s="113">
        <v>3009031521</v>
      </c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1261</v>
      </c>
      <c r="AP75" s="106" t="s">
        <v>1176</v>
      </c>
      <c r="AQ75" s="106" t="s">
        <v>1262</v>
      </c>
      <c r="AR75" s="113">
        <v>3166094192</v>
      </c>
      <c r="AS75" s="106" t="s">
        <v>758</v>
      </c>
    </row>
    <row r="76" spans="1:45" ht="12" customHeight="1" x14ac:dyDescent="0.2">
      <c r="A76" s="106" t="s">
        <v>749</v>
      </c>
      <c r="B76" s="106" t="s">
        <v>441</v>
      </c>
      <c r="C76" s="106" t="s">
        <v>25</v>
      </c>
      <c r="D76" s="106" t="s">
        <v>461</v>
      </c>
      <c r="E76" s="106" t="s">
        <v>750</v>
      </c>
      <c r="F76" s="106" t="s">
        <v>1245</v>
      </c>
      <c r="G76" s="106" t="s">
        <v>1246</v>
      </c>
      <c r="H76" s="136" t="s">
        <v>1247</v>
      </c>
      <c r="I76" s="106" t="s">
        <v>754</v>
      </c>
      <c r="J76" s="109" t="s">
        <v>1252</v>
      </c>
      <c r="K76" s="109" t="s">
        <v>1253</v>
      </c>
      <c r="L76" s="122" t="s">
        <v>23</v>
      </c>
      <c r="M76" s="106" t="s">
        <v>744</v>
      </c>
      <c r="N76" s="112" t="s">
        <v>745</v>
      </c>
      <c r="O76" s="120">
        <v>1088276756</v>
      </c>
      <c r="P76" s="130">
        <v>39103</v>
      </c>
      <c r="Q76" s="131">
        <f t="shared" ca="1" si="0"/>
        <v>17</v>
      </c>
      <c r="R76" s="112" t="s">
        <v>756</v>
      </c>
      <c r="S76" s="113">
        <v>3122716025</v>
      </c>
      <c r="T76" s="106" t="s">
        <v>744</v>
      </c>
      <c r="U76" s="106" t="s">
        <v>1265</v>
      </c>
      <c r="V76" s="106" t="s">
        <v>441</v>
      </c>
      <c r="W76" s="106" t="s">
        <v>25</v>
      </c>
      <c r="X76" s="106" t="s">
        <v>46</v>
      </c>
      <c r="Y76" s="106" t="s">
        <v>757</v>
      </c>
      <c r="Z76" s="106" t="s">
        <v>758</v>
      </c>
      <c r="AA76" s="106" t="s">
        <v>758</v>
      </c>
      <c r="AB76" s="106" t="s">
        <v>774</v>
      </c>
      <c r="AC76" s="106" t="s">
        <v>1266</v>
      </c>
      <c r="AD76" s="107" t="s">
        <v>1259</v>
      </c>
      <c r="AE76" s="114" t="s">
        <v>762</v>
      </c>
      <c r="AF76" s="106" t="s">
        <v>763</v>
      </c>
      <c r="AG76" s="106" t="s">
        <v>1267</v>
      </c>
      <c r="AH76" s="114" t="s">
        <v>765</v>
      </c>
      <c r="AI76" s="113">
        <v>3122716025</v>
      </c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1261</v>
      </c>
      <c r="AP76" s="106" t="s">
        <v>1176</v>
      </c>
      <c r="AQ76" s="106" t="s">
        <v>1262</v>
      </c>
      <c r="AR76" s="113">
        <v>3166094192</v>
      </c>
      <c r="AS76" s="106" t="s">
        <v>758</v>
      </c>
    </row>
    <row r="77" spans="1:45" ht="12" customHeight="1" x14ac:dyDescent="0.2">
      <c r="A77" s="106" t="s">
        <v>749</v>
      </c>
      <c r="B77" s="106" t="s">
        <v>441</v>
      </c>
      <c r="C77" s="106" t="s">
        <v>25</v>
      </c>
      <c r="D77" s="106" t="s">
        <v>461</v>
      </c>
      <c r="E77" s="106" t="s">
        <v>750</v>
      </c>
      <c r="F77" s="106" t="s">
        <v>1245</v>
      </c>
      <c r="G77" s="106" t="s">
        <v>1246</v>
      </c>
      <c r="H77" s="136" t="s">
        <v>1247</v>
      </c>
      <c r="I77" s="106" t="s">
        <v>754</v>
      </c>
      <c r="J77" s="109" t="s">
        <v>1254</v>
      </c>
      <c r="K77" s="109" t="s">
        <v>1255</v>
      </c>
      <c r="L77" s="122" t="s">
        <v>23</v>
      </c>
      <c r="M77" s="106" t="s">
        <v>744</v>
      </c>
      <c r="N77" s="112" t="s">
        <v>745</v>
      </c>
      <c r="O77" s="120">
        <v>1031655617</v>
      </c>
      <c r="P77" s="130">
        <v>40318</v>
      </c>
      <c r="Q77" s="131">
        <f t="shared" ca="1" si="0"/>
        <v>14</v>
      </c>
      <c r="R77" s="112" t="s">
        <v>756</v>
      </c>
      <c r="S77" s="113">
        <v>3147593239</v>
      </c>
      <c r="T77" s="106" t="s">
        <v>744</v>
      </c>
      <c r="U77" s="106" t="s">
        <v>1268</v>
      </c>
      <c r="V77" s="106" t="s">
        <v>441</v>
      </c>
      <c r="W77" s="106" t="s">
        <v>25</v>
      </c>
      <c r="X77" s="106"/>
      <c r="Y77" s="106" t="s">
        <v>757</v>
      </c>
      <c r="Z77" s="106" t="s">
        <v>758</v>
      </c>
      <c r="AA77" s="106" t="s">
        <v>758</v>
      </c>
      <c r="AB77" s="106" t="s">
        <v>794</v>
      </c>
      <c r="AC77" s="106" t="s">
        <v>760</v>
      </c>
      <c r="AD77" s="107" t="s">
        <v>1259</v>
      </c>
      <c r="AE77" s="114" t="s">
        <v>762</v>
      </c>
      <c r="AF77" s="106" t="s">
        <v>763</v>
      </c>
      <c r="AG77" s="106" t="s">
        <v>1269</v>
      </c>
      <c r="AH77" s="114" t="s">
        <v>765</v>
      </c>
      <c r="AI77" s="113">
        <v>3147593239</v>
      </c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1261</v>
      </c>
      <c r="AP77" s="106" t="s">
        <v>1176</v>
      </c>
      <c r="AQ77" s="106" t="s">
        <v>1262</v>
      </c>
      <c r="AR77" s="113">
        <v>3166094192</v>
      </c>
      <c r="AS77" s="106" t="s">
        <v>758</v>
      </c>
    </row>
    <row r="78" spans="1:45" ht="12" customHeight="1" x14ac:dyDescent="0.2">
      <c r="A78" s="106" t="s">
        <v>749</v>
      </c>
      <c r="B78" s="106" t="s">
        <v>441</v>
      </c>
      <c r="C78" s="106" t="s">
        <v>25</v>
      </c>
      <c r="D78" s="106" t="s">
        <v>461</v>
      </c>
      <c r="E78" s="106" t="s">
        <v>750</v>
      </c>
      <c r="F78" s="106" t="s">
        <v>1245</v>
      </c>
      <c r="G78" s="106" t="s">
        <v>1246</v>
      </c>
      <c r="H78" s="136" t="s">
        <v>1247</v>
      </c>
      <c r="I78" s="106" t="s">
        <v>754</v>
      </c>
      <c r="J78" s="109" t="s">
        <v>1256</v>
      </c>
      <c r="K78" s="109" t="s">
        <v>899</v>
      </c>
      <c r="L78" s="122" t="s">
        <v>23</v>
      </c>
      <c r="M78" s="106" t="s">
        <v>744</v>
      </c>
      <c r="N78" s="112" t="s">
        <v>745</v>
      </c>
      <c r="O78" s="120">
        <v>1098100890</v>
      </c>
      <c r="P78" s="130">
        <v>40086</v>
      </c>
      <c r="Q78" s="131">
        <f t="shared" ca="1" si="0"/>
        <v>15</v>
      </c>
      <c r="R78" s="112" t="s">
        <v>756</v>
      </c>
      <c r="S78" s="113">
        <v>3188923395</v>
      </c>
      <c r="T78" s="106" t="s">
        <v>744</v>
      </c>
      <c r="U78" s="106" t="s">
        <v>1270</v>
      </c>
      <c r="V78" s="106" t="s">
        <v>441</v>
      </c>
      <c r="W78" s="106" t="s">
        <v>25</v>
      </c>
      <c r="X78" s="106" t="s">
        <v>50</v>
      </c>
      <c r="Y78" s="106" t="s">
        <v>757</v>
      </c>
      <c r="Z78" s="106" t="s">
        <v>758</v>
      </c>
      <c r="AA78" s="106" t="s">
        <v>758</v>
      </c>
      <c r="AB78" s="106" t="s">
        <v>774</v>
      </c>
      <c r="AC78" s="106" t="s">
        <v>778</v>
      </c>
      <c r="AD78" s="107" t="s">
        <v>1259</v>
      </c>
      <c r="AE78" s="114" t="s">
        <v>762</v>
      </c>
      <c r="AF78" s="106" t="s">
        <v>763</v>
      </c>
      <c r="AG78" s="106" t="s">
        <v>1271</v>
      </c>
      <c r="AH78" s="114" t="s">
        <v>765</v>
      </c>
      <c r="AI78" s="113">
        <v>3159289994</v>
      </c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1261</v>
      </c>
      <c r="AP78" s="106" t="s">
        <v>1176</v>
      </c>
      <c r="AQ78" s="106" t="s">
        <v>1262</v>
      </c>
      <c r="AR78" s="113">
        <v>3166094192</v>
      </c>
      <c r="AS78" s="106" t="s">
        <v>758</v>
      </c>
    </row>
    <row r="79" spans="1:45" ht="12" customHeight="1" x14ac:dyDescent="0.2">
      <c r="A79" s="106" t="s">
        <v>749</v>
      </c>
      <c r="B79" s="106" t="s">
        <v>441</v>
      </c>
      <c r="C79" s="106" t="s">
        <v>26</v>
      </c>
      <c r="D79" s="106" t="s">
        <v>489</v>
      </c>
      <c r="E79" s="106" t="s">
        <v>844</v>
      </c>
      <c r="F79" s="106" t="s">
        <v>1146</v>
      </c>
      <c r="G79" s="106" t="s">
        <v>752</v>
      </c>
      <c r="H79" s="107" t="s">
        <v>1147</v>
      </c>
      <c r="I79" s="106" t="s">
        <v>754</v>
      </c>
      <c r="J79" s="106" t="s">
        <v>1148</v>
      </c>
      <c r="K79" s="106" t="s">
        <v>1149</v>
      </c>
      <c r="L79" s="122" t="s">
        <v>23</v>
      </c>
      <c r="M79" s="106" t="s">
        <v>744</v>
      </c>
      <c r="N79" s="112" t="s">
        <v>747</v>
      </c>
      <c r="O79" s="120">
        <v>7610443</v>
      </c>
      <c r="P79" s="130">
        <v>41829</v>
      </c>
      <c r="Q79" s="120">
        <f t="shared" ca="1" si="0"/>
        <v>10</v>
      </c>
      <c r="R79" s="112" t="s">
        <v>772</v>
      </c>
      <c r="S79" s="113">
        <v>0</v>
      </c>
      <c r="T79" s="106" t="s">
        <v>744</v>
      </c>
      <c r="U79" s="106" t="s">
        <v>1150</v>
      </c>
      <c r="V79" s="106" t="s">
        <v>441</v>
      </c>
      <c r="W79" s="106" t="s">
        <v>26</v>
      </c>
      <c r="X79" s="106" t="s">
        <v>1151</v>
      </c>
      <c r="Y79" s="106" t="s">
        <v>757</v>
      </c>
      <c r="Z79" s="106" t="s">
        <v>1141</v>
      </c>
      <c r="AA79" s="106" t="s">
        <v>758</v>
      </c>
      <c r="AB79" s="106" t="s">
        <v>758</v>
      </c>
      <c r="AC79" s="106"/>
      <c r="AD79" s="106" t="s">
        <v>1152</v>
      </c>
      <c r="AE79" s="114" t="s">
        <v>762</v>
      </c>
      <c r="AF79" s="106" t="s">
        <v>852</v>
      </c>
      <c r="AG79" s="106" t="s">
        <v>1153</v>
      </c>
      <c r="AH79" s="114" t="s">
        <v>765</v>
      </c>
      <c r="AI79" s="113">
        <v>3206747014</v>
      </c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1175</v>
      </c>
      <c r="AP79" s="106" t="s">
        <v>1176</v>
      </c>
      <c r="AQ79" s="106" t="s">
        <v>1177</v>
      </c>
      <c r="AR79" s="113">
        <v>3105437754</v>
      </c>
      <c r="AS79" s="106" t="s">
        <v>758</v>
      </c>
    </row>
    <row r="80" spans="1:45" ht="12" customHeight="1" x14ac:dyDescent="0.2">
      <c r="A80" s="106" t="s">
        <v>749</v>
      </c>
      <c r="B80" s="106" t="s">
        <v>441</v>
      </c>
      <c r="C80" s="106" t="s">
        <v>26</v>
      </c>
      <c r="D80" s="106" t="s">
        <v>489</v>
      </c>
      <c r="E80" s="106" t="s">
        <v>844</v>
      </c>
      <c r="F80" s="106" t="s">
        <v>1146</v>
      </c>
      <c r="G80" s="106" t="s">
        <v>752</v>
      </c>
      <c r="H80" s="107" t="s">
        <v>1147</v>
      </c>
      <c r="I80" s="106" t="s">
        <v>754</v>
      </c>
      <c r="J80" s="106" t="s">
        <v>1148</v>
      </c>
      <c r="K80" s="106" t="s">
        <v>1154</v>
      </c>
      <c r="L80" s="122" t="s">
        <v>23</v>
      </c>
      <c r="M80" s="106" t="s">
        <v>744</v>
      </c>
      <c r="N80" s="112" t="s">
        <v>747</v>
      </c>
      <c r="O80" s="120">
        <v>7610421</v>
      </c>
      <c r="P80" s="130">
        <v>43032</v>
      </c>
      <c r="Q80" s="120">
        <f t="shared" ca="1" si="0"/>
        <v>7</v>
      </c>
      <c r="R80" s="112" t="s">
        <v>772</v>
      </c>
      <c r="S80" s="113">
        <v>0</v>
      </c>
      <c r="T80" s="106" t="s">
        <v>744</v>
      </c>
      <c r="U80" s="106" t="s">
        <v>1178</v>
      </c>
      <c r="V80" s="106" t="s">
        <v>441</v>
      </c>
      <c r="W80" s="106" t="s">
        <v>26</v>
      </c>
      <c r="X80" s="106" t="s">
        <v>1151</v>
      </c>
      <c r="Y80" s="106"/>
      <c r="Z80" s="106"/>
      <c r="AA80" s="106"/>
      <c r="AB80" s="106"/>
      <c r="AC80" s="106"/>
      <c r="AD80" s="106"/>
      <c r="AE80" s="114"/>
      <c r="AF80" s="106" t="s">
        <v>852</v>
      </c>
      <c r="AG80" s="106" t="s">
        <v>1153</v>
      </c>
      <c r="AH80" s="114"/>
      <c r="AI80" s="113"/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1175</v>
      </c>
      <c r="AP80" s="106" t="s">
        <v>1176</v>
      </c>
      <c r="AQ80" s="106" t="s">
        <v>1177</v>
      </c>
      <c r="AR80" s="113"/>
      <c r="AS80" s="106" t="s">
        <v>758</v>
      </c>
    </row>
    <row r="81" spans="1:45" ht="12" customHeight="1" x14ac:dyDescent="0.2">
      <c r="A81" s="106" t="s">
        <v>749</v>
      </c>
      <c r="B81" s="106" t="s">
        <v>441</v>
      </c>
      <c r="C81" s="106" t="s">
        <v>26</v>
      </c>
      <c r="D81" s="106" t="s">
        <v>489</v>
      </c>
      <c r="E81" s="106" t="s">
        <v>844</v>
      </c>
      <c r="F81" s="106" t="s">
        <v>1146</v>
      </c>
      <c r="G81" s="106" t="s">
        <v>752</v>
      </c>
      <c r="H81" s="107" t="s">
        <v>1147</v>
      </c>
      <c r="I81" s="106" t="s">
        <v>754</v>
      </c>
      <c r="J81" s="106" t="s">
        <v>1155</v>
      </c>
      <c r="K81" s="106" t="s">
        <v>1156</v>
      </c>
      <c r="L81" s="122" t="s">
        <v>23</v>
      </c>
      <c r="M81" s="106" t="s">
        <v>744</v>
      </c>
      <c r="N81" s="112" t="s">
        <v>746</v>
      </c>
      <c r="O81" s="120">
        <v>1089389604</v>
      </c>
      <c r="P81" s="130">
        <v>42482</v>
      </c>
      <c r="Q81" s="120">
        <f t="shared" ca="1" si="0"/>
        <v>8</v>
      </c>
      <c r="R81" s="112" t="s">
        <v>772</v>
      </c>
      <c r="S81" s="113">
        <v>0</v>
      </c>
      <c r="T81" s="106" t="s">
        <v>744</v>
      </c>
      <c r="U81" s="106" t="s">
        <v>1179</v>
      </c>
      <c r="V81" s="106" t="s">
        <v>441</v>
      </c>
      <c r="W81" s="106" t="s">
        <v>26</v>
      </c>
      <c r="X81" s="106" t="s">
        <v>1151</v>
      </c>
      <c r="Y81" s="106"/>
      <c r="Z81" s="106"/>
      <c r="AA81" s="106"/>
      <c r="AB81" s="106" t="s">
        <v>785</v>
      </c>
      <c r="AC81" s="106" t="s">
        <v>760</v>
      </c>
      <c r="AD81" s="106" t="s">
        <v>1152</v>
      </c>
      <c r="AE81" s="114" t="s">
        <v>762</v>
      </c>
      <c r="AF81" s="106" t="s">
        <v>852</v>
      </c>
      <c r="AG81" s="106" t="s">
        <v>1157</v>
      </c>
      <c r="AH81" s="114" t="s">
        <v>765</v>
      </c>
      <c r="AI81" s="113"/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1175</v>
      </c>
      <c r="AP81" s="106" t="s">
        <v>1176</v>
      </c>
      <c r="AQ81" s="106" t="s">
        <v>1177</v>
      </c>
      <c r="AR81" s="113"/>
      <c r="AS81" s="106" t="s">
        <v>758</v>
      </c>
    </row>
    <row r="82" spans="1:45" ht="12" customHeight="1" x14ac:dyDescent="0.2">
      <c r="A82" s="106" t="s">
        <v>749</v>
      </c>
      <c r="B82" s="106" t="s">
        <v>441</v>
      </c>
      <c r="C82" s="106" t="s">
        <v>26</v>
      </c>
      <c r="D82" s="106" t="s">
        <v>489</v>
      </c>
      <c r="E82" s="106" t="s">
        <v>844</v>
      </c>
      <c r="F82" s="106" t="s">
        <v>1146</v>
      </c>
      <c r="G82" s="106" t="s">
        <v>752</v>
      </c>
      <c r="H82" s="107" t="s">
        <v>1147</v>
      </c>
      <c r="I82" s="106" t="s">
        <v>754</v>
      </c>
      <c r="J82" s="106" t="s">
        <v>1158</v>
      </c>
      <c r="K82" s="106" t="s">
        <v>1159</v>
      </c>
      <c r="L82" s="122" t="s">
        <v>23</v>
      </c>
      <c r="M82" s="106" t="s">
        <v>744</v>
      </c>
      <c r="N82" s="112" t="s">
        <v>745</v>
      </c>
      <c r="O82" s="120">
        <v>1089613581</v>
      </c>
      <c r="P82" s="130">
        <v>40854</v>
      </c>
      <c r="Q82" s="120">
        <f t="shared" ref="Q82:Q116" ca="1" si="1">INT(YEARFRAC(P82,TODAY()))</f>
        <v>13</v>
      </c>
      <c r="R82" s="112" t="s">
        <v>756</v>
      </c>
      <c r="S82" s="113">
        <v>0</v>
      </c>
      <c r="T82" s="106" t="s">
        <v>744</v>
      </c>
      <c r="U82" s="106" t="s">
        <v>1180</v>
      </c>
      <c r="V82" s="106" t="s">
        <v>441</v>
      </c>
      <c r="W82" s="106" t="s">
        <v>26</v>
      </c>
      <c r="X82" s="106" t="s">
        <v>1151</v>
      </c>
      <c r="Y82" s="106"/>
      <c r="Z82" s="106"/>
      <c r="AA82" s="106"/>
      <c r="AB82" s="106" t="s">
        <v>759</v>
      </c>
      <c r="AC82" s="106" t="s">
        <v>760</v>
      </c>
      <c r="AD82" s="106" t="s">
        <v>1152</v>
      </c>
      <c r="AE82" s="114" t="s">
        <v>762</v>
      </c>
      <c r="AF82" s="106" t="s">
        <v>852</v>
      </c>
      <c r="AG82" s="106" t="s">
        <v>1160</v>
      </c>
      <c r="AH82" s="114" t="s">
        <v>765</v>
      </c>
      <c r="AI82" s="113"/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1175</v>
      </c>
      <c r="AP82" s="106" t="s">
        <v>1176</v>
      </c>
      <c r="AQ82" s="106" t="s">
        <v>1177</v>
      </c>
      <c r="AR82" s="113"/>
      <c r="AS82" s="106" t="s">
        <v>758</v>
      </c>
    </row>
    <row r="83" spans="1:45" ht="12" customHeight="1" x14ac:dyDescent="0.2">
      <c r="A83" s="106" t="s">
        <v>749</v>
      </c>
      <c r="B83" s="106" t="s">
        <v>441</v>
      </c>
      <c r="C83" s="106" t="s">
        <v>26</v>
      </c>
      <c r="D83" s="106" t="s">
        <v>489</v>
      </c>
      <c r="E83" s="106" t="s">
        <v>844</v>
      </c>
      <c r="F83" s="106" t="s">
        <v>1146</v>
      </c>
      <c r="G83" s="106" t="s">
        <v>752</v>
      </c>
      <c r="H83" s="107" t="s">
        <v>1147</v>
      </c>
      <c r="I83" s="106" t="s">
        <v>754</v>
      </c>
      <c r="J83" s="106" t="s">
        <v>1161</v>
      </c>
      <c r="K83" s="106" t="s">
        <v>1162</v>
      </c>
      <c r="L83" s="122" t="s">
        <v>23</v>
      </c>
      <c r="M83" s="106" t="s">
        <v>744</v>
      </c>
      <c r="N83" s="112" t="s">
        <v>745</v>
      </c>
      <c r="O83" s="120">
        <v>1119214010</v>
      </c>
      <c r="P83" s="130">
        <v>39899</v>
      </c>
      <c r="Q83" s="120">
        <f t="shared" ca="1" si="1"/>
        <v>15</v>
      </c>
      <c r="R83" s="112" t="s">
        <v>756</v>
      </c>
      <c r="S83" s="113">
        <v>0</v>
      </c>
      <c r="T83" s="106" t="s">
        <v>744</v>
      </c>
      <c r="U83" s="106" t="s">
        <v>1181</v>
      </c>
      <c r="V83" s="106" t="s">
        <v>441</v>
      </c>
      <c r="W83" s="106" t="s">
        <v>26</v>
      </c>
      <c r="X83" s="106" t="s">
        <v>1151</v>
      </c>
      <c r="Y83" s="106"/>
      <c r="Z83" s="106"/>
      <c r="AA83" s="106" t="s">
        <v>758</v>
      </c>
      <c r="AB83" s="106" t="s">
        <v>759</v>
      </c>
      <c r="AC83" s="106" t="s">
        <v>760</v>
      </c>
      <c r="AD83" s="106" t="s">
        <v>1152</v>
      </c>
      <c r="AE83" s="114" t="s">
        <v>762</v>
      </c>
      <c r="AF83" s="106" t="s">
        <v>763</v>
      </c>
      <c r="AG83" s="106" t="s">
        <v>1163</v>
      </c>
      <c r="AH83" s="114" t="s">
        <v>765</v>
      </c>
      <c r="AI83" s="113">
        <v>3042206090</v>
      </c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1175</v>
      </c>
      <c r="AP83" s="106" t="s">
        <v>1176</v>
      </c>
      <c r="AQ83" s="106" t="s">
        <v>1177</v>
      </c>
      <c r="AR83" s="113"/>
      <c r="AS83" s="106" t="s">
        <v>758</v>
      </c>
    </row>
    <row r="84" spans="1:45" ht="12" customHeight="1" x14ac:dyDescent="0.2">
      <c r="A84" s="106" t="s">
        <v>749</v>
      </c>
      <c r="B84" s="106" t="s">
        <v>441</v>
      </c>
      <c r="C84" s="106" t="s">
        <v>26</v>
      </c>
      <c r="D84" s="106" t="s">
        <v>489</v>
      </c>
      <c r="E84" s="106" t="s">
        <v>844</v>
      </c>
      <c r="F84" s="106" t="s">
        <v>1146</v>
      </c>
      <c r="G84" s="106" t="s">
        <v>752</v>
      </c>
      <c r="H84" s="107" t="s">
        <v>1147</v>
      </c>
      <c r="I84" s="106" t="s">
        <v>754</v>
      </c>
      <c r="J84" s="106" t="s">
        <v>1164</v>
      </c>
      <c r="K84" s="106" t="s">
        <v>1165</v>
      </c>
      <c r="L84" s="122" t="s">
        <v>23</v>
      </c>
      <c r="M84" s="106" t="s">
        <v>744</v>
      </c>
      <c r="N84" s="112" t="s">
        <v>745</v>
      </c>
      <c r="O84" s="120">
        <v>1089614547</v>
      </c>
      <c r="P84" s="130">
        <v>40991</v>
      </c>
      <c r="Q84" s="120">
        <f t="shared" ca="1" si="1"/>
        <v>12</v>
      </c>
      <c r="R84" s="112" t="s">
        <v>756</v>
      </c>
      <c r="S84" s="113">
        <v>0</v>
      </c>
      <c r="T84" s="106" t="s">
        <v>744</v>
      </c>
      <c r="U84" s="106" t="s">
        <v>1182</v>
      </c>
      <c r="V84" s="106" t="s">
        <v>441</v>
      </c>
      <c r="W84" s="106" t="s">
        <v>26</v>
      </c>
      <c r="X84" s="106" t="s">
        <v>1151</v>
      </c>
      <c r="Y84" s="106" t="s">
        <v>757</v>
      </c>
      <c r="Z84" s="106"/>
      <c r="AA84" s="106" t="s">
        <v>861</v>
      </c>
      <c r="AB84" s="106" t="s">
        <v>759</v>
      </c>
      <c r="AC84" s="106" t="s">
        <v>775</v>
      </c>
      <c r="AD84" s="106" t="s">
        <v>209</v>
      </c>
      <c r="AE84" s="114" t="s">
        <v>762</v>
      </c>
      <c r="AF84" s="106" t="s">
        <v>852</v>
      </c>
      <c r="AG84" s="106" t="s">
        <v>1166</v>
      </c>
      <c r="AH84" s="114" t="s">
        <v>859</v>
      </c>
      <c r="AI84" s="113">
        <v>3122802104</v>
      </c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1175</v>
      </c>
      <c r="AP84" s="106" t="s">
        <v>1176</v>
      </c>
      <c r="AQ84" s="106" t="s">
        <v>1177</v>
      </c>
      <c r="AR84" s="113"/>
      <c r="AS84" s="106" t="s">
        <v>758</v>
      </c>
    </row>
    <row r="85" spans="1:45" ht="12" customHeight="1" x14ac:dyDescent="0.2">
      <c r="A85" s="106" t="s">
        <v>749</v>
      </c>
      <c r="B85" s="106" t="s">
        <v>441</v>
      </c>
      <c r="C85" s="106" t="s">
        <v>26</v>
      </c>
      <c r="D85" s="106" t="s">
        <v>489</v>
      </c>
      <c r="E85" s="106" t="s">
        <v>844</v>
      </c>
      <c r="F85" s="106" t="s">
        <v>1146</v>
      </c>
      <c r="G85" s="106" t="s">
        <v>752</v>
      </c>
      <c r="H85" s="107" t="s">
        <v>1147</v>
      </c>
      <c r="I85" s="106" t="s">
        <v>754</v>
      </c>
      <c r="J85" s="106" t="s">
        <v>1167</v>
      </c>
      <c r="K85" s="106" t="s">
        <v>1168</v>
      </c>
      <c r="L85" s="122" t="s">
        <v>23</v>
      </c>
      <c r="M85" s="106" t="s">
        <v>744</v>
      </c>
      <c r="N85" s="112" t="s">
        <v>747</v>
      </c>
      <c r="O85" s="120">
        <v>5706323</v>
      </c>
      <c r="P85" s="130">
        <v>40605</v>
      </c>
      <c r="Q85" s="120">
        <f t="shared" ca="1" si="1"/>
        <v>13</v>
      </c>
      <c r="R85" s="112" t="s">
        <v>772</v>
      </c>
      <c r="S85" s="113">
        <v>0</v>
      </c>
      <c r="T85" s="106" t="s">
        <v>744</v>
      </c>
      <c r="U85" s="106" t="s">
        <v>1183</v>
      </c>
      <c r="V85" s="106" t="s">
        <v>441</v>
      </c>
      <c r="W85" s="106" t="s">
        <v>26</v>
      </c>
      <c r="X85" s="106" t="s">
        <v>1151</v>
      </c>
      <c r="Y85" s="106" t="s">
        <v>757</v>
      </c>
      <c r="Z85" s="106" t="s">
        <v>1141</v>
      </c>
      <c r="AA85" s="106" t="s">
        <v>758</v>
      </c>
      <c r="AB85" s="106"/>
      <c r="AC85" s="106"/>
      <c r="AD85" s="106" t="s">
        <v>1169</v>
      </c>
      <c r="AE85" s="114" t="s">
        <v>1096</v>
      </c>
      <c r="AF85" s="106"/>
      <c r="AG85" s="106" t="s">
        <v>1170</v>
      </c>
      <c r="AH85" s="114" t="s">
        <v>765</v>
      </c>
      <c r="AI85" s="113"/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1175</v>
      </c>
      <c r="AP85" s="106" t="s">
        <v>1176</v>
      </c>
      <c r="AQ85" s="106" t="s">
        <v>1177</v>
      </c>
      <c r="AR85" s="113"/>
      <c r="AS85" s="106" t="s">
        <v>758</v>
      </c>
    </row>
    <row r="86" spans="1:45" ht="12" customHeight="1" x14ac:dyDescent="0.2">
      <c r="A86" s="106" t="s">
        <v>749</v>
      </c>
      <c r="B86" s="106" t="s">
        <v>441</v>
      </c>
      <c r="C86" s="106" t="s">
        <v>26</v>
      </c>
      <c r="D86" s="106" t="s">
        <v>489</v>
      </c>
      <c r="E86" s="106" t="s">
        <v>844</v>
      </c>
      <c r="F86" s="106" t="s">
        <v>1146</v>
      </c>
      <c r="G86" s="106" t="s">
        <v>752</v>
      </c>
      <c r="H86" s="107" t="s">
        <v>1147</v>
      </c>
      <c r="I86" s="106" t="s">
        <v>754</v>
      </c>
      <c r="J86" s="106" t="s">
        <v>1171</v>
      </c>
      <c r="K86" s="106" t="s">
        <v>1172</v>
      </c>
      <c r="L86" s="122" t="s">
        <v>23</v>
      </c>
      <c r="M86" s="106" t="s">
        <v>744</v>
      </c>
      <c r="N86" s="112" t="s">
        <v>745</v>
      </c>
      <c r="O86" s="120">
        <v>1088830569</v>
      </c>
      <c r="P86" s="130">
        <v>39526</v>
      </c>
      <c r="Q86" s="120">
        <f t="shared" ca="1" si="1"/>
        <v>16</v>
      </c>
      <c r="R86" s="112" t="s">
        <v>756</v>
      </c>
      <c r="S86" s="113">
        <v>0</v>
      </c>
      <c r="T86" s="106" t="s">
        <v>744</v>
      </c>
      <c r="U86" s="106" t="s">
        <v>1184</v>
      </c>
      <c r="V86" s="106" t="s">
        <v>441</v>
      </c>
      <c r="W86" s="106" t="s">
        <v>26</v>
      </c>
      <c r="X86" s="106" t="s">
        <v>1151</v>
      </c>
      <c r="Y86" s="106" t="s">
        <v>757</v>
      </c>
      <c r="Z86" s="106" t="s">
        <v>758</v>
      </c>
      <c r="AA86" s="106" t="s">
        <v>1173</v>
      </c>
      <c r="AB86" s="106" t="s">
        <v>774</v>
      </c>
      <c r="AC86" s="106" t="s">
        <v>760</v>
      </c>
      <c r="AD86" s="106"/>
      <c r="AE86" s="114" t="s">
        <v>762</v>
      </c>
      <c r="AF86" s="106" t="s">
        <v>763</v>
      </c>
      <c r="AG86" s="106" t="s">
        <v>1174</v>
      </c>
      <c r="AH86" s="114" t="s">
        <v>765</v>
      </c>
      <c r="AI86" s="113">
        <v>3028476721</v>
      </c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1175</v>
      </c>
      <c r="AP86" s="106" t="s">
        <v>1176</v>
      </c>
      <c r="AQ86" s="106" t="s">
        <v>1177</v>
      </c>
      <c r="AR86" s="113"/>
      <c r="AS86" s="106" t="s">
        <v>758</v>
      </c>
    </row>
    <row r="87" spans="1:45" ht="12" customHeight="1" x14ac:dyDescent="0.2">
      <c r="A87" s="106" t="s">
        <v>749</v>
      </c>
      <c r="B87" s="106" t="s">
        <v>24</v>
      </c>
      <c r="C87" s="106" t="s">
        <v>445</v>
      </c>
      <c r="D87" s="106" t="s">
        <v>348</v>
      </c>
      <c r="E87" s="106" t="s">
        <v>750</v>
      </c>
      <c r="F87" s="106" t="s">
        <v>880</v>
      </c>
      <c r="G87" s="106" t="s">
        <v>752</v>
      </c>
      <c r="H87" s="106" t="s">
        <v>881</v>
      </c>
      <c r="I87" s="106" t="s">
        <v>754</v>
      </c>
      <c r="J87" s="109" t="s">
        <v>882</v>
      </c>
      <c r="K87" s="109" t="s">
        <v>883</v>
      </c>
      <c r="L87" s="122" t="s">
        <v>23</v>
      </c>
      <c r="M87" s="106" t="s">
        <v>744</v>
      </c>
      <c r="N87" s="112" t="s">
        <v>745</v>
      </c>
      <c r="O87" s="120">
        <v>1089616781</v>
      </c>
      <c r="P87" s="130">
        <v>41211</v>
      </c>
      <c r="Q87" s="120">
        <f t="shared" ca="1" si="1"/>
        <v>12</v>
      </c>
      <c r="R87" s="112" t="s">
        <v>756</v>
      </c>
      <c r="S87" s="113">
        <v>0</v>
      </c>
      <c r="T87" s="106" t="s">
        <v>744</v>
      </c>
      <c r="U87" s="106" t="s">
        <v>918</v>
      </c>
      <c r="V87" s="106" t="s">
        <v>24</v>
      </c>
      <c r="W87" s="106" t="s">
        <v>919</v>
      </c>
      <c r="X87" s="106" t="s">
        <v>920</v>
      </c>
      <c r="Y87" s="106" t="s">
        <v>757</v>
      </c>
      <c r="Z87" s="106" t="s">
        <v>758</v>
      </c>
      <c r="AA87" s="106" t="s">
        <v>758</v>
      </c>
      <c r="AB87" s="106" t="s">
        <v>774</v>
      </c>
      <c r="AC87" s="106" t="s">
        <v>778</v>
      </c>
      <c r="AD87" s="106" t="s">
        <v>880</v>
      </c>
      <c r="AE87" s="114" t="s">
        <v>762</v>
      </c>
      <c r="AF87" s="106" t="s">
        <v>763</v>
      </c>
      <c r="AG87" s="106" t="s">
        <v>921</v>
      </c>
      <c r="AH87" s="114" t="s">
        <v>765</v>
      </c>
      <c r="AI87" s="113">
        <v>3215004472</v>
      </c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990</v>
      </c>
      <c r="AP87" s="106" t="s">
        <v>991</v>
      </c>
      <c r="AQ87" s="106" t="s">
        <v>1047</v>
      </c>
      <c r="AR87" s="113">
        <v>3006508823</v>
      </c>
      <c r="AS87" s="106" t="s">
        <v>758</v>
      </c>
    </row>
    <row r="88" spans="1:45" ht="12" customHeight="1" x14ac:dyDescent="0.2">
      <c r="A88" s="106" t="s">
        <v>749</v>
      </c>
      <c r="B88" s="106" t="s">
        <v>24</v>
      </c>
      <c r="C88" s="106" t="s">
        <v>445</v>
      </c>
      <c r="D88" s="106" t="s">
        <v>348</v>
      </c>
      <c r="E88" s="106" t="s">
        <v>750</v>
      </c>
      <c r="F88" s="106" t="s">
        <v>880</v>
      </c>
      <c r="G88" s="106" t="s">
        <v>752</v>
      </c>
      <c r="H88" s="106" t="s">
        <v>881</v>
      </c>
      <c r="I88" s="106" t="s">
        <v>754</v>
      </c>
      <c r="J88" s="109" t="s">
        <v>884</v>
      </c>
      <c r="K88" s="109" t="s">
        <v>885</v>
      </c>
      <c r="L88" s="122" t="s">
        <v>23</v>
      </c>
      <c r="M88" s="106" t="s">
        <v>744</v>
      </c>
      <c r="N88" s="112" t="s">
        <v>745</v>
      </c>
      <c r="O88" s="120">
        <v>1089602394</v>
      </c>
      <c r="P88" s="130">
        <v>39281</v>
      </c>
      <c r="Q88" s="120">
        <f t="shared" ca="1" si="1"/>
        <v>17</v>
      </c>
      <c r="R88" s="112" t="s">
        <v>756</v>
      </c>
      <c r="S88" s="113">
        <v>0</v>
      </c>
      <c r="T88" s="106" t="s">
        <v>744</v>
      </c>
      <c r="U88" s="106" t="s">
        <v>922</v>
      </c>
      <c r="V88" s="106" t="s">
        <v>24</v>
      </c>
      <c r="W88" s="106" t="s">
        <v>919</v>
      </c>
      <c r="X88" s="106" t="s">
        <v>341</v>
      </c>
      <c r="Y88" s="106" t="s">
        <v>757</v>
      </c>
      <c r="Z88" s="106" t="s">
        <v>758</v>
      </c>
      <c r="AA88" s="106" t="s">
        <v>758</v>
      </c>
      <c r="AB88" s="106" t="s">
        <v>794</v>
      </c>
      <c r="AC88" s="106" t="s">
        <v>760</v>
      </c>
      <c r="AD88" s="106" t="s">
        <v>880</v>
      </c>
      <c r="AE88" s="114" t="s">
        <v>762</v>
      </c>
      <c r="AF88" s="106" t="s">
        <v>763</v>
      </c>
      <c r="AG88" s="106" t="s">
        <v>923</v>
      </c>
      <c r="AH88" s="114" t="s">
        <v>765</v>
      </c>
      <c r="AI88" s="113">
        <v>3140728685</v>
      </c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990</v>
      </c>
      <c r="AP88" s="106" t="s">
        <v>991</v>
      </c>
      <c r="AQ88" s="106" t="s">
        <v>1047</v>
      </c>
      <c r="AR88" s="113">
        <v>3006508823</v>
      </c>
      <c r="AS88" s="106" t="s">
        <v>758</v>
      </c>
    </row>
    <row r="89" spans="1:45" ht="12" customHeight="1" x14ac:dyDescent="0.2">
      <c r="A89" s="106" t="s">
        <v>749</v>
      </c>
      <c r="B89" s="106" t="s">
        <v>24</v>
      </c>
      <c r="C89" s="106" t="s">
        <v>445</v>
      </c>
      <c r="D89" s="106" t="s">
        <v>348</v>
      </c>
      <c r="E89" s="106" t="s">
        <v>750</v>
      </c>
      <c r="F89" s="106" t="s">
        <v>880</v>
      </c>
      <c r="G89" s="106" t="s">
        <v>752</v>
      </c>
      <c r="H89" s="106" t="s">
        <v>881</v>
      </c>
      <c r="I89" s="106" t="s">
        <v>754</v>
      </c>
      <c r="J89" s="109" t="s">
        <v>886</v>
      </c>
      <c r="K89" s="109" t="s">
        <v>887</v>
      </c>
      <c r="L89" s="122" t="s">
        <v>23</v>
      </c>
      <c r="M89" s="106" t="s">
        <v>744</v>
      </c>
      <c r="N89" s="112" t="s">
        <v>745</v>
      </c>
      <c r="O89" s="120">
        <v>1028901233</v>
      </c>
      <c r="P89" s="130">
        <v>40926</v>
      </c>
      <c r="Q89" s="120">
        <f t="shared" ca="1" si="1"/>
        <v>12</v>
      </c>
      <c r="R89" s="112" t="s">
        <v>756</v>
      </c>
      <c r="S89" s="113">
        <v>0</v>
      </c>
      <c r="T89" s="106" t="s">
        <v>744</v>
      </c>
      <c r="U89" s="106" t="s">
        <v>924</v>
      </c>
      <c r="V89" s="106" t="s">
        <v>24</v>
      </c>
      <c r="W89" s="106" t="s">
        <v>919</v>
      </c>
      <c r="X89" s="106"/>
      <c r="Y89" s="106" t="s">
        <v>757</v>
      </c>
      <c r="Z89" s="106" t="s">
        <v>758</v>
      </c>
      <c r="AA89" s="106" t="s">
        <v>758</v>
      </c>
      <c r="AB89" s="106"/>
      <c r="AC89" s="106" t="s">
        <v>775</v>
      </c>
      <c r="AD89" s="106" t="s">
        <v>880</v>
      </c>
      <c r="AE89" s="114" t="s">
        <v>762</v>
      </c>
      <c r="AF89" s="106" t="s">
        <v>763</v>
      </c>
      <c r="AG89" s="106" t="s">
        <v>925</v>
      </c>
      <c r="AH89" s="114" t="s">
        <v>765</v>
      </c>
      <c r="AI89" s="113">
        <v>3103958893</v>
      </c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990</v>
      </c>
      <c r="AP89" s="106" t="s">
        <v>991</v>
      </c>
      <c r="AQ89" s="106" t="s">
        <v>1047</v>
      </c>
      <c r="AR89" s="113">
        <v>3006508823</v>
      </c>
      <c r="AS89" s="106" t="s">
        <v>758</v>
      </c>
    </row>
    <row r="90" spans="1:45" ht="12" customHeight="1" x14ac:dyDescent="0.2">
      <c r="A90" s="106" t="s">
        <v>749</v>
      </c>
      <c r="B90" s="106" t="s">
        <v>24</v>
      </c>
      <c r="C90" s="106" t="s">
        <v>445</v>
      </c>
      <c r="D90" s="106" t="s">
        <v>348</v>
      </c>
      <c r="E90" s="106" t="s">
        <v>750</v>
      </c>
      <c r="F90" s="106" t="s">
        <v>880</v>
      </c>
      <c r="G90" s="106" t="s">
        <v>752</v>
      </c>
      <c r="H90" s="106" t="s">
        <v>881</v>
      </c>
      <c r="I90" s="106" t="s">
        <v>754</v>
      </c>
      <c r="J90" s="109" t="s">
        <v>888</v>
      </c>
      <c r="K90" s="109" t="s">
        <v>889</v>
      </c>
      <c r="L90" s="122" t="s">
        <v>23</v>
      </c>
      <c r="M90" s="106" t="s">
        <v>744</v>
      </c>
      <c r="N90" s="112" t="s">
        <v>745</v>
      </c>
      <c r="O90" s="120">
        <v>1060010885</v>
      </c>
      <c r="P90" s="130">
        <v>41373</v>
      </c>
      <c r="Q90" s="120">
        <f t="shared" ca="1" si="1"/>
        <v>11</v>
      </c>
      <c r="R90" s="112" t="s">
        <v>772</v>
      </c>
      <c r="S90" s="113">
        <v>0</v>
      </c>
      <c r="T90" s="106" t="s">
        <v>744</v>
      </c>
      <c r="U90" s="106" t="s">
        <v>926</v>
      </c>
      <c r="V90" s="106" t="s">
        <v>24</v>
      </c>
      <c r="W90" s="106" t="s">
        <v>919</v>
      </c>
      <c r="X90" s="106" t="s">
        <v>355</v>
      </c>
      <c r="Y90" s="106" t="s">
        <v>757</v>
      </c>
      <c r="Z90" s="106" t="s">
        <v>758</v>
      </c>
      <c r="AA90" s="106" t="s">
        <v>758</v>
      </c>
      <c r="AB90" s="106" t="s">
        <v>774</v>
      </c>
      <c r="AC90" s="106" t="s">
        <v>760</v>
      </c>
      <c r="AD90" s="106" t="s">
        <v>880</v>
      </c>
      <c r="AE90" s="114" t="s">
        <v>762</v>
      </c>
      <c r="AF90" s="106" t="s">
        <v>763</v>
      </c>
      <c r="AG90" s="106" t="s">
        <v>927</v>
      </c>
      <c r="AH90" s="114" t="s">
        <v>765</v>
      </c>
      <c r="AI90" s="113">
        <v>3053519898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990</v>
      </c>
      <c r="AP90" s="106" t="s">
        <v>991</v>
      </c>
      <c r="AQ90" s="106" t="s">
        <v>1047</v>
      </c>
      <c r="AR90" s="113">
        <v>3006508823</v>
      </c>
      <c r="AS90" s="106" t="s">
        <v>758</v>
      </c>
    </row>
    <row r="91" spans="1:45" ht="12" customHeight="1" x14ac:dyDescent="0.2">
      <c r="A91" s="106" t="s">
        <v>749</v>
      </c>
      <c r="B91" s="106" t="s">
        <v>24</v>
      </c>
      <c r="C91" s="106" t="s">
        <v>445</v>
      </c>
      <c r="D91" s="106" t="s">
        <v>348</v>
      </c>
      <c r="E91" s="106" t="s">
        <v>750</v>
      </c>
      <c r="F91" s="106" t="s">
        <v>880</v>
      </c>
      <c r="G91" s="106" t="s">
        <v>752</v>
      </c>
      <c r="H91" s="106" t="s">
        <v>881</v>
      </c>
      <c r="I91" s="106" t="s">
        <v>754</v>
      </c>
      <c r="J91" s="109" t="s">
        <v>951</v>
      </c>
      <c r="K91" s="109" t="s">
        <v>891</v>
      </c>
      <c r="L91" s="122" t="s">
        <v>23</v>
      </c>
      <c r="M91" s="106" t="s">
        <v>744</v>
      </c>
      <c r="N91" s="112" t="s">
        <v>745</v>
      </c>
      <c r="O91" s="120">
        <v>1089387150</v>
      </c>
      <c r="P91" s="130">
        <v>41125</v>
      </c>
      <c r="Q91" s="120">
        <f t="shared" ca="1" si="1"/>
        <v>12</v>
      </c>
      <c r="R91" s="112" t="s">
        <v>772</v>
      </c>
      <c r="S91" s="113">
        <v>0</v>
      </c>
      <c r="T91" s="106" t="s">
        <v>744</v>
      </c>
      <c r="U91" s="106" t="s">
        <v>928</v>
      </c>
      <c r="V91" s="106" t="s">
        <v>24</v>
      </c>
      <c r="W91" s="106" t="s">
        <v>919</v>
      </c>
      <c r="X91" s="106" t="s">
        <v>929</v>
      </c>
      <c r="Y91" s="106" t="s">
        <v>757</v>
      </c>
      <c r="Z91" s="106" t="s">
        <v>758</v>
      </c>
      <c r="AA91" s="106" t="s">
        <v>758</v>
      </c>
      <c r="AB91" s="106" t="s">
        <v>774</v>
      </c>
      <c r="AC91" s="106" t="s">
        <v>760</v>
      </c>
      <c r="AD91" s="106" t="s">
        <v>880</v>
      </c>
      <c r="AE91" s="114" t="s">
        <v>762</v>
      </c>
      <c r="AF91" s="106" t="s">
        <v>763</v>
      </c>
      <c r="AG91" s="106" t="s">
        <v>930</v>
      </c>
      <c r="AH91" s="114" t="s">
        <v>765</v>
      </c>
      <c r="AI91" s="113">
        <v>3105189594</v>
      </c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990</v>
      </c>
      <c r="AP91" s="106" t="s">
        <v>991</v>
      </c>
      <c r="AQ91" s="106" t="s">
        <v>1047</v>
      </c>
      <c r="AR91" s="113">
        <v>3006508823</v>
      </c>
      <c r="AS91" s="106" t="s">
        <v>758</v>
      </c>
    </row>
    <row r="92" spans="1:45" ht="12" customHeight="1" x14ac:dyDescent="0.2">
      <c r="A92" s="106" t="s">
        <v>749</v>
      </c>
      <c r="B92" s="106" t="s">
        <v>24</v>
      </c>
      <c r="C92" s="106" t="s">
        <v>445</v>
      </c>
      <c r="D92" s="106" t="s">
        <v>348</v>
      </c>
      <c r="E92" s="106" t="s">
        <v>750</v>
      </c>
      <c r="F92" s="106" t="s">
        <v>880</v>
      </c>
      <c r="G92" s="106" t="s">
        <v>752</v>
      </c>
      <c r="H92" s="106" t="s">
        <v>881</v>
      </c>
      <c r="I92" s="106" t="s">
        <v>754</v>
      </c>
      <c r="J92" s="109" t="s">
        <v>892</v>
      </c>
      <c r="K92" s="109" t="s">
        <v>830</v>
      </c>
      <c r="L92" s="122" t="s">
        <v>23</v>
      </c>
      <c r="M92" s="106" t="s">
        <v>744</v>
      </c>
      <c r="N92" s="112" t="s">
        <v>745</v>
      </c>
      <c r="O92" s="120">
        <v>1089746073</v>
      </c>
      <c r="P92" s="130">
        <v>39805</v>
      </c>
      <c r="Q92" s="120">
        <f t="shared" ca="1" si="1"/>
        <v>15</v>
      </c>
      <c r="R92" s="112" t="s">
        <v>756</v>
      </c>
      <c r="S92" s="113">
        <v>0</v>
      </c>
      <c r="T92" s="106" t="s">
        <v>744</v>
      </c>
      <c r="U92" s="106"/>
      <c r="V92" s="106" t="s">
        <v>24</v>
      </c>
      <c r="W92" s="106" t="s">
        <v>919</v>
      </c>
      <c r="X92" s="106" t="s">
        <v>178</v>
      </c>
      <c r="Y92" s="106" t="s">
        <v>757</v>
      </c>
      <c r="Z92" s="106" t="s">
        <v>758</v>
      </c>
      <c r="AA92" s="106" t="s">
        <v>758</v>
      </c>
      <c r="AB92" s="106" t="s">
        <v>759</v>
      </c>
      <c r="AC92" s="106" t="s">
        <v>760</v>
      </c>
      <c r="AD92" s="106" t="s">
        <v>880</v>
      </c>
      <c r="AE92" s="114" t="s">
        <v>762</v>
      </c>
      <c r="AF92" s="106" t="s">
        <v>763</v>
      </c>
      <c r="AG92" s="106" t="s">
        <v>931</v>
      </c>
      <c r="AH92" s="114" t="s">
        <v>765</v>
      </c>
      <c r="AI92" s="113">
        <v>3215925409</v>
      </c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990</v>
      </c>
      <c r="AP92" s="106" t="s">
        <v>991</v>
      </c>
      <c r="AQ92" s="106" t="s">
        <v>1047</v>
      </c>
      <c r="AR92" s="113">
        <v>3006508823</v>
      </c>
      <c r="AS92" s="106" t="s">
        <v>758</v>
      </c>
    </row>
    <row r="93" spans="1:45" ht="12" customHeight="1" x14ac:dyDescent="0.2">
      <c r="A93" s="106" t="s">
        <v>749</v>
      </c>
      <c r="B93" s="106" t="s">
        <v>24</v>
      </c>
      <c r="C93" s="106" t="s">
        <v>445</v>
      </c>
      <c r="D93" s="106" t="s">
        <v>348</v>
      </c>
      <c r="E93" s="106" t="s">
        <v>750</v>
      </c>
      <c r="F93" s="106" t="s">
        <v>880</v>
      </c>
      <c r="G93" s="106" t="s">
        <v>752</v>
      </c>
      <c r="H93" s="106" t="s">
        <v>881</v>
      </c>
      <c r="I93" s="106" t="s">
        <v>754</v>
      </c>
      <c r="J93" s="109" t="s">
        <v>950</v>
      </c>
      <c r="K93" s="109" t="s">
        <v>893</v>
      </c>
      <c r="L93" s="122" t="s">
        <v>23</v>
      </c>
      <c r="M93" s="106" t="s">
        <v>744</v>
      </c>
      <c r="N93" s="112" t="s">
        <v>745</v>
      </c>
      <c r="O93" s="120">
        <v>1055759030</v>
      </c>
      <c r="P93" s="130">
        <v>40955</v>
      </c>
      <c r="Q93" s="120">
        <f t="shared" ca="1" si="1"/>
        <v>12</v>
      </c>
      <c r="R93" s="112" t="s">
        <v>756</v>
      </c>
      <c r="S93" s="113">
        <v>0</v>
      </c>
      <c r="T93" s="106" t="s">
        <v>744</v>
      </c>
      <c r="U93" s="106"/>
      <c r="V93" s="106" t="s">
        <v>24</v>
      </c>
      <c r="W93" s="106" t="s">
        <v>919</v>
      </c>
      <c r="X93" s="106" t="s">
        <v>932</v>
      </c>
      <c r="Y93" s="106" t="s">
        <v>757</v>
      </c>
      <c r="Z93" s="106" t="s">
        <v>758</v>
      </c>
      <c r="AA93" s="106" t="s">
        <v>758</v>
      </c>
      <c r="AB93" s="106" t="s">
        <v>794</v>
      </c>
      <c r="AC93" s="106" t="s">
        <v>778</v>
      </c>
      <c r="AD93" s="106" t="s">
        <v>880</v>
      </c>
      <c r="AE93" s="114" t="s">
        <v>762</v>
      </c>
      <c r="AF93" s="106" t="s">
        <v>763</v>
      </c>
      <c r="AG93" s="106" t="s">
        <v>933</v>
      </c>
      <c r="AH93" s="114" t="s">
        <v>765</v>
      </c>
      <c r="AI93" s="113">
        <v>3205570996</v>
      </c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990</v>
      </c>
      <c r="AP93" s="106" t="s">
        <v>991</v>
      </c>
      <c r="AQ93" s="106" t="s">
        <v>1047</v>
      </c>
      <c r="AR93" s="113">
        <v>3006508823</v>
      </c>
      <c r="AS93" s="106" t="s">
        <v>758</v>
      </c>
    </row>
    <row r="94" spans="1:45" ht="12" customHeight="1" x14ac:dyDescent="0.2">
      <c r="A94" s="106" t="s">
        <v>749</v>
      </c>
      <c r="B94" s="106" t="s">
        <v>24</v>
      </c>
      <c r="C94" s="106" t="s">
        <v>445</v>
      </c>
      <c r="D94" s="106" t="s">
        <v>348</v>
      </c>
      <c r="E94" s="106" t="s">
        <v>750</v>
      </c>
      <c r="F94" s="106" t="s">
        <v>880</v>
      </c>
      <c r="G94" s="106" t="s">
        <v>752</v>
      </c>
      <c r="H94" s="106" t="s">
        <v>881</v>
      </c>
      <c r="I94" s="106" t="s">
        <v>754</v>
      </c>
      <c r="J94" s="109" t="s">
        <v>894</v>
      </c>
      <c r="K94" s="109" t="s">
        <v>895</v>
      </c>
      <c r="L94" s="122" t="s">
        <v>23</v>
      </c>
      <c r="M94" s="106" t="s">
        <v>744</v>
      </c>
      <c r="N94" s="112" t="s">
        <v>745</v>
      </c>
      <c r="O94" s="120">
        <v>1142517777</v>
      </c>
      <c r="P94" s="130">
        <v>40342</v>
      </c>
      <c r="Q94" s="120">
        <f t="shared" ca="1" si="1"/>
        <v>14</v>
      </c>
      <c r="R94" s="112" t="s">
        <v>756</v>
      </c>
      <c r="S94" s="113">
        <v>0</v>
      </c>
      <c r="T94" s="106" t="s">
        <v>744</v>
      </c>
      <c r="U94" s="106"/>
      <c r="V94" s="106" t="s">
        <v>24</v>
      </c>
      <c r="W94" s="106" t="s">
        <v>919</v>
      </c>
      <c r="X94" s="106" t="s">
        <v>351</v>
      </c>
      <c r="Y94" s="106" t="s">
        <v>757</v>
      </c>
      <c r="Z94" s="106" t="s">
        <v>758</v>
      </c>
      <c r="AA94" s="106" t="s">
        <v>758</v>
      </c>
      <c r="AB94" s="106"/>
      <c r="AC94" s="106" t="s">
        <v>775</v>
      </c>
      <c r="AD94" s="106" t="s">
        <v>880</v>
      </c>
      <c r="AE94" s="114" t="s">
        <v>762</v>
      </c>
      <c r="AF94" s="106" t="s">
        <v>763</v>
      </c>
      <c r="AG94" s="106" t="s">
        <v>934</v>
      </c>
      <c r="AH94" s="114" t="s">
        <v>765</v>
      </c>
      <c r="AI94" s="113">
        <v>3147188592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990</v>
      </c>
      <c r="AP94" s="106" t="s">
        <v>991</v>
      </c>
      <c r="AQ94" s="106" t="s">
        <v>1047</v>
      </c>
      <c r="AR94" s="113">
        <v>3006508823</v>
      </c>
      <c r="AS94" s="106" t="s">
        <v>758</v>
      </c>
    </row>
    <row r="95" spans="1:45" ht="12" customHeight="1" x14ac:dyDescent="0.2">
      <c r="A95" s="106" t="s">
        <v>749</v>
      </c>
      <c r="B95" s="106" t="s">
        <v>24</v>
      </c>
      <c r="C95" s="106" t="s">
        <v>445</v>
      </c>
      <c r="D95" s="106" t="s">
        <v>348</v>
      </c>
      <c r="E95" s="106" t="s">
        <v>750</v>
      </c>
      <c r="F95" s="106" t="s">
        <v>880</v>
      </c>
      <c r="G95" s="106" t="s">
        <v>752</v>
      </c>
      <c r="H95" s="106" t="s">
        <v>881</v>
      </c>
      <c r="I95" s="106" t="s">
        <v>754</v>
      </c>
      <c r="J95" s="109" t="s">
        <v>896</v>
      </c>
      <c r="K95" s="109" t="s">
        <v>897</v>
      </c>
      <c r="L95" s="122" t="s">
        <v>23</v>
      </c>
      <c r="M95" s="106" t="s">
        <v>744</v>
      </c>
      <c r="N95" s="112" t="s">
        <v>745</v>
      </c>
      <c r="O95" s="120">
        <v>1137061919</v>
      </c>
      <c r="P95" s="130">
        <v>40128</v>
      </c>
      <c r="Q95" s="120">
        <f t="shared" ca="1" si="1"/>
        <v>15</v>
      </c>
      <c r="R95" s="112" t="s">
        <v>772</v>
      </c>
      <c r="S95" s="113">
        <v>0</v>
      </c>
      <c r="T95" s="106" t="s">
        <v>744</v>
      </c>
      <c r="U95" s="106"/>
      <c r="V95" s="106" t="s">
        <v>24</v>
      </c>
      <c r="W95" s="106" t="s">
        <v>919</v>
      </c>
      <c r="X95" s="106" t="s">
        <v>935</v>
      </c>
      <c r="Y95" s="106" t="s">
        <v>757</v>
      </c>
      <c r="Z95" s="106" t="s">
        <v>758</v>
      </c>
      <c r="AA95" s="106" t="s">
        <v>758</v>
      </c>
      <c r="AB95" s="106" t="s">
        <v>759</v>
      </c>
      <c r="AC95" s="106" t="s">
        <v>778</v>
      </c>
      <c r="AD95" s="106" t="s">
        <v>880</v>
      </c>
      <c r="AE95" s="114" t="s">
        <v>762</v>
      </c>
      <c r="AF95" s="106" t="s">
        <v>763</v>
      </c>
      <c r="AG95" s="106" t="s">
        <v>936</v>
      </c>
      <c r="AH95" s="114" t="s">
        <v>765</v>
      </c>
      <c r="AI95" s="113">
        <v>3226175955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990</v>
      </c>
      <c r="AP95" s="106" t="s">
        <v>991</v>
      </c>
      <c r="AQ95" s="106" t="s">
        <v>1047</v>
      </c>
      <c r="AR95" s="113">
        <v>3006508823</v>
      </c>
      <c r="AS95" s="106" t="s">
        <v>758</v>
      </c>
    </row>
    <row r="96" spans="1:45" ht="12" customHeight="1" x14ac:dyDescent="0.2">
      <c r="A96" s="106" t="s">
        <v>749</v>
      </c>
      <c r="B96" s="106" t="s">
        <v>24</v>
      </c>
      <c r="C96" s="106" t="s">
        <v>445</v>
      </c>
      <c r="D96" s="106" t="s">
        <v>348</v>
      </c>
      <c r="E96" s="106" t="s">
        <v>750</v>
      </c>
      <c r="F96" s="106" t="s">
        <v>880</v>
      </c>
      <c r="G96" s="106" t="s">
        <v>752</v>
      </c>
      <c r="H96" s="106" t="s">
        <v>881</v>
      </c>
      <c r="I96" s="106" t="s">
        <v>754</v>
      </c>
      <c r="J96" s="109" t="s">
        <v>898</v>
      </c>
      <c r="K96" s="109" t="s">
        <v>899</v>
      </c>
      <c r="L96" s="122" t="s">
        <v>23</v>
      </c>
      <c r="M96" s="106" t="s">
        <v>744</v>
      </c>
      <c r="N96" s="112" t="s">
        <v>745</v>
      </c>
      <c r="O96" s="120">
        <v>1089604702</v>
      </c>
      <c r="P96" s="130">
        <v>39812</v>
      </c>
      <c r="Q96" s="120">
        <f t="shared" ca="1" si="1"/>
        <v>15</v>
      </c>
      <c r="R96" s="112" t="s">
        <v>772</v>
      </c>
      <c r="S96" s="113">
        <v>0</v>
      </c>
      <c r="T96" s="106" t="s">
        <v>744</v>
      </c>
      <c r="U96" s="106"/>
      <c r="V96" s="106" t="s">
        <v>24</v>
      </c>
      <c r="W96" s="106" t="s">
        <v>919</v>
      </c>
      <c r="X96" s="106" t="s">
        <v>351</v>
      </c>
      <c r="Y96" s="106" t="s">
        <v>757</v>
      </c>
      <c r="Z96" s="106" t="s">
        <v>758</v>
      </c>
      <c r="AA96" s="106" t="s">
        <v>758</v>
      </c>
      <c r="AB96" s="106" t="s">
        <v>777</v>
      </c>
      <c r="AC96" s="106" t="s">
        <v>760</v>
      </c>
      <c r="AD96" s="106" t="s">
        <v>880</v>
      </c>
      <c r="AE96" s="114" t="s">
        <v>762</v>
      </c>
      <c r="AF96" s="106" t="s">
        <v>763</v>
      </c>
      <c r="AG96" s="106" t="s">
        <v>937</v>
      </c>
      <c r="AH96" s="114" t="s">
        <v>765</v>
      </c>
      <c r="AI96" s="113">
        <v>3147003974</v>
      </c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990</v>
      </c>
      <c r="AP96" s="106" t="s">
        <v>991</v>
      </c>
      <c r="AQ96" s="106" t="s">
        <v>1047</v>
      </c>
      <c r="AR96" s="113">
        <v>3006508823</v>
      </c>
      <c r="AS96" s="106" t="s">
        <v>758</v>
      </c>
    </row>
    <row r="97" spans="1:45" ht="12" customHeight="1" x14ac:dyDescent="0.2">
      <c r="A97" s="106" t="s">
        <v>749</v>
      </c>
      <c r="B97" s="106" t="s">
        <v>24</v>
      </c>
      <c r="C97" s="106" t="s">
        <v>445</v>
      </c>
      <c r="D97" s="106" t="s">
        <v>348</v>
      </c>
      <c r="E97" s="106" t="s">
        <v>750</v>
      </c>
      <c r="F97" s="106" t="s">
        <v>880</v>
      </c>
      <c r="G97" s="106" t="s">
        <v>752</v>
      </c>
      <c r="H97" s="106" t="s">
        <v>881</v>
      </c>
      <c r="I97" s="106" t="s">
        <v>754</v>
      </c>
      <c r="J97" s="109" t="s">
        <v>900</v>
      </c>
      <c r="K97" s="109" t="s">
        <v>901</v>
      </c>
      <c r="L97" s="122" t="s">
        <v>23</v>
      </c>
      <c r="M97" s="106" t="s">
        <v>744</v>
      </c>
      <c r="N97" s="112" t="s">
        <v>745</v>
      </c>
      <c r="O97" s="120">
        <v>1140064524</v>
      </c>
      <c r="P97" s="130">
        <v>39681</v>
      </c>
      <c r="Q97" s="120">
        <f t="shared" ca="1" si="1"/>
        <v>16</v>
      </c>
      <c r="R97" s="112" t="s">
        <v>756</v>
      </c>
      <c r="S97" s="113">
        <v>0</v>
      </c>
      <c r="T97" s="106" t="s">
        <v>744</v>
      </c>
      <c r="U97" s="106" t="s">
        <v>928</v>
      </c>
      <c r="V97" s="106" t="s">
        <v>24</v>
      </c>
      <c r="W97" s="106" t="s">
        <v>919</v>
      </c>
      <c r="X97" s="106" t="s">
        <v>938</v>
      </c>
      <c r="Y97" s="106" t="s">
        <v>757</v>
      </c>
      <c r="Z97" s="106" t="s">
        <v>758</v>
      </c>
      <c r="AA97" s="106" t="s">
        <v>758</v>
      </c>
      <c r="AB97" s="106" t="s">
        <v>866</v>
      </c>
      <c r="AC97" s="106" t="s">
        <v>795</v>
      </c>
      <c r="AD97" s="106" t="s">
        <v>880</v>
      </c>
      <c r="AE97" s="114" t="s">
        <v>762</v>
      </c>
      <c r="AF97" s="106" t="s">
        <v>763</v>
      </c>
      <c r="AG97" s="106" t="s">
        <v>939</v>
      </c>
      <c r="AH97" s="114" t="s">
        <v>765</v>
      </c>
      <c r="AI97" s="113">
        <v>3226175955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990</v>
      </c>
      <c r="AP97" s="106" t="s">
        <v>991</v>
      </c>
      <c r="AQ97" s="106" t="s">
        <v>1047</v>
      </c>
      <c r="AR97" s="113">
        <v>3006508823</v>
      </c>
      <c r="AS97" s="106" t="s">
        <v>758</v>
      </c>
    </row>
    <row r="98" spans="1:45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902</v>
      </c>
      <c r="K98" s="109" t="s">
        <v>903</v>
      </c>
      <c r="L98" s="122" t="s">
        <v>23</v>
      </c>
      <c r="M98" s="106" t="s">
        <v>744</v>
      </c>
      <c r="N98" s="112" t="s">
        <v>745</v>
      </c>
      <c r="O98" s="120">
        <v>1089387325</v>
      </c>
      <c r="P98" s="130">
        <v>41413</v>
      </c>
      <c r="Q98" s="120">
        <f t="shared" ca="1" si="1"/>
        <v>11</v>
      </c>
      <c r="R98" s="112" t="s">
        <v>772</v>
      </c>
      <c r="S98" s="113">
        <v>0</v>
      </c>
      <c r="T98" s="106" t="s">
        <v>744</v>
      </c>
      <c r="U98" s="106"/>
      <c r="V98" s="106" t="s">
        <v>441</v>
      </c>
      <c r="W98" s="106" t="s">
        <v>940</v>
      </c>
      <c r="X98" s="106" t="s">
        <v>676</v>
      </c>
      <c r="Y98" s="106" t="s">
        <v>757</v>
      </c>
      <c r="Z98" s="106" t="s">
        <v>758</v>
      </c>
      <c r="AA98" s="106" t="s">
        <v>758</v>
      </c>
      <c r="AB98" s="106" t="s">
        <v>759</v>
      </c>
      <c r="AC98" s="106" t="s">
        <v>760</v>
      </c>
      <c r="AD98" s="106" t="s">
        <v>880</v>
      </c>
      <c r="AE98" s="114" t="s">
        <v>762</v>
      </c>
      <c r="AF98" s="106" t="s">
        <v>763</v>
      </c>
      <c r="AG98" s="106" t="s">
        <v>941</v>
      </c>
      <c r="AH98" s="114" t="s">
        <v>765</v>
      </c>
      <c r="AI98" s="113">
        <v>3153970770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904</v>
      </c>
      <c r="K99" s="109" t="s">
        <v>712</v>
      </c>
      <c r="L99" s="122" t="s">
        <v>23</v>
      </c>
      <c r="M99" s="106" t="s">
        <v>744</v>
      </c>
      <c r="N99" s="112" t="s">
        <v>745</v>
      </c>
      <c r="O99" s="120">
        <v>1088105045</v>
      </c>
      <c r="P99" s="130">
        <v>40816</v>
      </c>
      <c r="Q99" s="120">
        <f t="shared" ca="1" si="1"/>
        <v>13</v>
      </c>
      <c r="R99" s="112" t="s">
        <v>772</v>
      </c>
      <c r="S99" s="113">
        <v>0</v>
      </c>
      <c r="T99" s="106" t="s">
        <v>744</v>
      </c>
      <c r="U99" s="106" t="s">
        <v>928</v>
      </c>
      <c r="V99" s="106" t="s">
        <v>24</v>
      </c>
      <c r="W99" s="106" t="s">
        <v>942</v>
      </c>
      <c r="X99" s="106" t="s">
        <v>929</v>
      </c>
      <c r="Y99" s="106" t="s">
        <v>757</v>
      </c>
      <c r="Z99" s="106" t="s">
        <v>758</v>
      </c>
      <c r="AA99" s="106" t="s">
        <v>758</v>
      </c>
      <c r="AB99" s="106" t="s">
        <v>774</v>
      </c>
      <c r="AC99" s="106"/>
      <c r="AD99" s="106" t="s">
        <v>880</v>
      </c>
      <c r="AE99" s="114" t="s">
        <v>762</v>
      </c>
      <c r="AF99" s="106" t="s">
        <v>763</v>
      </c>
      <c r="AG99" s="106" t="s">
        <v>943</v>
      </c>
      <c r="AH99" s="114" t="s">
        <v>765</v>
      </c>
      <c r="AI99" s="113">
        <v>3128969028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905</v>
      </c>
      <c r="K100" s="109" t="s">
        <v>906</v>
      </c>
      <c r="L100" s="122" t="s">
        <v>23</v>
      </c>
      <c r="M100" s="106" t="s">
        <v>744</v>
      </c>
      <c r="N100" s="112" t="s">
        <v>745</v>
      </c>
      <c r="O100" s="120">
        <v>1089672170</v>
      </c>
      <c r="P100" s="130">
        <v>40725</v>
      </c>
      <c r="Q100" s="120">
        <f t="shared" ca="1" si="1"/>
        <v>13</v>
      </c>
      <c r="R100" s="112" t="s">
        <v>756</v>
      </c>
      <c r="S100" s="113">
        <v>0</v>
      </c>
      <c r="T100" s="106" t="s">
        <v>744</v>
      </c>
      <c r="U100" s="106" t="s">
        <v>944</v>
      </c>
      <c r="V100" s="106" t="s">
        <v>441</v>
      </c>
      <c r="W100" s="106" t="s">
        <v>940</v>
      </c>
      <c r="X100" s="106" t="s">
        <v>676</v>
      </c>
      <c r="Y100" s="106" t="s">
        <v>757</v>
      </c>
      <c r="Z100" s="106" t="s">
        <v>758</v>
      </c>
      <c r="AA100" s="106" t="s">
        <v>758</v>
      </c>
      <c r="AB100" s="106" t="s">
        <v>774</v>
      </c>
      <c r="AC100" s="106" t="s">
        <v>778</v>
      </c>
      <c r="AD100" s="106" t="s">
        <v>880</v>
      </c>
      <c r="AE100" s="114" t="s">
        <v>762</v>
      </c>
      <c r="AF100" s="106" t="s">
        <v>763</v>
      </c>
      <c r="AG100" s="106" t="s">
        <v>945</v>
      </c>
      <c r="AH100" s="114" t="s">
        <v>765</v>
      </c>
      <c r="AI100" s="113">
        <v>3127055895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9" t="s">
        <v>907</v>
      </c>
      <c r="K101" s="109" t="s">
        <v>908</v>
      </c>
      <c r="L101" s="122" t="s">
        <v>23</v>
      </c>
      <c r="M101" s="106" t="s">
        <v>744</v>
      </c>
      <c r="N101" s="112" t="s">
        <v>745</v>
      </c>
      <c r="O101" s="120">
        <v>1088882607</v>
      </c>
      <c r="P101" s="130">
        <v>40728</v>
      </c>
      <c r="Q101" s="120">
        <f t="shared" ca="1" si="1"/>
        <v>13</v>
      </c>
      <c r="R101" s="112" t="s">
        <v>772</v>
      </c>
      <c r="S101" s="113">
        <v>0</v>
      </c>
      <c r="T101" s="106" t="s">
        <v>744</v>
      </c>
      <c r="U101" s="106" t="s">
        <v>928</v>
      </c>
      <c r="V101" s="106" t="s">
        <v>24</v>
      </c>
      <c r="W101" s="106" t="s">
        <v>919</v>
      </c>
      <c r="X101" s="106" t="s">
        <v>929</v>
      </c>
      <c r="Y101" s="106" t="s">
        <v>757</v>
      </c>
      <c r="Z101" s="106" t="s">
        <v>758</v>
      </c>
      <c r="AA101" s="106" t="s">
        <v>758</v>
      </c>
      <c r="AB101" s="106"/>
      <c r="AC101" s="106" t="s">
        <v>760</v>
      </c>
      <c r="AD101" s="106" t="s">
        <v>880</v>
      </c>
      <c r="AE101" s="114" t="s">
        <v>762</v>
      </c>
      <c r="AF101" s="106" t="s">
        <v>763</v>
      </c>
      <c r="AG101" s="106" t="s">
        <v>946</v>
      </c>
      <c r="AH101" s="114" t="s">
        <v>765</v>
      </c>
      <c r="AI101" s="113">
        <v>3022502602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9" t="s">
        <v>910</v>
      </c>
      <c r="K102" s="109" t="s">
        <v>911</v>
      </c>
      <c r="L102" s="122" t="s">
        <v>23</v>
      </c>
      <c r="M102" s="106" t="s">
        <v>744</v>
      </c>
      <c r="N102" s="112" t="s">
        <v>745</v>
      </c>
      <c r="O102" s="120">
        <v>1075268011</v>
      </c>
      <c r="P102" s="130">
        <v>40502</v>
      </c>
      <c r="Q102" s="120">
        <f t="shared" ca="1" si="1"/>
        <v>14</v>
      </c>
      <c r="R102" s="112" t="s">
        <v>772</v>
      </c>
      <c r="S102" s="113">
        <v>0</v>
      </c>
      <c r="T102" s="106" t="s">
        <v>744</v>
      </c>
      <c r="U102" s="106" t="s">
        <v>970</v>
      </c>
      <c r="V102" s="106" t="s">
        <v>441</v>
      </c>
      <c r="W102" s="106" t="s">
        <v>940</v>
      </c>
      <c r="X102" s="106" t="s">
        <v>970</v>
      </c>
      <c r="Y102" s="106" t="s">
        <v>757</v>
      </c>
      <c r="Z102" s="106" t="s">
        <v>758</v>
      </c>
      <c r="AA102" s="106" t="s">
        <v>758</v>
      </c>
      <c r="AB102" s="106"/>
      <c r="AC102" s="106" t="s">
        <v>795</v>
      </c>
      <c r="AD102" s="106" t="s">
        <v>880</v>
      </c>
      <c r="AE102" s="114" t="s">
        <v>762</v>
      </c>
      <c r="AF102" s="106" t="s">
        <v>763</v>
      </c>
      <c r="AG102" s="106" t="s">
        <v>971</v>
      </c>
      <c r="AH102" s="114" t="s">
        <v>765</v>
      </c>
      <c r="AI102" s="113">
        <v>3213687097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9" t="s">
        <v>912</v>
      </c>
      <c r="K103" s="109" t="s">
        <v>913</v>
      </c>
      <c r="L103" s="122" t="s">
        <v>23</v>
      </c>
      <c r="M103" s="106" t="s">
        <v>744</v>
      </c>
      <c r="N103" s="112" t="s">
        <v>745</v>
      </c>
      <c r="O103" s="120">
        <v>1054838243</v>
      </c>
      <c r="P103" s="130">
        <v>40728</v>
      </c>
      <c r="Q103" s="120">
        <f t="shared" ca="1" si="1"/>
        <v>13</v>
      </c>
      <c r="R103" s="112" t="s">
        <v>772</v>
      </c>
      <c r="S103" s="113">
        <v>0</v>
      </c>
      <c r="T103" s="106" t="s">
        <v>744</v>
      </c>
      <c r="U103" s="106"/>
      <c r="V103" s="106" t="s">
        <v>441</v>
      </c>
      <c r="W103" s="106"/>
      <c r="X103" s="106"/>
      <c r="Y103" s="106" t="s">
        <v>757</v>
      </c>
      <c r="Z103" s="106" t="s">
        <v>758</v>
      </c>
      <c r="AA103" s="106" t="s">
        <v>758</v>
      </c>
      <c r="AB103" s="106" t="s">
        <v>759</v>
      </c>
      <c r="AC103" s="106" t="s">
        <v>775</v>
      </c>
      <c r="AD103" s="106" t="s">
        <v>880</v>
      </c>
      <c r="AE103" s="114" t="s">
        <v>762</v>
      </c>
      <c r="AF103" s="106" t="s">
        <v>763</v>
      </c>
      <c r="AG103" s="106" t="s">
        <v>947</v>
      </c>
      <c r="AH103" s="114" t="s">
        <v>765</v>
      </c>
      <c r="AI103" s="113">
        <v>3012500177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9" t="s">
        <v>914</v>
      </c>
      <c r="K104" s="109" t="s">
        <v>915</v>
      </c>
      <c r="L104" s="122" t="s">
        <v>23</v>
      </c>
      <c r="M104" s="106" t="s">
        <v>744</v>
      </c>
      <c r="N104" s="112" t="s">
        <v>745</v>
      </c>
      <c r="O104" s="120">
        <v>1088105029</v>
      </c>
      <c r="P104" s="130">
        <v>41259</v>
      </c>
      <c r="Q104" s="120">
        <f t="shared" ca="1" si="1"/>
        <v>11</v>
      </c>
      <c r="R104" s="112" t="s">
        <v>772</v>
      </c>
      <c r="S104" s="113">
        <v>0</v>
      </c>
      <c r="T104" s="106" t="s">
        <v>744</v>
      </c>
      <c r="U104" s="106"/>
      <c r="V104" s="106" t="s">
        <v>441</v>
      </c>
      <c r="W104" s="106"/>
      <c r="X104" s="106"/>
      <c r="Y104" s="106" t="s">
        <v>757</v>
      </c>
      <c r="Z104" s="106" t="s">
        <v>758</v>
      </c>
      <c r="AA104" s="106" t="s">
        <v>758</v>
      </c>
      <c r="AB104" s="106" t="s">
        <v>866</v>
      </c>
      <c r="AC104" s="106" t="s">
        <v>778</v>
      </c>
      <c r="AD104" s="106" t="s">
        <v>880</v>
      </c>
      <c r="AE104" s="114" t="s">
        <v>762</v>
      </c>
      <c r="AF104" s="106" t="s">
        <v>763</v>
      </c>
      <c r="AG104" s="106" t="s">
        <v>948</v>
      </c>
      <c r="AH104" s="114" t="s">
        <v>765</v>
      </c>
      <c r="AI104" s="113">
        <v>3023606643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9" t="s">
        <v>916</v>
      </c>
      <c r="K105" s="109" t="s">
        <v>917</v>
      </c>
      <c r="L105" s="122" t="s">
        <v>23</v>
      </c>
      <c r="M105" s="106" t="s">
        <v>744</v>
      </c>
      <c r="N105" s="112" t="s">
        <v>748</v>
      </c>
      <c r="O105" s="120">
        <v>21368727</v>
      </c>
      <c r="P105" s="130">
        <v>40626</v>
      </c>
      <c r="Q105" s="120">
        <f t="shared" ca="1" si="1"/>
        <v>13</v>
      </c>
      <c r="R105" s="112" t="s">
        <v>756</v>
      </c>
      <c r="S105" s="113">
        <v>0</v>
      </c>
      <c r="T105" s="106" t="s">
        <v>744</v>
      </c>
      <c r="U105" s="132" t="s">
        <v>969</v>
      </c>
      <c r="V105" s="106" t="s">
        <v>24</v>
      </c>
      <c r="W105" s="106" t="s">
        <v>919</v>
      </c>
      <c r="X105" s="106" t="s">
        <v>932</v>
      </c>
      <c r="Y105" s="106" t="s">
        <v>757</v>
      </c>
      <c r="Z105" s="106" t="s">
        <v>758</v>
      </c>
      <c r="AA105" s="106" t="s">
        <v>758</v>
      </c>
      <c r="AB105" s="106" t="s">
        <v>774</v>
      </c>
      <c r="AC105" s="106"/>
      <c r="AD105" s="106" t="s">
        <v>880</v>
      </c>
      <c r="AE105" s="114" t="s">
        <v>762</v>
      </c>
      <c r="AF105" s="106" t="s">
        <v>763</v>
      </c>
      <c r="AG105" s="106" t="s">
        <v>949</v>
      </c>
      <c r="AH105" s="114" t="s">
        <v>765</v>
      </c>
      <c r="AI105" s="113">
        <v>3169642388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6" t="s">
        <v>952</v>
      </c>
      <c r="K106" s="106" t="s">
        <v>830</v>
      </c>
      <c r="L106" s="122" t="s">
        <v>23</v>
      </c>
      <c r="M106" s="106" t="s">
        <v>744</v>
      </c>
      <c r="N106" s="112" t="s">
        <v>745</v>
      </c>
      <c r="O106" s="120">
        <v>1089621115</v>
      </c>
      <c r="P106" s="130">
        <v>41673</v>
      </c>
      <c r="Q106" s="120">
        <f t="shared" ca="1" si="1"/>
        <v>10</v>
      </c>
      <c r="R106" s="112" t="s">
        <v>756</v>
      </c>
      <c r="S106" s="113">
        <v>0</v>
      </c>
      <c r="T106" s="106" t="s">
        <v>744</v>
      </c>
      <c r="U106" s="106" t="s">
        <v>972</v>
      </c>
      <c r="V106" s="106" t="s">
        <v>24</v>
      </c>
      <c r="W106" s="106" t="s">
        <v>919</v>
      </c>
      <c r="X106" s="106" t="s">
        <v>929</v>
      </c>
      <c r="Y106" s="106" t="s">
        <v>757</v>
      </c>
      <c r="Z106" s="106" t="s">
        <v>758</v>
      </c>
      <c r="AA106" s="106" t="s">
        <v>758</v>
      </c>
      <c r="AB106" s="106" t="s">
        <v>774</v>
      </c>
      <c r="AC106" s="106" t="s">
        <v>760</v>
      </c>
      <c r="AD106" s="106" t="s">
        <v>880</v>
      </c>
      <c r="AE106" s="114" t="s">
        <v>762</v>
      </c>
      <c r="AF106" s="106" t="s">
        <v>763</v>
      </c>
      <c r="AG106" s="106" t="s">
        <v>973</v>
      </c>
      <c r="AH106" s="114" t="s">
        <v>765</v>
      </c>
      <c r="AI106" s="113">
        <v>3116894050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6" t="s">
        <v>953</v>
      </c>
      <c r="K107" s="106" t="s">
        <v>954</v>
      </c>
      <c r="L107" s="122" t="s">
        <v>23</v>
      </c>
      <c r="M107" s="106" t="s">
        <v>744</v>
      </c>
      <c r="N107" s="112" t="s">
        <v>745</v>
      </c>
      <c r="O107" s="120">
        <v>1089615858</v>
      </c>
      <c r="P107" s="130">
        <v>41129</v>
      </c>
      <c r="Q107" s="120">
        <f t="shared" ca="1" si="1"/>
        <v>12</v>
      </c>
      <c r="R107" s="112" t="s">
        <v>756</v>
      </c>
      <c r="S107" s="113">
        <v>0</v>
      </c>
      <c r="T107" s="106" t="s">
        <v>744</v>
      </c>
      <c r="U107" s="106" t="s">
        <v>974</v>
      </c>
      <c r="V107" s="106" t="s">
        <v>441</v>
      </c>
      <c r="W107" s="106" t="s">
        <v>940</v>
      </c>
      <c r="X107" s="106" t="s">
        <v>341</v>
      </c>
      <c r="Y107" s="106" t="s">
        <v>757</v>
      </c>
      <c r="Z107" s="106" t="s">
        <v>758</v>
      </c>
      <c r="AA107" s="106" t="s">
        <v>758</v>
      </c>
      <c r="AB107" s="106" t="s">
        <v>785</v>
      </c>
      <c r="AC107" s="106" t="s">
        <v>778</v>
      </c>
      <c r="AD107" s="106" t="s">
        <v>880</v>
      </c>
      <c r="AE107" s="114" t="s">
        <v>762</v>
      </c>
      <c r="AF107" s="106" t="s">
        <v>763</v>
      </c>
      <c r="AG107" s="106" t="s">
        <v>975</v>
      </c>
      <c r="AH107" s="114" t="s">
        <v>765</v>
      </c>
      <c r="AI107" s="113">
        <v>3154365039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ht="12" customHeight="1" x14ac:dyDescent="0.2">
      <c r="A108" s="106" t="s">
        <v>749</v>
      </c>
      <c r="B108" s="106" t="s">
        <v>24</v>
      </c>
      <c r="C108" s="106" t="s">
        <v>445</v>
      </c>
      <c r="D108" s="106" t="s">
        <v>348</v>
      </c>
      <c r="E108" s="106" t="s">
        <v>750</v>
      </c>
      <c r="F108" s="106" t="s">
        <v>880</v>
      </c>
      <c r="G108" s="106" t="s">
        <v>752</v>
      </c>
      <c r="H108" s="106" t="s">
        <v>881</v>
      </c>
      <c r="I108" s="106" t="s">
        <v>754</v>
      </c>
      <c r="J108" s="106" t="s">
        <v>955</v>
      </c>
      <c r="K108" s="106" t="s">
        <v>956</v>
      </c>
      <c r="L108" s="122" t="s">
        <v>23</v>
      </c>
      <c r="M108" s="106" t="s">
        <v>744</v>
      </c>
      <c r="N108" s="112" t="s">
        <v>745</v>
      </c>
      <c r="O108" s="120">
        <v>1093984955</v>
      </c>
      <c r="P108" s="130">
        <v>41155</v>
      </c>
      <c r="Q108" s="120">
        <f t="shared" ca="1" si="1"/>
        <v>12</v>
      </c>
      <c r="R108" s="112" t="s">
        <v>772</v>
      </c>
      <c r="S108" s="113">
        <v>0</v>
      </c>
      <c r="T108" s="106" t="s">
        <v>744</v>
      </c>
      <c r="U108" s="106" t="s">
        <v>992</v>
      </c>
      <c r="V108" s="106" t="s">
        <v>24</v>
      </c>
      <c r="W108" s="106" t="s">
        <v>919</v>
      </c>
      <c r="X108" s="106" t="s">
        <v>283</v>
      </c>
      <c r="Y108" s="106" t="s">
        <v>757</v>
      </c>
      <c r="Z108" s="106" t="s">
        <v>758</v>
      </c>
      <c r="AA108" s="106" t="s">
        <v>758</v>
      </c>
      <c r="AB108" s="106"/>
      <c r="AC108" s="106" t="s">
        <v>760</v>
      </c>
      <c r="AD108" s="106" t="s">
        <v>880</v>
      </c>
      <c r="AE108" s="114" t="s">
        <v>762</v>
      </c>
      <c r="AF108" s="106" t="s">
        <v>763</v>
      </c>
      <c r="AG108" s="106" t="s">
        <v>993</v>
      </c>
      <c r="AH108" s="114" t="s">
        <v>765</v>
      </c>
      <c r="AI108" s="113">
        <v>3205022306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990</v>
      </c>
      <c r="AP108" s="106" t="s">
        <v>991</v>
      </c>
      <c r="AQ108" s="106" t="s">
        <v>1047</v>
      </c>
      <c r="AR108" s="113">
        <v>3006508823</v>
      </c>
      <c r="AS108" s="106" t="s">
        <v>758</v>
      </c>
    </row>
    <row r="109" spans="1:45" ht="12" customHeight="1" x14ac:dyDescent="0.2">
      <c r="A109" s="106" t="s">
        <v>749</v>
      </c>
      <c r="B109" s="106" t="s">
        <v>24</v>
      </c>
      <c r="C109" s="106" t="s">
        <v>445</v>
      </c>
      <c r="D109" s="106" t="s">
        <v>348</v>
      </c>
      <c r="E109" s="106" t="s">
        <v>750</v>
      </c>
      <c r="F109" s="106" t="s">
        <v>880</v>
      </c>
      <c r="G109" s="106" t="s">
        <v>752</v>
      </c>
      <c r="H109" s="106" t="s">
        <v>881</v>
      </c>
      <c r="I109" s="106" t="s">
        <v>754</v>
      </c>
      <c r="J109" s="106" t="s">
        <v>958</v>
      </c>
      <c r="K109" s="106" t="s">
        <v>957</v>
      </c>
      <c r="L109" s="122" t="s">
        <v>23</v>
      </c>
      <c r="M109" s="106" t="s">
        <v>744</v>
      </c>
      <c r="N109" s="112" t="s">
        <v>745</v>
      </c>
      <c r="O109" s="120">
        <v>1088280480</v>
      </c>
      <c r="P109" s="130">
        <v>39649</v>
      </c>
      <c r="Q109" s="120">
        <f t="shared" ca="1" si="1"/>
        <v>16</v>
      </c>
      <c r="R109" s="112" t="s">
        <v>756</v>
      </c>
      <c r="S109" s="113">
        <v>0</v>
      </c>
      <c r="T109" s="106" t="s">
        <v>744</v>
      </c>
      <c r="U109" s="106" t="s">
        <v>977</v>
      </c>
      <c r="V109" s="106" t="s">
        <v>24</v>
      </c>
      <c r="W109" s="106" t="s">
        <v>919</v>
      </c>
      <c r="X109" s="106" t="s">
        <v>976</v>
      </c>
      <c r="Y109" s="106" t="s">
        <v>757</v>
      </c>
      <c r="Z109" s="106" t="s">
        <v>758</v>
      </c>
      <c r="AA109" s="106" t="s">
        <v>758</v>
      </c>
      <c r="AB109" s="106"/>
      <c r="AC109" s="106" t="s">
        <v>978</v>
      </c>
      <c r="AD109" s="106" t="s">
        <v>880</v>
      </c>
      <c r="AE109" s="114" t="s">
        <v>762</v>
      </c>
      <c r="AF109" s="106" t="s">
        <v>763</v>
      </c>
      <c r="AG109" s="106" t="s">
        <v>979</v>
      </c>
      <c r="AH109" s="114" t="s">
        <v>765</v>
      </c>
      <c r="AI109" s="113">
        <v>3108349763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990</v>
      </c>
      <c r="AP109" s="106" t="s">
        <v>991</v>
      </c>
      <c r="AQ109" s="106" t="s">
        <v>1047</v>
      </c>
      <c r="AR109" s="113">
        <v>3006508823</v>
      </c>
      <c r="AS109" s="106" t="s">
        <v>758</v>
      </c>
    </row>
    <row r="110" spans="1:45" ht="12" customHeight="1" x14ac:dyDescent="0.2">
      <c r="A110" s="106" t="s">
        <v>749</v>
      </c>
      <c r="B110" s="106" t="s">
        <v>24</v>
      </c>
      <c r="C110" s="106" t="s">
        <v>445</v>
      </c>
      <c r="D110" s="106" t="s">
        <v>348</v>
      </c>
      <c r="E110" s="106" t="s">
        <v>750</v>
      </c>
      <c r="F110" s="106" t="s">
        <v>880</v>
      </c>
      <c r="G110" s="106" t="s">
        <v>752</v>
      </c>
      <c r="H110" s="106" t="s">
        <v>881</v>
      </c>
      <c r="I110" s="106" t="s">
        <v>754</v>
      </c>
      <c r="J110" s="106" t="s">
        <v>960</v>
      </c>
      <c r="K110" s="106" t="s">
        <v>961</v>
      </c>
      <c r="L110" s="122" t="s">
        <v>23</v>
      </c>
      <c r="M110" s="106" t="s">
        <v>744</v>
      </c>
      <c r="N110" s="112" t="s">
        <v>745</v>
      </c>
      <c r="O110" s="120">
        <v>1142517951</v>
      </c>
      <c r="P110" s="130">
        <v>40415</v>
      </c>
      <c r="Q110" s="120">
        <f t="shared" ca="1" si="1"/>
        <v>14</v>
      </c>
      <c r="R110" s="112" t="s">
        <v>772</v>
      </c>
      <c r="S110" s="113">
        <v>0</v>
      </c>
      <c r="T110" s="106" t="s">
        <v>744</v>
      </c>
      <c r="U110" s="106" t="s">
        <v>980</v>
      </c>
      <c r="V110" s="106" t="s">
        <v>24</v>
      </c>
      <c r="W110" s="106" t="s">
        <v>919</v>
      </c>
      <c r="X110" s="106" t="s">
        <v>932</v>
      </c>
      <c r="Y110" s="106" t="s">
        <v>757</v>
      </c>
      <c r="Z110" s="106" t="s">
        <v>758</v>
      </c>
      <c r="AA110" s="106" t="s">
        <v>758</v>
      </c>
      <c r="AB110" s="106"/>
      <c r="AC110" s="106" t="s">
        <v>778</v>
      </c>
      <c r="AD110" s="106" t="s">
        <v>880</v>
      </c>
      <c r="AE110" s="114" t="s">
        <v>762</v>
      </c>
      <c r="AF110" s="106" t="s">
        <v>763</v>
      </c>
      <c r="AG110" s="106" t="s">
        <v>981</v>
      </c>
      <c r="AH110" s="114" t="s">
        <v>765</v>
      </c>
      <c r="AI110" s="113">
        <v>3234253857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990</v>
      </c>
      <c r="AP110" s="106" t="s">
        <v>991</v>
      </c>
      <c r="AQ110" s="106" t="s">
        <v>1047</v>
      </c>
      <c r="AR110" s="113">
        <v>3006508823</v>
      </c>
      <c r="AS110" s="106" t="s">
        <v>758</v>
      </c>
    </row>
    <row r="111" spans="1:45" ht="12" customHeight="1" x14ac:dyDescent="0.2">
      <c r="A111" s="106" t="s">
        <v>749</v>
      </c>
      <c r="B111" s="106" t="s">
        <v>24</v>
      </c>
      <c r="C111" s="106" t="s">
        <v>445</v>
      </c>
      <c r="D111" s="106" t="s">
        <v>348</v>
      </c>
      <c r="E111" s="106" t="s">
        <v>750</v>
      </c>
      <c r="F111" s="106" t="s">
        <v>880</v>
      </c>
      <c r="G111" s="106" t="s">
        <v>752</v>
      </c>
      <c r="H111" s="106" t="s">
        <v>881</v>
      </c>
      <c r="I111" s="106" t="s">
        <v>754</v>
      </c>
      <c r="J111" s="106" t="s">
        <v>962</v>
      </c>
      <c r="K111" s="106" t="s">
        <v>963</v>
      </c>
      <c r="L111" s="122" t="s">
        <v>23</v>
      </c>
      <c r="M111" s="106" t="s">
        <v>744</v>
      </c>
      <c r="N111" s="112" t="s">
        <v>745</v>
      </c>
      <c r="O111" s="120">
        <v>1085817309</v>
      </c>
      <c r="P111" s="130">
        <v>40924</v>
      </c>
      <c r="Q111" s="120">
        <f t="shared" ca="1" si="1"/>
        <v>12</v>
      </c>
      <c r="R111" s="112" t="s">
        <v>772</v>
      </c>
      <c r="S111" s="113">
        <v>0</v>
      </c>
      <c r="T111" s="106" t="s">
        <v>744</v>
      </c>
      <c r="U111" s="106" t="s">
        <v>982</v>
      </c>
      <c r="V111" s="106" t="s">
        <v>24</v>
      </c>
      <c r="W111" s="106" t="s">
        <v>919</v>
      </c>
      <c r="X111" s="106" t="s">
        <v>353</v>
      </c>
      <c r="Y111" s="106" t="s">
        <v>757</v>
      </c>
      <c r="Z111" s="106" t="s">
        <v>758</v>
      </c>
      <c r="AA111" s="106" t="s">
        <v>758</v>
      </c>
      <c r="AB111" s="106"/>
      <c r="AC111" s="106" t="s">
        <v>760</v>
      </c>
      <c r="AD111" s="106" t="s">
        <v>880</v>
      </c>
      <c r="AE111" s="114" t="s">
        <v>762</v>
      </c>
      <c r="AF111" s="106" t="s">
        <v>763</v>
      </c>
      <c r="AG111" s="106" t="s">
        <v>983</v>
      </c>
      <c r="AH111" s="114" t="s">
        <v>765</v>
      </c>
      <c r="AI111" s="113">
        <v>3234922245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990</v>
      </c>
      <c r="AP111" s="106" t="s">
        <v>991</v>
      </c>
      <c r="AQ111" s="106" t="s">
        <v>1047</v>
      </c>
      <c r="AR111" s="113">
        <v>3006508823</v>
      </c>
      <c r="AS111" s="106" t="s">
        <v>758</v>
      </c>
    </row>
    <row r="112" spans="1:45" ht="12" customHeight="1" x14ac:dyDescent="0.2">
      <c r="A112" s="106" t="s">
        <v>749</v>
      </c>
      <c r="B112" s="106" t="s">
        <v>24</v>
      </c>
      <c r="C112" s="106" t="s">
        <v>445</v>
      </c>
      <c r="D112" s="106" t="s">
        <v>348</v>
      </c>
      <c r="E112" s="106" t="s">
        <v>750</v>
      </c>
      <c r="F112" s="106" t="s">
        <v>880</v>
      </c>
      <c r="G112" s="106" t="s">
        <v>752</v>
      </c>
      <c r="H112" s="106" t="s">
        <v>881</v>
      </c>
      <c r="I112" s="106" t="s">
        <v>754</v>
      </c>
      <c r="J112" s="106" t="s">
        <v>964</v>
      </c>
      <c r="K112" s="106" t="s">
        <v>909</v>
      </c>
      <c r="L112" s="122" t="s">
        <v>23</v>
      </c>
      <c r="M112" s="106" t="s">
        <v>744</v>
      </c>
      <c r="N112" s="112" t="s">
        <v>745</v>
      </c>
      <c r="O112" s="120">
        <v>1083223595</v>
      </c>
      <c r="P112" s="130">
        <v>40978</v>
      </c>
      <c r="Q112" s="120">
        <f t="shared" ca="1" si="1"/>
        <v>12</v>
      </c>
      <c r="R112" s="112" t="s">
        <v>772</v>
      </c>
      <c r="S112" s="113">
        <v>0</v>
      </c>
      <c r="T112" s="106" t="s">
        <v>744</v>
      </c>
      <c r="U112" s="106" t="s">
        <v>984</v>
      </c>
      <c r="V112" s="106" t="s">
        <v>24</v>
      </c>
      <c r="W112" s="106" t="s">
        <v>919</v>
      </c>
      <c r="X112" s="106" t="s">
        <v>932</v>
      </c>
      <c r="Y112" s="106" t="s">
        <v>757</v>
      </c>
      <c r="Z112" s="106" t="s">
        <v>758</v>
      </c>
      <c r="AA112" s="106" t="s">
        <v>758</v>
      </c>
      <c r="AB112" s="106" t="s">
        <v>759</v>
      </c>
      <c r="AC112" s="106" t="s">
        <v>778</v>
      </c>
      <c r="AD112" s="106" t="s">
        <v>880</v>
      </c>
      <c r="AE112" s="114" t="s">
        <v>762</v>
      </c>
      <c r="AF112" s="106" t="s">
        <v>763</v>
      </c>
      <c r="AG112" s="106" t="s">
        <v>985</v>
      </c>
      <c r="AH112" s="114" t="s">
        <v>765</v>
      </c>
      <c r="AI112" s="113">
        <v>3206954734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990</v>
      </c>
      <c r="AP112" s="106" t="s">
        <v>991</v>
      </c>
      <c r="AQ112" s="106" t="s">
        <v>1047</v>
      </c>
      <c r="AR112" s="113">
        <v>3006508823</v>
      </c>
      <c r="AS112" s="106" t="s">
        <v>758</v>
      </c>
    </row>
    <row r="113" spans="1:45" ht="12" customHeight="1" x14ac:dyDescent="0.2">
      <c r="A113" s="106" t="s">
        <v>749</v>
      </c>
      <c r="B113" s="106" t="s">
        <v>24</v>
      </c>
      <c r="C113" s="106" t="s">
        <v>445</v>
      </c>
      <c r="D113" s="106" t="s">
        <v>348</v>
      </c>
      <c r="E113" s="106" t="s">
        <v>750</v>
      </c>
      <c r="F113" s="106" t="s">
        <v>880</v>
      </c>
      <c r="G113" s="106" t="s">
        <v>752</v>
      </c>
      <c r="H113" s="106" t="s">
        <v>881</v>
      </c>
      <c r="I113" s="106" t="s">
        <v>754</v>
      </c>
      <c r="J113" s="106" t="s">
        <v>965</v>
      </c>
      <c r="K113" s="106" t="s">
        <v>966</v>
      </c>
      <c r="L113" s="122" t="s">
        <v>23</v>
      </c>
      <c r="M113" s="106" t="s">
        <v>744</v>
      </c>
      <c r="N113" s="112" t="s">
        <v>745</v>
      </c>
      <c r="O113" s="120">
        <v>1085817214</v>
      </c>
      <c r="P113" s="130">
        <v>40741</v>
      </c>
      <c r="Q113" s="120">
        <f t="shared" ca="1" si="1"/>
        <v>13</v>
      </c>
      <c r="R113" s="112" t="s">
        <v>772</v>
      </c>
      <c r="S113" s="113">
        <v>0</v>
      </c>
      <c r="T113" s="106" t="s">
        <v>744</v>
      </c>
      <c r="U113" s="106" t="s">
        <v>986</v>
      </c>
      <c r="V113" s="106" t="s">
        <v>24</v>
      </c>
      <c r="W113" s="106" t="s">
        <v>919</v>
      </c>
      <c r="X113" s="106" t="s">
        <v>929</v>
      </c>
      <c r="Y113" s="106" t="s">
        <v>757</v>
      </c>
      <c r="Z113" s="106" t="s">
        <v>758</v>
      </c>
      <c r="AA113" s="106" t="s">
        <v>758</v>
      </c>
      <c r="AB113" s="106" t="s">
        <v>785</v>
      </c>
      <c r="AC113" s="106" t="s">
        <v>778</v>
      </c>
      <c r="AD113" s="106" t="s">
        <v>880</v>
      </c>
      <c r="AE113" s="114" t="s">
        <v>762</v>
      </c>
      <c r="AF113" s="106" t="s">
        <v>763</v>
      </c>
      <c r="AG113" s="106" t="s">
        <v>987</v>
      </c>
      <c r="AH113" s="114" t="s">
        <v>765</v>
      </c>
      <c r="AI113" s="113">
        <v>3234302268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990</v>
      </c>
      <c r="AP113" s="106" t="s">
        <v>991</v>
      </c>
      <c r="AQ113" s="106" t="s">
        <v>1047</v>
      </c>
      <c r="AR113" s="113">
        <v>3006508823</v>
      </c>
      <c r="AS113" s="106" t="s">
        <v>758</v>
      </c>
    </row>
    <row r="114" spans="1:45" ht="12" customHeight="1" x14ac:dyDescent="0.2">
      <c r="A114" s="106" t="s">
        <v>749</v>
      </c>
      <c r="B114" s="106" t="s">
        <v>24</v>
      </c>
      <c r="C114" s="106" t="s">
        <v>445</v>
      </c>
      <c r="D114" s="106" t="s">
        <v>348</v>
      </c>
      <c r="E114" s="106" t="s">
        <v>750</v>
      </c>
      <c r="F114" s="106" t="s">
        <v>880</v>
      </c>
      <c r="G114" s="106" t="s">
        <v>752</v>
      </c>
      <c r="H114" s="106" t="s">
        <v>881</v>
      </c>
      <c r="I114" s="106" t="s">
        <v>754</v>
      </c>
      <c r="J114" s="106" t="s">
        <v>967</v>
      </c>
      <c r="K114" s="106" t="s">
        <v>906</v>
      </c>
      <c r="L114" s="122" t="s">
        <v>23</v>
      </c>
      <c r="M114" s="106" t="s">
        <v>744</v>
      </c>
      <c r="N114" s="112" t="s">
        <v>745</v>
      </c>
      <c r="O114" s="120">
        <v>142519017</v>
      </c>
      <c r="P114" s="130">
        <v>40850</v>
      </c>
      <c r="Q114" s="120">
        <f t="shared" ca="1" si="1"/>
        <v>13</v>
      </c>
      <c r="R114" s="112" t="s">
        <v>756</v>
      </c>
      <c r="S114" s="113">
        <v>0</v>
      </c>
      <c r="T114" s="106" t="s">
        <v>744</v>
      </c>
      <c r="U114" s="106" t="s">
        <v>980</v>
      </c>
      <c r="V114" s="106" t="s">
        <v>24</v>
      </c>
      <c r="W114" s="106" t="s">
        <v>919</v>
      </c>
      <c r="X114" s="106" t="s">
        <v>932</v>
      </c>
      <c r="Y114" s="106" t="s">
        <v>757</v>
      </c>
      <c r="Z114" s="106" t="s">
        <v>758</v>
      </c>
      <c r="AA114" s="106" t="s">
        <v>758</v>
      </c>
      <c r="AB114" s="106"/>
      <c r="AC114" s="106" t="s">
        <v>760</v>
      </c>
      <c r="AD114" s="106" t="s">
        <v>880</v>
      </c>
      <c r="AE114" s="114" t="s">
        <v>762</v>
      </c>
      <c r="AF114" s="106" t="s">
        <v>763</v>
      </c>
      <c r="AG114" s="106" t="s">
        <v>981</v>
      </c>
      <c r="AH114" s="114" t="s">
        <v>765</v>
      </c>
      <c r="AI114" s="113">
        <v>3234253857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990</v>
      </c>
      <c r="AP114" s="106" t="s">
        <v>991</v>
      </c>
      <c r="AQ114" s="106" t="s">
        <v>1047</v>
      </c>
      <c r="AR114" s="113">
        <v>3006508823</v>
      </c>
      <c r="AS114" s="106" t="s">
        <v>758</v>
      </c>
    </row>
    <row r="115" spans="1:45" ht="12" customHeight="1" x14ac:dyDescent="0.2">
      <c r="A115" s="106" t="s">
        <v>749</v>
      </c>
      <c r="B115" s="106" t="s">
        <v>24</v>
      </c>
      <c r="C115" s="106" t="s">
        <v>445</v>
      </c>
      <c r="D115" s="106" t="s">
        <v>348</v>
      </c>
      <c r="E115" s="106" t="s">
        <v>750</v>
      </c>
      <c r="F115" s="106" t="s">
        <v>880</v>
      </c>
      <c r="G115" s="106" t="s">
        <v>752</v>
      </c>
      <c r="H115" s="106" t="s">
        <v>881</v>
      </c>
      <c r="I115" s="106" t="s">
        <v>754</v>
      </c>
      <c r="J115" s="106" t="s">
        <v>968</v>
      </c>
      <c r="K115" s="106" t="s">
        <v>837</v>
      </c>
      <c r="L115" s="122" t="s">
        <v>23</v>
      </c>
      <c r="M115" s="106" t="s">
        <v>744</v>
      </c>
      <c r="N115" s="112" t="s">
        <v>745</v>
      </c>
      <c r="O115" s="120">
        <v>1128907470</v>
      </c>
      <c r="P115" s="130">
        <v>41251</v>
      </c>
      <c r="Q115" s="120">
        <f t="shared" ca="1" si="1"/>
        <v>11</v>
      </c>
      <c r="R115" s="112" t="s">
        <v>772</v>
      </c>
      <c r="S115" s="113">
        <v>0</v>
      </c>
      <c r="T115" s="106" t="s">
        <v>744</v>
      </c>
      <c r="U115" s="106" t="s">
        <v>988</v>
      </c>
      <c r="V115" s="106" t="s">
        <v>24</v>
      </c>
      <c r="W115" s="106" t="s">
        <v>919</v>
      </c>
      <c r="X115" s="106" t="s">
        <v>929</v>
      </c>
      <c r="Y115" s="106" t="s">
        <v>757</v>
      </c>
      <c r="Z115" s="106" t="s">
        <v>758</v>
      </c>
      <c r="AA115" s="106" t="s">
        <v>758</v>
      </c>
      <c r="AB115" s="106"/>
      <c r="AC115" s="106" t="s">
        <v>760</v>
      </c>
      <c r="AD115" s="106" t="s">
        <v>880</v>
      </c>
      <c r="AE115" s="114" t="s">
        <v>762</v>
      </c>
      <c r="AF115" s="106" t="s">
        <v>763</v>
      </c>
      <c r="AG115" s="106" t="s">
        <v>989</v>
      </c>
      <c r="AH115" s="114" t="s">
        <v>765</v>
      </c>
      <c r="AI115" s="113">
        <v>3122959358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990</v>
      </c>
      <c r="AP115" s="106" t="s">
        <v>991</v>
      </c>
      <c r="AQ115" s="106" t="s">
        <v>1047</v>
      </c>
      <c r="AR115" s="113">
        <v>3006508823</v>
      </c>
      <c r="AS115" s="106" t="s">
        <v>758</v>
      </c>
    </row>
    <row r="116" spans="1:45" ht="12" customHeight="1" x14ac:dyDescent="0.25">
      <c r="A116" s="106" t="s">
        <v>749</v>
      </c>
      <c r="B116" s="106" t="s">
        <v>441</v>
      </c>
      <c r="C116" s="106" t="s">
        <v>30</v>
      </c>
      <c r="D116" s="106" t="s">
        <v>161</v>
      </c>
      <c r="E116" s="106" t="s">
        <v>750</v>
      </c>
      <c r="F116" s="107" t="s">
        <v>1029</v>
      </c>
      <c r="G116" s="106" t="s">
        <v>752</v>
      </c>
      <c r="H116" s="107" t="s">
        <v>1030</v>
      </c>
      <c r="I116" s="106" t="s">
        <v>754</v>
      </c>
      <c r="J116" s="109" t="s">
        <v>994</v>
      </c>
      <c r="K116" s="109" t="s">
        <v>995</v>
      </c>
      <c r="L116" s="122" t="s">
        <v>23</v>
      </c>
      <c r="M116" s="106" t="s">
        <v>744</v>
      </c>
      <c r="N116" s="112" t="s">
        <v>747</v>
      </c>
      <c r="O116" s="120">
        <v>7818461</v>
      </c>
      <c r="P116" s="130">
        <v>41295</v>
      </c>
      <c r="Q116" s="120">
        <f t="shared" ca="1" si="1"/>
        <v>11</v>
      </c>
      <c r="R116" s="112" t="s">
        <v>772</v>
      </c>
      <c r="S116" s="113">
        <v>3172603128</v>
      </c>
      <c r="T116" s="103" t="s">
        <v>1239</v>
      </c>
      <c r="U116" s="106" t="s">
        <v>1240</v>
      </c>
      <c r="V116" s="106" t="s">
        <v>441</v>
      </c>
      <c r="W116" s="106" t="s">
        <v>161</v>
      </c>
      <c r="X116" s="106" t="s">
        <v>161</v>
      </c>
      <c r="Y116" s="106" t="s">
        <v>757</v>
      </c>
      <c r="Z116" s="106" t="s">
        <v>758</v>
      </c>
      <c r="AA116" s="106" t="s">
        <v>758</v>
      </c>
      <c r="AB116" s="106" t="s">
        <v>789</v>
      </c>
      <c r="AC116" s="106" t="s">
        <v>760</v>
      </c>
      <c r="AD116" s="107" t="s">
        <v>1029</v>
      </c>
      <c r="AE116" s="114" t="s">
        <v>762</v>
      </c>
      <c r="AF116" s="106" t="s">
        <v>763</v>
      </c>
      <c r="AG116" s="106" t="s">
        <v>1241</v>
      </c>
      <c r="AH116" s="114" t="s">
        <v>765</v>
      </c>
      <c r="AI116" s="113">
        <v>3172603128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1031</v>
      </c>
      <c r="AP116" s="106" t="s">
        <v>1032</v>
      </c>
      <c r="AQ116" s="106" t="s">
        <v>1033</v>
      </c>
      <c r="AR116" s="113">
        <v>3173706877</v>
      </c>
      <c r="AS116" s="106" t="s">
        <v>758</v>
      </c>
    </row>
    <row r="117" spans="1:45" ht="12" customHeight="1" x14ac:dyDescent="0.2">
      <c r="A117" s="106" t="s">
        <v>749</v>
      </c>
      <c r="B117" s="106" t="s">
        <v>441</v>
      </c>
      <c r="C117" s="106" t="s">
        <v>30</v>
      </c>
      <c r="D117" s="106" t="s">
        <v>161</v>
      </c>
      <c r="E117" s="106" t="s">
        <v>750</v>
      </c>
      <c r="F117" s="107" t="s">
        <v>1029</v>
      </c>
      <c r="G117" s="106" t="s">
        <v>752</v>
      </c>
      <c r="H117" s="107" t="s">
        <v>1030</v>
      </c>
      <c r="I117" s="106" t="s">
        <v>754</v>
      </c>
      <c r="J117" s="109" t="s">
        <v>996</v>
      </c>
      <c r="K117" s="109" t="s">
        <v>997</v>
      </c>
      <c r="L117" s="122" t="s">
        <v>23</v>
      </c>
      <c r="M117" s="106" t="s">
        <v>744</v>
      </c>
      <c r="N117" s="125" t="s">
        <v>745</v>
      </c>
      <c r="O117" s="120">
        <v>1045110877</v>
      </c>
      <c r="P117" s="130">
        <v>45428</v>
      </c>
      <c r="Q117" s="120">
        <v>13</v>
      </c>
      <c r="R117" s="112" t="s">
        <v>772</v>
      </c>
      <c r="S117" s="113">
        <v>3106513093</v>
      </c>
      <c r="T117" s="106" t="s">
        <v>744</v>
      </c>
      <c r="U117" s="106" t="s">
        <v>1185</v>
      </c>
      <c r="V117" s="106" t="s">
        <v>441</v>
      </c>
      <c r="W117" s="106" t="s">
        <v>28</v>
      </c>
      <c r="X117" s="106" t="s">
        <v>1186</v>
      </c>
      <c r="Y117" s="106" t="s">
        <v>757</v>
      </c>
      <c r="Z117" s="106" t="s">
        <v>758</v>
      </c>
      <c r="AA117" s="106" t="s">
        <v>758</v>
      </c>
      <c r="AB117" s="106" t="s">
        <v>785</v>
      </c>
      <c r="AC117" s="106" t="s">
        <v>760</v>
      </c>
      <c r="AD117" s="107" t="s">
        <v>1029</v>
      </c>
      <c r="AE117" s="114" t="s">
        <v>762</v>
      </c>
      <c r="AF117" s="106" t="s">
        <v>763</v>
      </c>
      <c r="AG117" s="106" t="s">
        <v>1187</v>
      </c>
      <c r="AH117" s="114" t="s">
        <v>765</v>
      </c>
      <c r="AI117" s="113">
        <v>3145464192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1031</v>
      </c>
      <c r="AP117" s="106" t="s">
        <v>1032</v>
      </c>
      <c r="AQ117" s="106" t="s">
        <v>1033</v>
      </c>
      <c r="AR117" s="113">
        <v>3173706877</v>
      </c>
      <c r="AS117" s="106" t="s">
        <v>758</v>
      </c>
    </row>
    <row r="118" spans="1:45" ht="12" customHeight="1" x14ac:dyDescent="0.2">
      <c r="A118" s="106" t="s">
        <v>749</v>
      </c>
      <c r="B118" s="106" t="s">
        <v>441</v>
      </c>
      <c r="C118" s="106" t="s">
        <v>30</v>
      </c>
      <c r="D118" s="106" t="s">
        <v>161</v>
      </c>
      <c r="E118" s="106" t="s">
        <v>750</v>
      </c>
      <c r="F118" s="107" t="s">
        <v>1029</v>
      </c>
      <c r="G118" s="106" t="s">
        <v>752</v>
      </c>
      <c r="H118" s="107" t="s">
        <v>1030</v>
      </c>
      <c r="I118" s="106" t="s">
        <v>754</v>
      </c>
      <c r="J118" s="109" t="s">
        <v>998</v>
      </c>
      <c r="K118" s="109" t="s">
        <v>999</v>
      </c>
      <c r="L118" s="122" t="s">
        <v>23</v>
      </c>
      <c r="M118" s="106" t="s">
        <v>744</v>
      </c>
      <c r="N118" s="112" t="s">
        <v>745</v>
      </c>
      <c r="O118" s="120">
        <v>1089617953</v>
      </c>
      <c r="P118" s="130">
        <v>41689</v>
      </c>
      <c r="Q118" s="120">
        <f t="shared" ref="Q118:Q180" ca="1" si="2">INT(YEARFRAC(P118,TODAY()))</f>
        <v>10</v>
      </c>
      <c r="R118" s="112" t="s">
        <v>772</v>
      </c>
      <c r="S118" s="113">
        <v>3116378623</v>
      </c>
      <c r="T118" s="106" t="s">
        <v>744</v>
      </c>
      <c r="U118" s="106" t="s">
        <v>1063</v>
      </c>
      <c r="V118" s="106" t="s">
        <v>441</v>
      </c>
      <c r="W118" s="106" t="s">
        <v>28</v>
      </c>
      <c r="X118" s="106" t="s">
        <v>1064</v>
      </c>
      <c r="Y118" s="106" t="s">
        <v>757</v>
      </c>
      <c r="Z118" s="106" t="s">
        <v>758</v>
      </c>
      <c r="AA118" s="106" t="s">
        <v>758</v>
      </c>
      <c r="AB118" s="106" t="s">
        <v>1065</v>
      </c>
      <c r="AC118" s="106" t="s">
        <v>778</v>
      </c>
      <c r="AD118" s="107" t="s">
        <v>1029</v>
      </c>
      <c r="AE118" s="114" t="s">
        <v>762</v>
      </c>
      <c r="AF118" s="106" t="s">
        <v>763</v>
      </c>
      <c r="AG118" s="106" t="s">
        <v>1066</v>
      </c>
      <c r="AH118" s="114" t="s">
        <v>765</v>
      </c>
      <c r="AI118" s="113">
        <v>3122282004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1031</v>
      </c>
      <c r="AP118" s="106" t="s">
        <v>1032</v>
      </c>
      <c r="AQ118" s="106" t="s">
        <v>1033</v>
      </c>
      <c r="AR118" s="113">
        <v>3173706877</v>
      </c>
      <c r="AS118" s="106" t="s">
        <v>758</v>
      </c>
    </row>
    <row r="119" spans="1:45" ht="12" customHeight="1" x14ac:dyDescent="0.2">
      <c r="A119" s="106" t="s">
        <v>749</v>
      </c>
      <c r="B119" s="106" t="s">
        <v>441</v>
      </c>
      <c r="C119" s="106" t="s">
        <v>30</v>
      </c>
      <c r="D119" s="106" t="s">
        <v>161</v>
      </c>
      <c r="E119" s="106" t="s">
        <v>750</v>
      </c>
      <c r="F119" s="107" t="s">
        <v>1029</v>
      </c>
      <c r="G119" s="106" t="s">
        <v>752</v>
      </c>
      <c r="H119" s="107" t="s">
        <v>1030</v>
      </c>
      <c r="I119" s="106" t="s">
        <v>754</v>
      </c>
      <c r="J119" s="109" t="s">
        <v>1000</v>
      </c>
      <c r="K119" s="109" t="s">
        <v>1001</v>
      </c>
      <c r="L119" s="122" t="s">
        <v>23</v>
      </c>
      <c r="M119" s="106" t="s">
        <v>744</v>
      </c>
      <c r="N119" s="112" t="s">
        <v>745</v>
      </c>
      <c r="O119" s="120">
        <v>1088309795</v>
      </c>
      <c r="P119" s="130">
        <v>40264</v>
      </c>
      <c r="Q119" s="120">
        <f t="shared" ca="1" si="2"/>
        <v>14</v>
      </c>
      <c r="R119" s="112" t="s">
        <v>772</v>
      </c>
      <c r="S119" s="113">
        <v>3105332827</v>
      </c>
      <c r="T119" s="106" t="s">
        <v>744</v>
      </c>
      <c r="U119" s="106" t="s">
        <v>1201</v>
      </c>
      <c r="V119" s="106" t="s">
        <v>441</v>
      </c>
      <c r="W119" s="106" t="s">
        <v>28</v>
      </c>
      <c r="X119" s="106" t="s">
        <v>1191</v>
      </c>
      <c r="Y119" s="106" t="s">
        <v>757</v>
      </c>
      <c r="Z119" s="106" t="s">
        <v>758</v>
      </c>
      <c r="AA119" s="106" t="s">
        <v>758</v>
      </c>
      <c r="AB119" s="106" t="s">
        <v>774</v>
      </c>
      <c r="AC119" s="106" t="s">
        <v>778</v>
      </c>
      <c r="AD119" s="107" t="s">
        <v>1029</v>
      </c>
      <c r="AE119" s="114" t="s">
        <v>762</v>
      </c>
      <c r="AF119" s="106" t="s">
        <v>763</v>
      </c>
      <c r="AG119" s="106" t="s">
        <v>1202</v>
      </c>
      <c r="AH119" s="114" t="s">
        <v>765</v>
      </c>
      <c r="AI119" s="113">
        <v>3053029367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1031</v>
      </c>
      <c r="AP119" s="106" t="s">
        <v>1032</v>
      </c>
      <c r="AQ119" s="106" t="s">
        <v>1033</v>
      </c>
      <c r="AR119" s="113">
        <v>3173706877</v>
      </c>
      <c r="AS119" s="106" t="s">
        <v>758</v>
      </c>
    </row>
    <row r="120" spans="1:45" ht="12" customHeight="1" x14ac:dyDescent="0.2">
      <c r="A120" s="106" t="s">
        <v>749</v>
      </c>
      <c r="B120" s="106" t="s">
        <v>441</v>
      </c>
      <c r="C120" s="106" t="s">
        <v>30</v>
      </c>
      <c r="D120" s="106" t="s">
        <v>161</v>
      </c>
      <c r="E120" s="106" t="s">
        <v>750</v>
      </c>
      <c r="F120" s="107" t="s">
        <v>1029</v>
      </c>
      <c r="G120" s="106" t="s">
        <v>752</v>
      </c>
      <c r="H120" s="107" t="s">
        <v>1030</v>
      </c>
      <c r="I120" s="106" t="s">
        <v>754</v>
      </c>
      <c r="J120" s="109" t="s">
        <v>1002</v>
      </c>
      <c r="K120" s="109" t="s">
        <v>1003</v>
      </c>
      <c r="L120" s="122" t="s">
        <v>23</v>
      </c>
      <c r="M120" s="106" t="s">
        <v>744</v>
      </c>
      <c r="N120" s="112" t="s">
        <v>745</v>
      </c>
      <c r="O120" s="120">
        <v>1080141513</v>
      </c>
      <c r="P120" s="130">
        <v>40410</v>
      </c>
      <c r="Q120" s="120">
        <f t="shared" ca="1" si="2"/>
        <v>14</v>
      </c>
      <c r="R120" s="112" t="s">
        <v>772</v>
      </c>
      <c r="S120" s="113">
        <v>3234989985</v>
      </c>
      <c r="T120" s="106" t="s">
        <v>744</v>
      </c>
      <c r="U120" s="106" t="s">
        <v>1052</v>
      </c>
      <c r="V120" s="106" t="s">
        <v>441</v>
      </c>
      <c r="W120" s="106" t="s">
        <v>28</v>
      </c>
      <c r="X120" s="106" t="s">
        <v>1053</v>
      </c>
      <c r="Y120" s="106" t="s">
        <v>757</v>
      </c>
      <c r="Z120" s="106" t="s">
        <v>758</v>
      </c>
      <c r="AA120" s="106" t="s">
        <v>758</v>
      </c>
      <c r="AB120" s="106" t="s">
        <v>789</v>
      </c>
      <c r="AC120" s="106" t="s">
        <v>778</v>
      </c>
      <c r="AD120" s="107" t="s">
        <v>1029</v>
      </c>
      <c r="AE120" s="114" t="s">
        <v>762</v>
      </c>
      <c r="AF120" s="106" t="s">
        <v>763</v>
      </c>
      <c r="AG120" s="106" t="s">
        <v>1054</v>
      </c>
      <c r="AH120" s="114" t="s">
        <v>1046</v>
      </c>
      <c r="AI120" s="113">
        <v>3233000381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1031</v>
      </c>
      <c r="AP120" s="106" t="s">
        <v>1032</v>
      </c>
      <c r="AQ120" s="106" t="s">
        <v>1033</v>
      </c>
      <c r="AR120" s="113">
        <v>3173706877</v>
      </c>
      <c r="AS120" s="106" t="s">
        <v>758</v>
      </c>
    </row>
    <row r="121" spans="1:45" ht="12" customHeight="1" x14ac:dyDescent="0.2">
      <c r="A121" s="106" t="s">
        <v>749</v>
      </c>
      <c r="B121" s="106" t="s">
        <v>441</v>
      </c>
      <c r="C121" s="106" t="s">
        <v>30</v>
      </c>
      <c r="D121" s="106" t="s">
        <v>161</v>
      </c>
      <c r="E121" s="106" t="s">
        <v>750</v>
      </c>
      <c r="F121" s="107" t="s">
        <v>1029</v>
      </c>
      <c r="G121" s="106" t="s">
        <v>752</v>
      </c>
      <c r="H121" s="107" t="s">
        <v>1030</v>
      </c>
      <c r="I121" s="106" t="s">
        <v>754</v>
      </c>
      <c r="J121" s="109" t="s">
        <v>1004</v>
      </c>
      <c r="K121" s="109" t="s">
        <v>700</v>
      </c>
      <c r="L121" s="122" t="s">
        <v>23</v>
      </c>
      <c r="M121" s="106" t="s">
        <v>744</v>
      </c>
      <c r="N121" s="112" t="s">
        <v>745</v>
      </c>
      <c r="O121" s="120">
        <v>1030141591</v>
      </c>
      <c r="P121" s="130">
        <v>40496</v>
      </c>
      <c r="Q121" s="120">
        <f t="shared" ca="1" si="2"/>
        <v>14</v>
      </c>
      <c r="R121" s="112" t="s">
        <v>772</v>
      </c>
      <c r="S121" s="113">
        <v>3127627026</v>
      </c>
      <c r="T121" s="124" t="s">
        <v>1228</v>
      </c>
      <c r="U121" s="106" t="s">
        <v>1229</v>
      </c>
      <c r="V121" s="106" t="s">
        <v>441</v>
      </c>
      <c r="W121" s="106" t="s">
        <v>28</v>
      </c>
      <c r="X121" s="106" t="s">
        <v>1064</v>
      </c>
      <c r="Y121" s="106" t="s">
        <v>757</v>
      </c>
      <c r="Z121" s="106" t="s">
        <v>758</v>
      </c>
      <c r="AA121" s="106" t="s">
        <v>758</v>
      </c>
      <c r="AB121" s="106" t="s">
        <v>785</v>
      </c>
      <c r="AC121" s="106" t="s">
        <v>760</v>
      </c>
      <c r="AD121" s="107" t="s">
        <v>1029</v>
      </c>
      <c r="AE121" s="114" t="s">
        <v>762</v>
      </c>
      <c r="AF121" s="106" t="s">
        <v>763</v>
      </c>
      <c r="AG121" s="106" t="s">
        <v>1230</v>
      </c>
      <c r="AH121" s="114" t="s">
        <v>765</v>
      </c>
      <c r="AI121" s="113">
        <v>3107957280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1031</v>
      </c>
      <c r="AP121" s="106" t="s">
        <v>1032</v>
      </c>
      <c r="AQ121" s="106" t="s">
        <v>1033</v>
      </c>
      <c r="AR121" s="113">
        <v>3173706877</v>
      </c>
      <c r="AS121" s="106" t="s">
        <v>758</v>
      </c>
    </row>
    <row r="122" spans="1:45" ht="12" customHeight="1" x14ac:dyDescent="0.2">
      <c r="A122" s="106" t="s">
        <v>749</v>
      </c>
      <c r="B122" s="106" t="s">
        <v>441</v>
      </c>
      <c r="C122" s="106" t="s">
        <v>30</v>
      </c>
      <c r="D122" s="106" t="s">
        <v>161</v>
      </c>
      <c r="E122" s="106" t="s">
        <v>750</v>
      </c>
      <c r="F122" s="107" t="s">
        <v>1029</v>
      </c>
      <c r="G122" s="106" t="s">
        <v>752</v>
      </c>
      <c r="H122" s="107" t="s">
        <v>1030</v>
      </c>
      <c r="I122" s="106" t="s">
        <v>754</v>
      </c>
      <c r="J122" s="109" t="s">
        <v>1005</v>
      </c>
      <c r="K122" s="109" t="s">
        <v>890</v>
      </c>
      <c r="L122" s="122" t="s">
        <v>23</v>
      </c>
      <c r="M122" s="106" t="s">
        <v>744</v>
      </c>
      <c r="N122" s="112" t="s">
        <v>745</v>
      </c>
      <c r="O122" s="120">
        <v>1091275785</v>
      </c>
      <c r="P122" s="130">
        <v>40880</v>
      </c>
      <c r="Q122" s="120">
        <f t="shared" ca="1" si="2"/>
        <v>12</v>
      </c>
      <c r="R122" s="112" t="s">
        <v>772</v>
      </c>
      <c r="S122" s="113">
        <v>3137221277</v>
      </c>
      <c r="T122" s="121" t="s">
        <v>1227</v>
      </c>
      <c r="U122" s="106" t="s">
        <v>1225</v>
      </c>
      <c r="V122" s="106" t="s">
        <v>441</v>
      </c>
      <c r="W122" s="106" t="s">
        <v>28</v>
      </c>
      <c r="X122" s="106" t="s">
        <v>245</v>
      </c>
      <c r="Y122" s="106" t="s">
        <v>757</v>
      </c>
      <c r="Z122" s="106" t="s">
        <v>758</v>
      </c>
      <c r="AA122" s="106" t="s">
        <v>758</v>
      </c>
      <c r="AB122" s="106" t="s">
        <v>785</v>
      </c>
      <c r="AC122" s="106" t="s">
        <v>760</v>
      </c>
      <c r="AD122" s="107" t="s">
        <v>1029</v>
      </c>
      <c r="AE122" s="114" t="s">
        <v>762</v>
      </c>
      <c r="AF122" s="106" t="s">
        <v>763</v>
      </c>
      <c r="AG122" s="106" t="s">
        <v>1226</v>
      </c>
      <c r="AH122" s="114" t="s">
        <v>765</v>
      </c>
      <c r="AI122" s="113">
        <v>3137221277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1031</v>
      </c>
      <c r="AP122" s="106" t="s">
        <v>1032</v>
      </c>
      <c r="AQ122" s="106" t="s">
        <v>1033</v>
      </c>
      <c r="AR122" s="113">
        <v>3173706877</v>
      </c>
      <c r="AS122" s="106" t="s">
        <v>758</v>
      </c>
    </row>
    <row r="123" spans="1:45" ht="12" customHeight="1" x14ac:dyDescent="0.2">
      <c r="A123" s="106" t="s">
        <v>749</v>
      </c>
      <c r="B123" s="106" t="s">
        <v>441</v>
      </c>
      <c r="C123" s="106" t="s">
        <v>30</v>
      </c>
      <c r="D123" s="106" t="s">
        <v>161</v>
      </c>
      <c r="E123" s="106" t="s">
        <v>750</v>
      </c>
      <c r="F123" s="107" t="s">
        <v>1029</v>
      </c>
      <c r="G123" s="106" t="s">
        <v>752</v>
      </c>
      <c r="H123" s="107" t="s">
        <v>1030</v>
      </c>
      <c r="I123" s="106" t="s">
        <v>754</v>
      </c>
      <c r="J123" s="109" t="s">
        <v>1006</v>
      </c>
      <c r="K123" s="109" t="s">
        <v>1007</v>
      </c>
      <c r="L123" s="122" t="s">
        <v>23</v>
      </c>
      <c r="M123" s="106" t="s">
        <v>744</v>
      </c>
      <c r="N123" s="112" t="s">
        <v>745</v>
      </c>
      <c r="O123" s="120">
        <v>1089611316</v>
      </c>
      <c r="P123" s="130">
        <v>40628</v>
      </c>
      <c r="Q123" s="120">
        <f t="shared" ca="1" si="2"/>
        <v>13</v>
      </c>
      <c r="R123" s="112" t="s">
        <v>756</v>
      </c>
      <c r="S123" s="113">
        <v>3007584576</v>
      </c>
      <c r="T123" s="121" t="s">
        <v>1235</v>
      </c>
      <c r="U123" s="106" t="s">
        <v>1236</v>
      </c>
      <c r="V123" s="106" t="s">
        <v>441</v>
      </c>
      <c r="W123" s="106" t="s">
        <v>28</v>
      </c>
      <c r="X123" s="106" t="s">
        <v>1237</v>
      </c>
      <c r="Y123" s="106" t="s">
        <v>757</v>
      </c>
      <c r="Z123" s="106" t="s">
        <v>758</v>
      </c>
      <c r="AA123" s="106" t="s">
        <v>758</v>
      </c>
      <c r="AB123" s="106" t="s">
        <v>774</v>
      </c>
      <c r="AC123" s="106" t="s">
        <v>775</v>
      </c>
      <c r="AD123" s="107" t="s">
        <v>1029</v>
      </c>
      <c r="AE123" s="114" t="s">
        <v>762</v>
      </c>
      <c r="AF123" s="106" t="s">
        <v>763</v>
      </c>
      <c r="AG123" s="106" t="s">
        <v>1238</v>
      </c>
      <c r="AH123" s="114" t="s">
        <v>765</v>
      </c>
      <c r="AI123" s="113">
        <v>3007584576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1031</v>
      </c>
      <c r="AP123" s="106" t="s">
        <v>1032</v>
      </c>
      <c r="AQ123" s="106" t="s">
        <v>1033</v>
      </c>
      <c r="AR123" s="113">
        <v>3173706877</v>
      </c>
      <c r="AS123" s="106" t="s">
        <v>758</v>
      </c>
    </row>
    <row r="124" spans="1:45" ht="12" customHeight="1" x14ac:dyDescent="0.2">
      <c r="A124" s="106" t="s">
        <v>749</v>
      </c>
      <c r="B124" s="106" t="s">
        <v>441</v>
      </c>
      <c r="C124" s="106" t="s">
        <v>30</v>
      </c>
      <c r="D124" s="106" t="s">
        <v>161</v>
      </c>
      <c r="E124" s="106" t="s">
        <v>750</v>
      </c>
      <c r="F124" s="107" t="s">
        <v>1029</v>
      </c>
      <c r="G124" s="106" t="s">
        <v>752</v>
      </c>
      <c r="H124" s="107" t="s">
        <v>1030</v>
      </c>
      <c r="I124" s="106" t="s">
        <v>754</v>
      </c>
      <c r="J124" s="109" t="s">
        <v>1008</v>
      </c>
      <c r="K124" s="109" t="s">
        <v>1009</v>
      </c>
      <c r="L124" s="122" t="s">
        <v>23</v>
      </c>
      <c r="M124" s="106" t="s">
        <v>744</v>
      </c>
      <c r="N124" s="112" t="s">
        <v>745</v>
      </c>
      <c r="O124" s="120">
        <v>1021930819</v>
      </c>
      <c r="P124" s="130">
        <v>40788</v>
      </c>
      <c r="Q124" s="120">
        <f t="shared" ca="1" si="2"/>
        <v>13</v>
      </c>
      <c r="R124" s="112" t="s">
        <v>772</v>
      </c>
      <c r="S124" s="113">
        <v>3054440739</v>
      </c>
      <c r="T124" s="106" t="s">
        <v>744</v>
      </c>
      <c r="U124" s="106" t="s">
        <v>1188</v>
      </c>
      <c r="V124" s="106" t="s">
        <v>441</v>
      </c>
      <c r="W124" s="106" t="s">
        <v>161</v>
      </c>
      <c r="X124" s="106" t="s">
        <v>161</v>
      </c>
      <c r="Y124" s="106" t="s">
        <v>757</v>
      </c>
      <c r="Z124" s="106" t="s">
        <v>758</v>
      </c>
      <c r="AA124" s="106" t="s">
        <v>758</v>
      </c>
      <c r="AB124" s="106" t="s">
        <v>794</v>
      </c>
      <c r="AC124" s="106" t="s">
        <v>778</v>
      </c>
      <c r="AD124" s="107" t="s">
        <v>1029</v>
      </c>
      <c r="AE124" s="114" t="s">
        <v>762</v>
      </c>
      <c r="AF124" s="106" t="s">
        <v>763</v>
      </c>
      <c r="AG124" s="106" t="s">
        <v>1189</v>
      </c>
      <c r="AH124" s="114" t="s">
        <v>765</v>
      </c>
      <c r="AI124" s="113">
        <v>3054440739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1031</v>
      </c>
      <c r="AP124" s="106" t="s">
        <v>1032</v>
      </c>
      <c r="AQ124" s="106" t="s">
        <v>1033</v>
      </c>
      <c r="AR124" s="113">
        <v>3173706877</v>
      </c>
      <c r="AS124" s="106" t="s">
        <v>758</v>
      </c>
    </row>
    <row r="125" spans="1:45" ht="12" customHeight="1" x14ac:dyDescent="0.2">
      <c r="A125" s="106" t="s">
        <v>749</v>
      </c>
      <c r="B125" s="106" t="s">
        <v>441</v>
      </c>
      <c r="C125" s="106" t="s">
        <v>30</v>
      </c>
      <c r="D125" s="106" t="s">
        <v>161</v>
      </c>
      <c r="E125" s="106" t="s">
        <v>750</v>
      </c>
      <c r="F125" s="107" t="s">
        <v>1029</v>
      </c>
      <c r="G125" s="106" t="s">
        <v>752</v>
      </c>
      <c r="H125" s="107" t="s">
        <v>1030</v>
      </c>
      <c r="I125" s="106" t="s">
        <v>754</v>
      </c>
      <c r="J125" s="109" t="s">
        <v>1010</v>
      </c>
      <c r="K125" s="109" t="s">
        <v>1011</v>
      </c>
      <c r="L125" s="122" t="s">
        <v>23</v>
      </c>
      <c r="M125" s="106" t="s">
        <v>744</v>
      </c>
      <c r="N125" s="112" t="s">
        <v>745</v>
      </c>
      <c r="O125" s="120">
        <v>1078464905</v>
      </c>
      <c r="P125" s="130">
        <v>40999</v>
      </c>
      <c r="Q125" s="120">
        <f t="shared" ca="1" si="2"/>
        <v>12</v>
      </c>
      <c r="R125" s="112" t="s">
        <v>756</v>
      </c>
      <c r="S125" s="113">
        <v>0</v>
      </c>
      <c r="T125" s="106" t="s">
        <v>744</v>
      </c>
      <c r="U125" s="106" t="s">
        <v>1037</v>
      </c>
      <c r="V125" s="106" t="s">
        <v>441</v>
      </c>
      <c r="W125" s="106" t="s">
        <v>28</v>
      </c>
      <c r="X125" s="106" t="s">
        <v>1038</v>
      </c>
      <c r="Y125" s="106" t="s">
        <v>757</v>
      </c>
      <c r="Z125" s="106" t="s">
        <v>758</v>
      </c>
      <c r="AA125" s="106" t="s">
        <v>758</v>
      </c>
      <c r="AB125" s="106"/>
      <c r="AC125" s="106" t="s">
        <v>775</v>
      </c>
      <c r="AD125" s="107" t="s">
        <v>1029</v>
      </c>
      <c r="AE125" s="114" t="s">
        <v>762</v>
      </c>
      <c r="AF125" s="106" t="s">
        <v>763</v>
      </c>
      <c r="AG125" s="106" t="s">
        <v>1039</v>
      </c>
      <c r="AH125" s="114" t="s">
        <v>765</v>
      </c>
      <c r="AI125" s="113">
        <v>3126822128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1031</v>
      </c>
      <c r="AP125" s="106" t="s">
        <v>1032</v>
      </c>
      <c r="AQ125" s="106" t="s">
        <v>1033</v>
      </c>
      <c r="AR125" s="113">
        <v>3173706877</v>
      </c>
      <c r="AS125" s="106" t="s">
        <v>758</v>
      </c>
    </row>
    <row r="126" spans="1:45" ht="12" customHeight="1" x14ac:dyDescent="0.2">
      <c r="A126" s="106" t="s">
        <v>749</v>
      </c>
      <c r="B126" s="106" t="s">
        <v>441</v>
      </c>
      <c r="C126" s="106" t="s">
        <v>30</v>
      </c>
      <c r="D126" s="106" t="s">
        <v>161</v>
      </c>
      <c r="E126" s="106" t="s">
        <v>750</v>
      </c>
      <c r="F126" s="107" t="s">
        <v>1029</v>
      </c>
      <c r="G126" s="106" t="s">
        <v>752</v>
      </c>
      <c r="H126" s="107" t="s">
        <v>1030</v>
      </c>
      <c r="I126" s="106" t="s">
        <v>754</v>
      </c>
      <c r="J126" s="109" t="s">
        <v>1012</v>
      </c>
      <c r="K126" s="109" t="s">
        <v>1013</v>
      </c>
      <c r="L126" s="122" t="s">
        <v>23</v>
      </c>
      <c r="M126" s="106" t="s">
        <v>744</v>
      </c>
      <c r="N126" s="112" t="s">
        <v>745</v>
      </c>
      <c r="O126" s="120">
        <v>1142518799</v>
      </c>
      <c r="P126" s="130">
        <v>40782</v>
      </c>
      <c r="Q126" s="120">
        <f t="shared" ca="1" si="2"/>
        <v>13</v>
      </c>
      <c r="R126" s="112" t="s">
        <v>756</v>
      </c>
      <c r="S126" s="113">
        <v>0</v>
      </c>
      <c r="T126" s="106" t="s">
        <v>744</v>
      </c>
      <c r="U126" s="106" t="s">
        <v>1190</v>
      </c>
      <c r="V126" s="106" t="s">
        <v>441</v>
      </c>
      <c r="W126" s="106" t="s">
        <v>28</v>
      </c>
      <c r="X126" s="106" t="s">
        <v>1191</v>
      </c>
      <c r="Y126" s="106" t="s">
        <v>757</v>
      </c>
      <c r="Z126" s="106" t="s">
        <v>758</v>
      </c>
      <c r="AA126" s="106" t="s">
        <v>758</v>
      </c>
      <c r="AB126" s="106" t="s">
        <v>785</v>
      </c>
      <c r="AC126" s="106" t="s">
        <v>760</v>
      </c>
      <c r="AD126" s="107" t="s">
        <v>1029</v>
      </c>
      <c r="AE126" s="114" t="s">
        <v>762</v>
      </c>
      <c r="AF126" s="106" t="s">
        <v>763</v>
      </c>
      <c r="AG126" s="106" t="s">
        <v>1192</v>
      </c>
      <c r="AH126" s="114" t="s">
        <v>765</v>
      </c>
      <c r="AI126" s="113">
        <v>3246826149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1031</v>
      </c>
      <c r="AP126" s="106" t="s">
        <v>1032</v>
      </c>
      <c r="AQ126" s="106" t="s">
        <v>1033</v>
      </c>
      <c r="AR126" s="113">
        <v>3173706877</v>
      </c>
      <c r="AS126" s="106" t="s">
        <v>758</v>
      </c>
    </row>
    <row r="127" spans="1:45" ht="12" customHeight="1" x14ac:dyDescent="0.2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09" t="s">
        <v>1014</v>
      </c>
      <c r="K127" s="109" t="s">
        <v>1015</v>
      </c>
      <c r="L127" s="122" t="s">
        <v>23</v>
      </c>
      <c r="M127" s="106" t="s">
        <v>744</v>
      </c>
      <c r="N127" s="112" t="s">
        <v>745</v>
      </c>
      <c r="O127" s="120">
        <v>1089616368</v>
      </c>
      <c r="P127" s="130">
        <v>41177</v>
      </c>
      <c r="Q127" s="120">
        <f t="shared" ca="1" si="2"/>
        <v>12</v>
      </c>
      <c r="R127" s="112" t="s">
        <v>756</v>
      </c>
      <c r="S127" s="113">
        <v>3127821464</v>
      </c>
      <c r="T127" s="106" t="s">
        <v>744</v>
      </c>
      <c r="U127" s="106" t="s">
        <v>1043</v>
      </c>
      <c r="V127" s="106" t="s">
        <v>441</v>
      </c>
      <c r="W127" s="106" t="s">
        <v>28</v>
      </c>
      <c r="X127" s="106" t="s">
        <v>1044</v>
      </c>
      <c r="Y127" s="106" t="s">
        <v>757</v>
      </c>
      <c r="Z127" s="106" t="s">
        <v>758</v>
      </c>
      <c r="AA127" s="106" t="s">
        <v>758</v>
      </c>
      <c r="AB127" s="106"/>
      <c r="AC127" s="106" t="s">
        <v>778</v>
      </c>
      <c r="AD127" s="107" t="s">
        <v>1029</v>
      </c>
      <c r="AE127" s="114" t="s">
        <v>762</v>
      </c>
      <c r="AF127" s="106" t="s">
        <v>763</v>
      </c>
      <c r="AG127" s="106" t="s">
        <v>1045</v>
      </c>
      <c r="AH127" s="114" t="s">
        <v>1046</v>
      </c>
      <c r="AI127" s="113">
        <v>3127821464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09" t="s">
        <v>1016</v>
      </c>
      <c r="K128" s="109" t="s">
        <v>1017</v>
      </c>
      <c r="L128" s="122" t="s">
        <v>23</v>
      </c>
      <c r="M128" s="106" t="s">
        <v>744</v>
      </c>
      <c r="N128" s="112" t="s">
        <v>745</v>
      </c>
      <c r="O128" s="120">
        <v>1028403828</v>
      </c>
      <c r="P128" s="130">
        <v>40801</v>
      </c>
      <c r="Q128" s="120">
        <f t="shared" ca="1" si="2"/>
        <v>13</v>
      </c>
      <c r="R128" s="112" t="s">
        <v>772</v>
      </c>
      <c r="S128" s="113">
        <v>3137563069</v>
      </c>
      <c r="T128" s="106"/>
      <c r="U128" s="106" t="s">
        <v>1193</v>
      </c>
      <c r="V128" s="106" t="s">
        <v>441</v>
      </c>
      <c r="W128" s="106" t="s">
        <v>28</v>
      </c>
      <c r="X128" s="106" t="s">
        <v>1194</v>
      </c>
      <c r="Y128" s="106" t="s">
        <v>757</v>
      </c>
      <c r="Z128" s="106" t="s">
        <v>758</v>
      </c>
      <c r="AA128" s="106" t="s">
        <v>758</v>
      </c>
      <c r="AB128" s="106" t="s">
        <v>785</v>
      </c>
      <c r="AC128" s="106"/>
      <c r="AD128" s="107" t="s">
        <v>1029</v>
      </c>
      <c r="AE128" s="114" t="s">
        <v>762</v>
      </c>
      <c r="AF128" s="106" t="s">
        <v>763</v>
      </c>
      <c r="AG128" s="106" t="s">
        <v>1195</v>
      </c>
      <c r="AH128" s="114" t="s">
        <v>765</v>
      </c>
      <c r="AI128" s="113">
        <v>3123603737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09" t="s">
        <v>1018</v>
      </c>
      <c r="K129" s="109" t="s">
        <v>708</v>
      </c>
      <c r="L129" s="122" t="s">
        <v>23</v>
      </c>
      <c r="M129" s="106" t="s">
        <v>744</v>
      </c>
      <c r="N129" s="112" t="s">
        <v>745</v>
      </c>
      <c r="O129" s="120">
        <v>1089612657</v>
      </c>
      <c r="P129" s="130">
        <v>40779</v>
      </c>
      <c r="Q129" s="120">
        <f t="shared" ca="1" si="2"/>
        <v>13</v>
      </c>
      <c r="R129" s="112" t="s">
        <v>772</v>
      </c>
      <c r="S129" s="113">
        <v>3228249524</v>
      </c>
      <c r="T129" s="106" t="s">
        <v>744</v>
      </c>
      <c r="U129" s="106" t="s">
        <v>1050</v>
      </c>
      <c r="V129" s="106" t="s">
        <v>441</v>
      </c>
      <c r="W129" s="106" t="s">
        <v>28</v>
      </c>
      <c r="X129" s="106" t="s">
        <v>249</v>
      </c>
      <c r="Y129" s="106" t="s">
        <v>757</v>
      </c>
      <c r="Z129" s="106" t="s">
        <v>758</v>
      </c>
      <c r="AA129" s="106" t="s">
        <v>758</v>
      </c>
      <c r="AB129" s="106" t="s">
        <v>785</v>
      </c>
      <c r="AC129" s="106" t="s">
        <v>760</v>
      </c>
      <c r="AD129" s="107" t="s">
        <v>1029</v>
      </c>
      <c r="AE129" s="114" t="s">
        <v>762</v>
      </c>
      <c r="AF129" s="106" t="s">
        <v>763</v>
      </c>
      <c r="AG129" s="106" t="s">
        <v>1051</v>
      </c>
      <c r="AH129" s="114" t="s">
        <v>765</v>
      </c>
      <c r="AI129" s="113">
        <v>3226190315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09" t="s">
        <v>1019</v>
      </c>
      <c r="K130" s="109" t="s">
        <v>1020</v>
      </c>
      <c r="L130" s="122" t="s">
        <v>23</v>
      </c>
      <c r="M130" s="106" t="s">
        <v>744</v>
      </c>
      <c r="N130" s="112" t="s">
        <v>745</v>
      </c>
      <c r="O130" s="120">
        <v>1142519619</v>
      </c>
      <c r="P130" s="130">
        <v>41270</v>
      </c>
      <c r="Q130" s="120">
        <f t="shared" ca="1" si="2"/>
        <v>11</v>
      </c>
      <c r="R130" s="112" t="s">
        <v>756</v>
      </c>
      <c r="S130" s="113">
        <v>3011191827</v>
      </c>
      <c r="T130" s="106" t="s">
        <v>744</v>
      </c>
      <c r="U130" s="106" t="s">
        <v>1048</v>
      </c>
      <c r="V130" s="106" t="s">
        <v>441</v>
      </c>
      <c r="W130" s="106" t="s">
        <v>28</v>
      </c>
      <c r="X130" s="106" t="s">
        <v>236</v>
      </c>
      <c r="Y130" s="106" t="s">
        <v>757</v>
      </c>
      <c r="Z130" s="106" t="s">
        <v>758</v>
      </c>
      <c r="AA130" s="106" t="s">
        <v>758</v>
      </c>
      <c r="AB130" s="106" t="s">
        <v>794</v>
      </c>
      <c r="AC130" s="106" t="s">
        <v>760</v>
      </c>
      <c r="AD130" s="107" t="s">
        <v>1029</v>
      </c>
      <c r="AE130" s="114" t="s">
        <v>762</v>
      </c>
      <c r="AF130" s="106" t="s">
        <v>763</v>
      </c>
      <c r="AG130" s="106" t="s">
        <v>1049</v>
      </c>
      <c r="AH130" s="114" t="s">
        <v>765</v>
      </c>
      <c r="AI130" s="113">
        <v>3145697620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09" t="s">
        <v>1021</v>
      </c>
      <c r="K131" s="109" t="s">
        <v>1022</v>
      </c>
      <c r="L131" s="122" t="s">
        <v>23</v>
      </c>
      <c r="M131" s="106" t="s">
        <v>744</v>
      </c>
      <c r="N131" s="112" t="s">
        <v>745</v>
      </c>
      <c r="O131" s="120">
        <v>1142520124</v>
      </c>
      <c r="P131" s="130">
        <v>41355</v>
      </c>
      <c r="Q131" s="120">
        <f t="shared" ca="1" si="2"/>
        <v>11</v>
      </c>
      <c r="R131" s="112" t="s">
        <v>772</v>
      </c>
      <c r="S131" s="113">
        <v>0</v>
      </c>
      <c r="T131" s="106" t="s">
        <v>744</v>
      </c>
      <c r="U131" s="106" t="s">
        <v>1196</v>
      </c>
      <c r="V131" s="106" t="s">
        <v>441</v>
      </c>
      <c r="W131" s="106" t="s">
        <v>28</v>
      </c>
      <c r="X131" s="106" t="s">
        <v>273</v>
      </c>
      <c r="Y131" s="106" t="s">
        <v>757</v>
      </c>
      <c r="Z131" s="106" t="s">
        <v>758</v>
      </c>
      <c r="AA131" s="106" t="s">
        <v>758</v>
      </c>
      <c r="AB131" s="106" t="s">
        <v>1068</v>
      </c>
      <c r="AC131" s="106" t="s">
        <v>778</v>
      </c>
      <c r="AD131" s="107" t="s">
        <v>1029</v>
      </c>
      <c r="AE131" s="114" t="s">
        <v>762</v>
      </c>
      <c r="AF131" s="106" t="s">
        <v>763</v>
      </c>
      <c r="AG131" s="106" t="s">
        <v>1197</v>
      </c>
      <c r="AH131" s="114" t="s">
        <v>765</v>
      </c>
      <c r="AI131" s="113">
        <v>3135068324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ht="12" customHeight="1" x14ac:dyDescent="0.2">
      <c r="A132" s="106" t="s">
        <v>749</v>
      </c>
      <c r="B132" s="106" t="s">
        <v>441</v>
      </c>
      <c r="C132" s="106" t="s">
        <v>30</v>
      </c>
      <c r="D132" s="106" t="s">
        <v>161</v>
      </c>
      <c r="E132" s="106" t="s">
        <v>750</v>
      </c>
      <c r="F132" s="107" t="s">
        <v>1029</v>
      </c>
      <c r="G132" s="106" t="s">
        <v>752</v>
      </c>
      <c r="H132" s="107" t="s">
        <v>1030</v>
      </c>
      <c r="I132" s="106" t="s">
        <v>754</v>
      </c>
      <c r="J132" s="109" t="s">
        <v>1023</v>
      </c>
      <c r="K132" s="109" t="s">
        <v>1024</v>
      </c>
      <c r="L132" s="122" t="s">
        <v>23</v>
      </c>
      <c r="M132" s="106" t="s">
        <v>744</v>
      </c>
      <c r="N132" s="112" t="s">
        <v>745</v>
      </c>
      <c r="O132" s="120">
        <v>1142518730</v>
      </c>
      <c r="P132" s="130">
        <v>40741</v>
      </c>
      <c r="Q132" s="120">
        <f t="shared" ca="1" si="2"/>
        <v>13</v>
      </c>
      <c r="R132" s="112" t="s">
        <v>756</v>
      </c>
      <c r="S132" s="113">
        <v>3117330340</v>
      </c>
      <c r="T132" s="106" t="s">
        <v>744</v>
      </c>
      <c r="U132" s="106"/>
      <c r="V132" s="106" t="s">
        <v>441</v>
      </c>
      <c r="W132" s="106" t="s">
        <v>273</v>
      </c>
      <c r="X132" s="106" t="s">
        <v>245</v>
      </c>
      <c r="Y132" s="106" t="s">
        <v>757</v>
      </c>
      <c r="Z132" s="106" t="s">
        <v>758</v>
      </c>
      <c r="AA132" s="106" t="s">
        <v>758</v>
      </c>
      <c r="AB132" s="106" t="s">
        <v>777</v>
      </c>
      <c r="AC132" s="106" t="s">
        <v>760</v>
      </c>
      <c r="AD132" s="107" t="s">
        <v>1029</v>
      </c>
      <c r="AE132" s="114" t="s">
        <v>762</v>
      </c>
      <c r="AF132" s="106" t="s">
        <v>763</v>
      </c>
      <c r="AG132" s="106" t="s">
        <v>1042</v>
      </c>
      <c r="AH132" s="114" t="s">
        <v>765</v>
      </c>
      <c r="AI132" s="113">
        <v>3117330340</v>
      </c>
      <c r="AJ132" s="106" t="s">
        <v>744</v>
      </c>
      <c r="AK132" s="114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1032</v>
      </c>
      <c r="AQ132" s="106" t="s">
        <v>1033</v>
      </c>
      <c r="AR132" s="113">
        <v>3173706877</v>
      </c>
      <c r="AS132" s="106" t="s">
        <v>758</v>
      </c>
    </row>
    <row r="133" spans="1:45" ht="12" customHeight="1" x14ac:dyDescent="0.2">
      <c r="A133" s="106" t="s">
        <v>749</v>
      </c>
      <c r="B133" s="106" t="s">
        <v>441</v>
      </c>
      <c r="C133" s="106" t="s">
        <v>30</v>
      </c>
      <c r="D133" s="106" t="s">
        <v>161</v>
      </c>
      <c r="E133" s="106" t="s">
        <v>750</v>
      </c>
      <c r="F133" s="107" t="s">
        <v>1029</v>
      </c>
      <c r="G133" s="106" t="s">
        <v>752</v>
      </c>
      <c r="H133" s="107" t="s">
        <v>1030</v>
      </c>
      <c r="I133" s="106" t="s">
        <v>754</v>
      </c>
      <c r="J133" s="109" t="s">
        <v>1025</v>
      </c>
      <c r="K133" s="109" t="s">
        <v>1026</v>
      </c>
      <c r="L133" s="122" t="s">
        <v>23</v>
      </c>
      <c r="M133" s="106" t="s">
        <v>744</v>
      </c>
      <c r="N133" s="112" t="s">
        <v>745</v>
      </c>
      <c r="O133" s="120">
        <v>1080294513</v>
      </c>
      <c r="P133" s="130">
        <v>40659</v>
      </c>
      <c r="Q133" s="120">
        <f t="shared" ca="1" si="2"/>
        <v>13</v>
      </c>
      <c r="R133" s="112" t="s">
        <v>756</v>
      </c>
      <c r="S133" s="113">
        <v>0</v>
      </c>
      <c r="T133" s="106"/>
      <c r="U133" s="106" t="s">
        <v>1198</v>
      </c>
      <c r="V133" s="106" t="s">
        <v>441</v>
      </c>
      <c r="W133" s="106" t="s">
        <v>28</v>
      </c>
      <c r="X133" s="106" t="s">
        <v>1194</v>
      </c>
      <c r="Y133" s="106" t="s">
        <v>757</v>
      </c>
      <c r="Z133" s="106" t="s">
        <v>758</v>
      </c>
      <c r="AA133" s="106" t="s">
        <v>758</v>
      </c>
      <c r="AB133" s="106" t="s">
        <v>1199</v>
      </c>
      <c r="AC133" s="106" t="s">
        <v>778</v>
      </c>
      <c r="AD133" s="107" t="s">
        <v>1029</v>
      </c>
      <c r="AE133" s="114" t="s">
        <v>762</v>
      </c>
      <c r="AF133" s="106" t="s">
        <v>763</v>
      </c>
      <c r="AG133" s="106" t="s">
        <v>1200</v>
      </c>
      <c r="AH133" s="114" t="s">
        <v>765</v>
      </c>
      <c r="AI133" s="113">
        <v>3137040488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1032</v>
      </c>
      <c r="AQ133" s="106" t="s">
        <v>1033</v>
      </c>
      <c r="AR133" s="113">
        <v>3173706877</v>
      </c>
      <c r="AS133" s="106" t="s">
        <v>758</v>
      </c>
    </row>
    <row r="134" spans="1:45" ht="12" customHeight="1" x14ac:dyDescent="0.2">
      <c r="A134" s="106" t="s">
        <v>749</v>
      </c>
      <c r="B134" s="106" t="s">
        <v>441</v>
      </c>
      <c r="C134" s="106" t="s">
        <v>30</v>
      </c>
      <c r="D134" s="106" t="s">
        <v>161</v>
      </c>
      <c r="E134" s="106" t="s">
        <v>750</v>
      </c>
      <c r="F134" s="107" t="s">
        <v>1029</v>
      </c>
      <c r="G134" s="106" t="s">
        <v>752</v>
      </c>
      <c r="H134" s="107" t="s">
        <v>1030</v>
      </c>
      <c r="I134" s="106" t="s">
        <v>754</v>
      </c>
      <c r="J134" s="109" t="s">
        <v>1027</v>
      </c>
      <c r="K134" s="109" t="s">
        <v>708</v>
      </c>
      <c r="L134" s="122" t="s">
        <v>23</v>
      </c>
      <c r="M134" s="106" t="s">
        <v>744</v>
      </c>
      <c r="N134" s="112" t="s">
        <v>745</v>
      </c>
      <c r="O134" s="120">
        <v>1142518739</v>
      </c>
      <c r="P134" s="130">
        <v>40743</v>
      </c>
      <c r="Q134" s="120">
        <f t="shared" ca="1" si="2"/>
        <v>13</v>
      </c>
      <c r="R134" s="112" t="s">
        <v>772</v>
      </c>
      <c r="S134" s="113">
        <v>3136249674</v>
      </c>
      <c r="T134" s="106" t="s">
        <v>744</v>
      </c>
      <c r="U134" s="106" t="s">
        <v>1040</v>
      </c>
      <c r="V134" s="106" t="s">
        <v>441</v>
      </c>
      <c r="W134" s="106" t="s">
        <v>28</v>
      </c>
      <c r="X134" s="106" t="s">
        <v>273</v>
      </c>
      <c r="Y134" s="106" t="s">
        <v>757</v>
      </c>
      <c r="Z134" s="106" t="s">
        <v>865</v>
      </c>
      <c r="AA134" s="106" t="s">
        <v>758</v>
      </c>
      <c r="AB134" s="106" t="s">
        <v>789</v>
      </c>
      <c r="AC134" s="106" t="s">
        <v>760</v>
      </c>
      <c r="AD134" s="107" t="s">
        <v>1029</v>
      </c>
      <c r="AE134" s="114" t="s">
        <v>762</v>
      </c>
      <c r="AF134" s="106" t="s">
        <v>763</v>
      </c>
      <c r="AG134" s="106" t="s">
        <v>1041</v>
      </c>
      <c r="AH134" s="114" t="s">
        <v>765</v>
      </c>
      <c r="AI134" s="113">
        <v>0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1032</v>
      </c>
      <c r="AQ134" s="106" t="s">
        <v>1033</v>
      </c>
      <c r="AR134" s="113">
        <v>3173706877</v>
      </c>
      <c r="AS134" s="106" t="s">
        <v>758</v>
      </c>
    </row>
    <row r="135" spans="1:45" ht="12" customHeight="1" x14ac:dyDescent="0.2">
      <c r="A135" s="106" t="s">
        <v>749</v>
      </c>
      <c r="B135" s="106" t="s">
        <v>441</v>
      </c>
      <c r="C135" s="106" t="s">
        <v>30</v>
      </c>
      <c r="D135" s="106" t="s">
        <v>161</v>
      </c>
      <c r="E135" s="106" t="s">
        <v>750</v>
      </c>
      <c r="F135" s="107" t="s">
        <v>1029</v>
      </c>
      <c r="G135" s="106" t="s">
        <v>752</v>
      </c>
      <c r="H135" s="107" t="s">
        <v>1030</v>
      </c>
      <c r="I135" s="106" t="s">
        <v>754</v>
      </c>
      <c r="J135" s="109" t="s">
        <v>1028</v>
      </c>
      <c r="K135" s="109" t="s">
        <v>733</v>
      </c>
      <c r="L135" s="122" t="s">
        <v>23</v>
      </c>
      <c r="M135" s="106" t="s">
        <v>744</v>
      </c>
      <c r="N135" s="112" t="s">
        <v>745</v>
      </c>
      <c r="O135" s="120">
        <v>1033113005</v>
      </c>
      <c r="P135" s="130">
        <v>41245</v>
      </c>
      <c r="Q135" s="120">
        <f t="shared" ca="1" si="2"/>
        <v>11</v>
      </c>
      <c r="R135" s="112" t="s">
        <v>756</v>
      </c>
      <c r="S135" s="113">
        <v>0</v>
      </c>
      <c r="T135" s="106" t="s">
        <v>744</v>
      </c>
      <c r="U135" s="106" t="s">
        <v>1034</v>
      </c>
      <c r="V135" s="106" t="s">
        <v>441</v>
      </c>
      <c r="W135" s="106"/>
      <c r="X135" s="106" t="s">
        <v>1035</v>
      </c>
      <c r="Y135" s="106" t="s">
        <v>757</v>
      </c>
      <c r="Z135" s="106" t="s">
        <v>758</v>
      </c>
      <c r="AA135" s="106" t="s">
        <v>758</v>
      </c>
      <c r="AB135" s="106" t="s">
        <v>774</v>
      </c>
      <c r="AC135" s="106" t="s">
        <v>760</v>
      </c>
      <c r="AD135" s="107" t="s">
        <v>1029</v>
      </c>
      <c r="AE135" s="114" t="s">
        <v>762</v>
      </c>
      <c r="AF135" s="106" t="s">
        <v>763</v>
      </c>
      <c r="AG135" s="106" t="s">
        <v>1036</v>
      </c>
      <c r="AH135" s="114" t="s">
        <v>765</v>
      </c>
      <c r="AI135" s="113">
        <v>3113076094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1032</v>
      </c>
      <c r="AQ135" s="106" t="s">
        <v>1033</v>
      </c>
      <c r="AR135" s="113">
        <v>3173706877</v>
      </c>
      <c r="AS135" s="106" t="s">
        <v>758</v>
      </c>
    </row>
    <row r="136" spans="1:45" ht="12" customHeight="1" x14ac:dyDescent="0.2">
      <c r="A136" s="106" t="s">
        <v>749</v>
      </c>
      <c r="B136" s="106" t="s">
        <v>441</v>
      </c>
      <c r="C136" s="106" t="s">
        <v>30</v>
      </c>
      <c r="D136" s="106" t="s">
        <v>161</v>
      </c>
      <c r="E136" s="106" t="s">
        <v>750</v>
      </c>
      <c r="F136" s="107" t="s">
        <v>1029</v>
      </c>
      <c r="G136" s="106" t="s">
        <v>752</v>
      </c>
      <c r="H136" s="107" t="s">
        <v>1030</v>
      </c>
      <c r="I136" s="106" t="s">
        <v>754</v>
      </c>
      <c r="J136" s="120" t="s">
        <v>1055</v>
      </c>
      <c r="K136" s="120" t="s">
        <v>1056</v>
      </c>
      <c r="L136" s="122" t="s">
        <v>23</v>
      </c>
      <c r="M136" s="106" t="s">
        <v>744</v>
      </c>
      <c r="N136" s="112" t="s">
        <v>745</v>
      </c>
      <c r="O136" s="120">
        <v>1142519504</v>
      </c>
      <c r="P136" s="130">
        <v>41090</v>
      </c>
      <c r="Q136" s="120">
        <f t="shared" ca="1" si="2"/>
        <v>12</v>
      </c>
      <c r="R136" s="112" t="s">
        <v>772</v>
      </c>
      <c r="S136" s="113">
        <v>0</v>
      </c>
      <c r="T136" s="106" t="s">
        <v>744</v>
      </c>
      <c r="U136" s="106"/>
      <c r="V136" s="106" t="s">
        <v>441</v>
      </c>
      <c r="W136" s="106" t="s">
        <v>28</v>
      </c>
      <c r="X136" s="106" t="s">
        <v>1057</v>
      </c>
      <c r="Y136" s="106" t="s">
        <v>757</v>
      </c>
      <c r="Z136" s="106" t="s">
        <v>758</v>
      </c>
      <c r="AA136" s="106" t="s">
        <v>758</v>
      </c>
      <c r="AB136" s="106" t="s">
        <v>774</v>
      </c>
      <c r="AC136" s="106" t="s">
        <v>760</v>
      </c>
      <c r="AD136" s="107" t="s">
        <v>1029</v>
      </c>
      <c r="AE136" s="114" t="s">
        <v>762</v>
      </c>
      <c r="AF136" s="106" t="s">
        <v>763</v>
      </c>
      <c r="AG136" s="106" t="s">
        <v>1058</v>
      </c>
      <c r="AH136" s="114" t="s">
        <v>765</v>
      </c>
      <c r="AI136" s="113">
        <v>3246384150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1032</v>
      </c>
      <c r="AQ136" s="106" t="s">
        <v>1033</v>
      </c>
      <c r="AR136" s="113">
        <v>3173706877</v>
      </c>
      <c r="AS136" s="106" t="s">
        <v>758</v>
      </c>
    </row>
    <row r="137" spans="1:45" ht="12" customHeight="1" x14ac:dyDescent="0.2">
      <c r="A137" s="106" t="s">
        <v>749</v>
      </c>
      <c r="B137" s="106" t="s">
        <v>441</v>
      </c>
      <c r="C137" s="106" t="s">
        <v>30</v>
      </c>
      <c r="D137" s="106" t="s">
        <v>161</v>
      </c>
      <c r="E137" s="106" t="s">
        <v>750</v>
      </c>
      <c r="F137" s="107" t="s">
        <v>1029</v>
      </c>
      <c r="G137" s="106" t="s">
        <v>752</v>
      </c>
      <c r="H137" s="107" t="s">
        <v>1030</v>
      </c>
      <c r="I137" s="106" t="s">
        <v>754</v>
      </c>
      <c r="J137" s="120" t="s">
        <v>1059</v>
      </c>
      <c r="K137" s="120" t="s">
        <v>1060</v>
      </c>
      <c r="L137" s="122" t="s">
        <v>23</v>
      </c>
      <c r="M137" s="106" t="s">
        <v>744</v>
      </c>
      <c r="N137" s="112" t="s">
        <v>745</v>
      </c>
      <c r="O137" s="120">
        <v>1142518431</v>
      </c>
      <c r="P137" s="130">
        <v>40628</v>
      </c>
      <c r="Q137" s="120">
        <f t="shared" ca="1" si="2"/>
        <v>13</v>
      </c>
      <c r="R137" s="112" t="s">
        <v>756</v>
      </c>
      <c r="S137" s="113">
        <v>3102114603</v>
      </c>
      <c r="T137" s="106" t="s">
        <v>744</v>
      </c>
      <c r="U137" s="106" t="s">
        <v>1061</v>
      </c>
      <c r="V137" s="106" t="s">
        <v>441</v>
      </c>
      <c r="W137" s="106" t="s">
        <v>28</v>
      </c>
      <c r="X137" s="106" t="s">
        <v>241</v>
      </c>
      <c r="Y137" s="106" t="s">
        <v>757</v>
      </c>
      <c r="Z137" s="106" t="s">
        <v>758</v>
      </c>
      <c r="AA137" s="106" t="s">
        <v>758</v>
      </c>
      <c r="AB137" s="106" t="s">
        <v>777</v>
      </c>
      <c r="AC137" s="106" t="s">
        <v>760</v>
      </c>
      <c r="AD137" s="107" t="s">
        <v>1029</v>
      </c>
      <c r="AE137" s="114" t="s">
        <v>762</v>
      </c>
      <c r="AF137" s="106" t="s">
        <v>763</v>
      </c>
      <c r="AG137" s="106" t="s">
        <v>1062</v>
      </c>
      <c r="AH137" s="114" t="s">
        <v>765</v>
      </c>
      <c r="AI137" s="113">
        <v>3136911234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1032</v>
      </c>
      <c r="AQ137" s="106" t="s">
        <v>1033</v>
      </c>
      <c r="AR137" s="113">
        <v>3173706877</v>
      </c>
      <c r="AS137" s="106" t="s">
        <v>758</v>
      </c>
    </row>
    <row r="138" spans="1:45" ht="12" customHeight="1" x14ac:dyDescent="0.2">
      <c r="A138" s="106" t="s">
        <v>749</v>
      </c>
      <c r="B138" s="106" t="s">
        <v>441</v>
      </c>
      <c r="C138" s="106" t="s">
        <v>30</v>
      </c>
      <c r="D138" s="106" t="s">
        <v>161</v>
      </c>
      <c r="E138" s="106" t="s">
        <v>750</v>
      </c>
      <c r="F138" s="107" t="s">
        <v>1029</v>
      </c>
      <c r="G138" s="106" t="s">
        <v>752</v>
      </c>
      <c r="H138" s="107" t="s">
        <v>1030</v>
      </c>
      <c r="I138" s="106" t="s">
        <v>754</v>
      </c>
      <c r="J138" s="120" t="s">
        <v>1203</v>
      </c>
      <c r="K138" s="120" t="s">
        <v>1056</v>
      </c>
      <c r="L138" s="122" t="s">
        <v>23</v>
      </c>
      <c r="M138" s="106" t="s">
        <v>744</v>
      </c>
      <c r="N138" s="112" t="s">
        <v>745</v>
      </c>
      <c r="O138" s="120">
        <v>1025659299</v>
      </c>
      <c r="P138" s="130">
        <v>40212</v>
      </c>
      <c r="Q138" s="120">
        <f t="shared" ca="1" si="2"/>
        <v>14</v>
      </c>
      <c r="R138" s="112" t="s">
        <v>772</v>
      </c>
      <c r="S138" s="113">
        <v>305430891</v>
      </c>
      <c r="T138" s="106" t="s">
        <v>744</v>
      </c>
      <c r="U138" s="106" t="s">
        <v>1204</v>
      </c>
      <c r="V138" s="106" t="s">
        <v>441</v>
      </c>
      <c r="W138" s="106" t="s">
        <v>28</v>
      </c>
      <c r="X138" s="106" t="s">
        <v>1205</v>
      </c>
      <c r="Y138" s="106" t="s">
        <v>773</v>
      </c>
      <c r="Z138" s="106" t="s">
        <v>758</v>
      </c>
      <c r="AA138" s="106" t="s">
        <v>758</v>
      </c>
      <c r="AB138" s="106" t="s">
        <v>774</v>
      </c>
      <c r="AC138" s="106" t="s">
        <v>778</v>
      </c>
      <c r="AD138" s="107" t="s">
        <v>1029</v>
      </c>
      <c r="AE138" s="114" t="s">
        <v>762</v>
      </c>
      <c r="AF138" s="106" t="s">
        <v>763</v>
      </c>
      <c r="AG138" s="106" t="s">
        <v>1206</v>
      </c>
      <c r="AH138" s="114" t="s">
        <v>765</v>
      </c>
      <c r="AI138" s="113">
        <v>3192964639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1032</v>
      </c>
      <c r="AQ138" s="106" t="s">
        <v>1033</v>
      </c>
      <c r="AR138" s="113">
        <v>3173706877</v>
      </c>
      <c r="AS138" s="106" t="s">
        <v>758</v>
      </c>
    </row>
    <row r="139" spans="1:45" ht="12" customHeight="1" x14ac:dyDescent="0.2">
      <c r="A139" s="106" t="s">
        <v>749</v>
      </c>
      <c r="B139" s="106" t="s">
        <v>441</v>
      </c>
      <c r="C139" s="106" t="s">
        <v>30</v>
      </c>
      <c r="D139" s="106" t="s">
        <v>161</v>
      </c>
      <c r="E139" s="106" t="s">
        <v>750</v>
      </c>
      <c r="F139" s="107" t="s">
        <v>1029</v>
      </c>
      <c r="G139" s="106" t="s">
        <v>752</v>
      </c>
      <c r="H139" s="107" t="s">
        <v>1030</v>
      </c>
      <c r="I139" s="106" t="s">
        <v>754</v>
      </c>
      <c r="J139" s="120" t="s">
        <v>1207</v>
      </c>
      <c r="K139" s="120" t="s">
        <v>1208</v>
      </c>
      <c r="L139" s="122" t="s">
        <v>23</v>
      </c>
      <c r="M139" s="106" t="s">
        <v>744</v>
      </c>
      <c r="N139" s="112" t="s">
        <v>745</v>
      </c>
      <c r="O139" s="120">
        <v>1089386876</v>
      </c>
      <c r="P139" s="130">
        <v>40969</v>
      </c>
      <c r="Q139" s="120">
        <f t="shared" ca="1" si="2"/>
        <v>12</v>
      </c>
      <c r="R139" s="112" t="s">
        <v>772</v>
      </c>
      <c r="S139" s="113">
        <v>3136707596</v>
      </c>
      <c r="T139" s="106" t="s">
        <v>744</v>
      </c>
      <c r="U139" s="106" t="s">
        <v>83</v>
      </c>
      <c r="V139" s="106" t="s">
        <v>441</v>
      </c>
      <c r="W139" s="106" t="s">
        <v>1209</v>
      </c>
      <c r="X139" s="106" t="s">
        <v>1210</v>
      </c>
      <c r="Y139" s="106" t="s">
        <v>757</v>
      </c>
      <c r="Z139" s="106" t="s">
        <v>758</v>
      </c>
      <c r="AA139" s="106" t="s">
        <v>758</v>
      </c>
      <c r="AB139" s="106" t="s">
        <v>774</v>
      </c>
      <c r="AC139" s="106" t="s">
        <v>778</v>
      </c>
      <c r="AD139" s="107" t="s">
        <v>1029</v>
      </c>
      <c r="AE139" s="114" t="s">
        <v>762</v>
      </c>
      <c r="AF139" s="106" t="s">
        <v>763</v>
      </c>
      <c r="AG139" s="106" t="s">
        <v>1211</v>
      </c>
      <c r="AH139" s="114" t="s">
        <v>765</v>
      </c>
      <c r="AI139" s="113">
        <v>3217676534</v>
      </c>
      <c r="AJ139" s="106" t="s">
        <v>744</v>
      </c>
      <c r="AK139" s="114" t="s">
        <v>766</v>
      </c>
      <c r="AL139" s="113">
        <v>0</v>
      </c>
      <c r="AM139" s="106" t="s">
        <v>767</v>
      </c>
      <c r="AN139" s="113">
        <v>3186841405</v>
      </c>
      <c r="AO139" s="106" t="s">
        <v>1031</v>
      </c>
      <c r="AP139" s="106" t="s">
        <v>1032</v>
      </c>
      <c r="AQ139" s="106" t="s">
        <v>1033</v>
      </c>
      <c r="AR139" s="113">
        <v>3173706877</v>
      </c>
      <c r="AS139" s="106" t="s">
        <v>758</v>
      </c>
    </row>
    <row r="140" spans="1:45" ht="12" customHeight="1" x14ac:dyDescent="0.2">
      <c r="A140" s="106" t="s">
        <v>749</v>
      </c>
      <c r="B140" s="106" t="s">
        <v>441</v>
      </c>
      <c r="C140" s="106" t="s">
        <v>30</v>
      </c>
      <c r="D140" s="106" t="s">
        <v>161</v>
      </c>
      <c r="E140" s="106" t="s">
        <v>750</v>
      </c>
      <c r="F140" s="107" t="s">
        <v>1029</v>
      </c>
      <c r="G140" s="106" t="s">
        <v>752</v>
      </c>
      <c r="H140" s="107" t="s">
        <v>1030</v>
      </c>
      <c r="I140" s="106" t="s">
        <v>754</v>
      </c>
      <c r="J140" s="120" t="s">
        <v>1212</v>
      </c>
      <c r="K140" s="120" t="s">
        <v>1213</v>
      </c>
      <c r="L140" s="122" t="s">
        <v>23</v>
      </c>
      <c r="M140" s="106" t="s">
        <v>744</v>
      </c>
      <c r="N140" s="112" t="s">
        <v>745</v>
      </c>
      <c r="O140" s="120">
        <v>104947279</v>
      </c>
      <c r="P140" s="130">
        <v>40590</v>
      </c>
      <c r="Q140" s="120">
        <f t="shared" ca="1" si="2"/>
        <v>13</v>
      </c>
      <c r="R140" s="112" t="s">
        <v>772</v>
      </c>
      <c r="S140" s="113">
        <v>3218934118</v>
      </c>
      <c r="T140" s="106" t="s">
        <v>744</v>
      </c>
      <c r="U140" s="106" t="s">
        <v>1214</v>
      </c>
      <c r="V140" s="106" t="s">
        <v>441</v>
      </c>
      <c r="W140" s="106" t="s">
        <v>30</v>
      </c>
      <c r="X140" s="106" t="s">
        <v>1215</v>
      </c>
      <c r="Y140" s="106" t="s">
        <v>757</v>
      </c>
      <c r="Z140" s="106" t="s">
        <v>758</v>
      </c>
      <c r="AA140" s="106" t="s">
        <v>758</v>
      </c>
      <c r="AB140" s="106" t="s">
        <v>789</v>
      </c>
      <c r="AC140" s="106" t="s">
        <v>778</v>
      </c>
      <c r="AD140" s="107" t="s">
        <v>1029</v>
      </c>
      <c r="AE140" s="114" t="s">
        <v>762</v>
      </c>
      <c r="AF140" s="106" t="s">
        <v>763</v>
      </c>
      <c r="AG140" s="107" t="s">
        <v>1216</v>
      </c>
      <c r="AH140" s="114" t="s">
        <v>765</v>
      </c>
      <c r="AI140" s="113">
        <v>3205735414</v>
      </c>
      <c r="AJ140" s="106" t="s">
        <v>744</v>
      </c>
      <c r="AK140" s="114" t="s">
        <v>766</v>
      </c>
      <c r="AL140" s="113">
        <v>0</v>
      </c>
      <c r="AM140" s="106" t="s">
        <v>767</v>
      </c>
      <c r="AN140" s="113">
        <v>3186841405</v>
      </c>
      <c r="AO140" s="106" t="s">
        <v>1031</v>
      </c>
      <c r="AP140" s="106" t="s">
        <v>1032</v>
      </c>
      <c r="AQ140" s="106" t="s">
        <v>1033</v>
      </c>
      <c r="AR140" s="113">
        <v>3173706877</v>
      </c>
      <c r="AS140" s="106" t="s">
        <v>758</v>
      </c>
    </row>
    <row r="141" spans="1:45" ht="12" customHeight="1" x14ac:dyDescent="0.2">
      <c r="A141" s="106" t="s">
        <v>749</v>
      </c>
      <c r="B141" s="106" t="s">
        <v>441</v>
      </c>
      <c r="C141" s="106" t="s">
        <v>30</v>
      </c>
      <c r="D141" s="106" t="s">
        <v>161</v>
      </c>
      <c r="E141" s="106" t="s">
        <v>750</v>
      </c>
      <c r="F141" s="107" t="s">
        <v>1029</v>
      </c>
      <c r="G141" s="106" t="s">
        <v>752</v>
      </c>
      <c r="H141" s="107" t="s">
        <v>1030</v>
      </c>
      <c r="I141" s="106" t="s">
        <v>754</v>
      </c>
      <c r="J141" s="120" t="s">
        <v>1217</v>
      </c>
      <c r="K141" s="120" t="s">
        <v>1218</v>
      </c>
      <c r="L141" s="122" t="s">
        <v>23</v>
      </c>
      <c r="M141" s="106" t="s">
        <v>744</v>
      </c>
      <c r="N141" s="112" t="s">
        <v>745</v>
      </c>
      <c r="O141" s="120">
        <v>1089386862</v>
      </c>
      <c r="P141" s="130">
        <v>40960</v>
      </c>
      <c r="Q141" s="120">
        <f t="shared" ca="1" si="2"/>
        <v>12</v>
      </c>
      <c r="R141" s="112" t="s">
        <v>772</v>
      </c>
      <c r="S141" s="113">
        <v>0</v>
      </c>
      <c r="T141" s="106" t="s">
        <v>744</v>
      </c>
      <c r="U141" s="106" t="s">
        <v>813</v>
      </c>
      <c r="V141" s="106" t="s">
        <v>441</v>
      </c>
      <c r="W141" s="106" t="s">
        <v>28</v>
      </c>
      <c r="X141" s="106" t="s">
        <v>1219</v>
      </c>
      <c r="Y141" s="106" t="s">
        <v>773</v>
      </c>
      <c r="Z141" s="106" t="s">
        <v>758</v>
      </c>
      <c r="AA141" s="106" t="s">
        <v>758</v>
      </c>
      <c r="AB141" s="106" t="s">
        <v>785</v>
      </c>
      <c r="AC141" s="106" t="s">
        <v>760</v>
      </c>
      <c r="AD141" s="107" t="s">
        <v>1029</v>
      </c>
      <c r="AE141" s="114" t="s">
        <v>762</v>
      </c>
      <c r="AF141" s="106" t="s">
        <v>763</v>
      </c>
      <c r="AG141" s="106" t="s">
        <v>1220</v>
      </c>
      <c r="AH141" s="114" t="s">
        <v>765</v>
      </c>
      <c r="AI141" s="113">
        <v>3017107747</v>
      </c>
      <c r="AJ141" s="106" t="s">
        <v>744</v>
      </c>
      <c r="AK141" s="114" t="s">
        <v>766</v>
      </c>
      <c r="AL141" s="113">
        <v>0</v>
      </c>
      <c r="AM141" s="106" t="s">
        <v>767</v>
      </c>
      <c r="AN141" s="113">
        <v>3186841405</v>
      </c>
      <c r="AO141" s="106" t="s">
        <v>1031</v>
      </c>
      <c r="AP141" s="106" t="s">
        <v>1032</v>
      </c>
      <c r="AQ141" s="106" t="s">
        <v>1033</v>
      </c>
      <c r="AR141" s="113">
        <v>3173706877</v>
      </c>
      <c r="AS141" s="106" t="s">
        <v>758</v>
      </c>
    </row>
    <row r="142" spans="1:45" ht="12" customHeight="1" x14ac:dyDescent="0.2">
      <c r="A142" s="106" t="s">
        <v>749</v>
      </c>
      <c r="B142" s="106" t="s">
        <v>441</v>
      </c>
      <c r="C142" s="106" t="s">
        <v>30</v>
      </c>
      <c r="D142" s="106" t="s">
        <v>161</v>
      </c>
      <c r="E142" s="106" t="s">
        <v>750</v>
      </c>
      <c r="F142" s="107" t="s">
        <v>1029</v>
      </c>
      <c r="G142" s="106" t="s">
        <v>752</v>
      </c>
      <c r="H142" s="107" t="s">
        <v>1030</v>
      </c>
      <c r="I142" s="106" t="s">
        <v>754</v>
      </c>
      <c r="J142" s="120" t="s">
        <v>1221</v>
      </c>
      <c r="K142" s="120" t="s">
        <v>1222</v>
      </c>
      <c r="L142" s="122" t="s">
        <v>23</v>
      </c>
      <c r="M142" s="106" t="s">
        <v>744</v>
      </c>
      <c r="N142" s="112" t="s">
        <v>745</v>
      </c>
      <c r="O142" s="120">
        <v>1139874968</v>
      </c>
      <c r="P142" s="130">
        <v>40559</v>
      </c>
      <c r="Q142" s="120">
        <f t="shared" ca="1" si="2"/>
        <v>13</v>
      </c>
      <c r="R142" s="112" t="s">
        <v>772</v>
      </c>
      <c r="S142" s="113">
        <v>3114379338</v>
      </c>
      <c r="T142" s="106" t="s">
        <v>744</v>
      </c>
      <c r="U142" s="106" t="s">
        <v>1223</v>
      </c>
      <c r="V142" s="106" t="s">
        <v>441</v>
      </c>
      <c r="W142" s="106" t="s">
        <v>28</v>
      </c>
      <c r="X142" s="106" t="s">
        <v>241</v>
      </c>
      <c r="Y142" s="106" t="s">
        <v>757</v>
      </c>
      <c r="Z142" s="106" t="s">
        <v>758</v>
      </c>
      <c r="AA142" s="106" t="s">
        <v>758</v>
      </c>
      <c r="AB142" s="106" t="s">
        <v>774</v>
      </c>
      <c r="AC142" s="106" t="s">
        <v>795</v>
      </c>
      <c r="AD142" s="107" t="s">
        <v>1029</v>
      </c>
      <c r="AE142" s="114" t="s">
        <v>762</v>
      </c>
      <c r="AF142" s="106" t="s">
        <v>763</v>
      </c>
      <c r="AG142" s="106" t="s">
        <v>1224</v>
      </c>
      <c r="AH142" s="114" t="s">
        <v>765</v>
      </c>
      <c r="AI142" s="113">
        <v>3053078672</v>
      </c>
      <c r="AJ142" s="106" t="s">
        <v>744</v>
      </c>
      <c r="AK142" s="114" t="s">
        <v>766</v>
      </c>
      <c r="AL142" s="113">
        <v>0</v>
      </c>
      <c r="AM142" s="106" t="s">
        <v>767</v>
      </c>
      <c r="AN142" s="113">
        <v>3186841405</v>
      </c>
      <c r="AO142" s="106" t="s">
        <v>1031</v>
      </c>
      <c r="AP142" s="106" t="s">
        <v>1032</v>
      </c>
      <c r="AQ142" s="106" t="s">
        <v>1033</v>
      </c>
      <c r="AR142" s="113">
        <v>3173706877</v>
      </c>
      <c r="AS142" s="106" t="s">
        <v>758</v>
      </c>
    </row>
    <row r="143" spans="1:45" ht="12" customHeight="1" x14ac:dyDescent="0.2">
      <c r="A143" s="106" t="s">
        <v>749</v>
      </c>
      <c r="B143" s="106" t="s">
        <v>441</v>
      </c>
      <c r="C143" s="106" t="s">
        <v>30</v>
      </c>
      <c r="D143" s="106" t="s">
        <v>161</v>
      </c>
      <c r="E143" s="106" t="s">
        <v>750</v>
      </c>
      <c r="F143" s="107" t="s">
        <v>1029</v>
      </c>
      <c r="G143" s="106" t="s">
        <v>752</v>
      </c>
      <c r="H143" s="107" t="s">
        <v>1030</v>
      </c>
      <c r="I143" s="106" t="s">
        <v>754</v>
      </c>
      <c r="J143" s="137" t="s">
        <v>1231</v>
      </c>
      <c r="K143" s="137" t="s">
        <v>1232</v>
      </c>
      <c r="L143" s="122" t="s">
        <v>23</v>
      </c>
      <c r="M143" s="106" t="s">
        <v>744</v>
      </c>
      <c r="N143" s="112" t="s">
        <v>745</v>
      </c>
      <c r="O143" s="120">
        <v>1089615171</v>
      </c>
      <c r="P143" s="130">
        <v>41053</v>
      </c>
      <c r="Q143" s="120">
        <f t="shared" ca="1" si="2"/>
        <v>12</v>
      </c>
      <c r="R143" s="112" t="s">
        <v>772</v>
      </c>
      <c r="S143" s="113">
        <v>3145136525</v>
      </c>
      <c r="T143" s="141" t="s">
        <v>1242</v>
      </c>
      <c r="U143" s="106" t="s">
        <v>1233</v>
      </c>
      <c r="V143" s="106" t="s">
        <v>441</v>
      </c>
      <c r="W143" s="106" t="s">
        <v>28</v>
      </c>
      <c r="X143" s="106" t="s">
        <v>128</v>
      </c>
      <c r="Y143" s="106" t="s">
        <v>757</v>
      </c>
      <c r="Z143" s="106" t="s">
        <v>758</v>
      </c>
      <c r="AA143" s="106" t="s">
        <v>758</v>
      </c>
      <c r="AB143" s="106" t="s">
        <v>785</v>
      </c>
      <c r="AC143" s="106" t="s">
        <v>760</v>
      </c>
      <c r="AD143" s="107" t="s">
        <v>1029</v>
      </c>
      <c r="AE143" s="114" t="s">
        <v>762</v>
      </c>
      <c r="AF143" s="106" t="s">
        <v>763</v>
      </c>
      <c r="AG143" s="106" t="s">
        <v>1234</v>
      </c>
      <c r="AH143" s="114" t="s">
        <v>765</v>
      </c>
      <c r="AI143" s="113">
        <v>3246356424</v>
      </c>
      <c r="AJ143" s="106" t="s">
        <v>744</v>
      </c>
      <c r="AK143" s="114" t="s">
        <v>766</v>
      </c>
      <c r="AL143" s="113">
        <v>0</v>
      </c>
      <c r="AM143" s="106" t="s">
        <v>767</v>
      </c>
      <c r="AN143" s="113">
        <v>3186841405</v>
      </c>
      <c r="AO143" s="106" t="s">
        <v>1031</v>
      </c>
      <c r="AP143" s="106" t="s">
        <v>1032</v>
      </c>
      <c r="AQ143" s="106" t="s">
        <v>1033</v>
      </c>
      <c r="AR143" s="113">
        <v>3173706877</v>
      </c>
      <c r="AS143" s="106" t="s">
        <v>758</v>
      </c>
    </row>
    <row r="144" spans="1:45" ht="12" customHeight="1" x14ac:dyDescent="0.2">
      <c r="A144" s="106" t="s">
        <v>749</v>
      </c>
      <c r="B144" s="106" t="s">
        <v>441</v>
      </c>
      <c r="C144" s="106" t="s">
        <v>33</v>
      </c>
      <c r="D144" s="106" t="s">
        <v>285</v>
      </c>
      <c r="E144" s="106" t="s">
        <v>844</v>
      </c>
      <c r="F144" s="106" t="s">
        <v>1305</v>
      </c>
      <c r="G144" s="106" t="s">
        <v>1306</v>
      </c>
      <c r="H144" s="107" t="s">
        <v>1307</v>
      </c>
      <c r="I144" s="108" t="s">
        <v>754</v>
      </c>
      <c r="J144" s="109" t="s">
        <v>1272</v>
      </c>
      <c r="K144" s="109" t="s">
        <v>1273</v>
      </c>
      <c r="L144" s="122" t="s">
        <v>23</v>
      </c>
      <c r="M144" s="106" t="s">
        <v>744</v>
      </c>
      <c r="N144" s="112" t="s">
        <v>745</v>
      </c>
      <c r="O144" s="120">
        <v>10899103092</v>
      </c>
      <c r="P144" s="130">
        <v>42367</v>
      </c>
      <c r="Q144" s="127">
        <f t="shared" ca="1" si="2"/>
        <v>8</v>
      </c>
      <c r="R144" s="140" t="s">
        <v>772</v>
      </c>
      <c r="S144" s="113">
        <v>3127844493</v>
      </c>
      <c r="T144" s="106" t="s">
        <v>744</v>
      </c>
      <c r="U144" s="138" t="s">
        <v>1308</v>
      </c>
      <c r="V144" s="8" t="s">
        <v>441</v>
      </c>
      <c r="W144" s="8" t="s">
        <v>33</v>
      </c>
      <c r="X144" s="8" t="s">
        <v>1067</v>
      </c>
      <c r="Y144" s="8" t="s">
        <v>773</v>
      </c>
      <c r="Z144" s="8" t="s">
        <v>758</v>
      </c>
      <c r="AA144" s="8" t="s">
        <v>758</v>
      </c>
      <c r="AB144" s="8" t="s">
        <v>1309</v>
      </c>
      <c r="AC144" s="8" t="s">
        <v>760</v>
      </c>
      <c r="AD144" s="139" t="s">
        <v>1115</v>
      </c>
      <c r="AE144" s="16" t="s">
        <v>762</v>
      </c>
      <c r="AF144" s="8" t="s">
        <v>852</v>
      </c>
      <c r="AG144" s="8" t="s">
        <v>1310</v>
      </c>
      <c r="AH144" s="16" t="s">
        <v>765</v>
      </c>
      <c r="AI144" s="10">
        <v>3127484493</v>
      </c>
      <c r="AJ144" s="8" t="s">
        <v>744</v>
      </c>
      <c r="AK144" s="16" t="s">
        <v>766</v>
      </c>
      <c r="AL144" s="113">
        <v>0</v>
      </c>
      <c r="AM144" s="106" t="s">
        <v>767</v>
      </c>
      <c r="AN144" s="113">
        <v>3186841405</v>
      </c>
      <c r="AO144" s="106" t="s">
        <v>1031</v>
      </c>
      <c r="AP144" s="106" t="s">
        <v>1311</v>
      </c>
      <c r="AQ144" s="106" t="s">
        <v>1312</v>
      </c>
      <c r="AR144" s="113">
        <v>3147374747</v>
      </c>
      <c r="AS144" s="106" t="s">
        <v>758</v>
      </c>
    </row>
    <row r="145" spans="1:45" ht="12" customHeight="1" x14ac:dyDescent="0.2">
      <c r="A145" s="106" t="s">
        <v>749</v>
      </c>
      <c r="B145" s="106" t="s">
        <v>441</v>
      </c>
      <c r="C145" s="106" t="s">
        <v>33</v>
      </c>
      <c r="D145" s="106" t="s">
        <v>285</v>
      </c>
      <c r="E145" s="106" t="s">
        <v>844</v>
      </c>
      <c r="F145" s="106" t="s">
        <v>1305</v>
      </c>
      <c r="G145" s="106" t="s">
        <v>1306</v>
      </c>
      <c r="H145" s="107" t="s">
        <v>1307</v>
      </c>
      <c r="I145" s="108" t="s">
        <v>754</v>
      </c>
      <c r="J145" s="109" t="s">
        <v>1274</v>
      </c>
      <c r="K145" s="109" t="s">
        <v>1275</v>
      </c>
      <c r="L145" s="122" t="s">
        <v>23</v>
      </c>
      <c r="M145" s="106" t="s">
        <v>744</v>
      </c>
      <c r="N145" s="112" t="s">
        <v>745</v>
      </c>
      <c r="O145" s="120">
        <v>1089626261</v>
      </c>
      <c r="P145" s="130">
        <v>42227</v>
      </c>
      <c r="Q145" s="127">
        <f t="shared" ca="1" si="2"/>
        <v>9</v>
      </c>
      <c r="R145" s="112" t="s">
        <v>756</v>
      </c>
      <c r="S145" s="113">
        <v>3225968373</v>
      </c>
      <c r="T145" s="106" t="s">
        <v>744</v>
      </c>
      <c r="U145" s="106" t="s">
        <v>1313</v>
      </c>
      <c r="V145" s="106" t="s">
        <v>441</v>
      </c>
      <c r="W145" s="106" t="s">
        <v>33</v>
      </c>
      <c r="X145" s="106" t="s">
        <v>1067</v>
      </c>
      <c r="Y145" s="106" t="s">
        <v>773</v>
      </c>
      <c r="Z145" s="106" t="s">
        <v>865</v>
      </c>
      <c r="AA145" s="106" t="s">
        <v>758</v>
      </c>
      <c r="AB145" s="106" t="s">
        <v>774</v>
      </c>
      <c r="AC145" s="106" t="s">
        <v>775</v>
      </c>
      <c r="AD145" s="107" t="s">
        <v>1115</v>
      </c>
      <c r="AE145" s="114" t="s">
        <v>762</v>
      </c>
      <c r="AF145" s="106" t="s">
        <v>852</v>
      </c>
      <c r="AG145" s="106" t="s">
        <v>1314</v>
      </c>
      <c r="AH145" s="114" t="s">
        <v>765</v>
      </c>
      <c r="AI145" s="113">
        <v>3225968373</v>
      </c>
      <c r="AJ145" s="106" t="s">
        <v>744</v>
      </c>
      <c r="AK145" s="114" t="s">
        <v>766</v>
      </c>
      <c r="AL145" s="113">
        <v>0</v>
      </c>
      <c r="AM145" s="106" t="s">
        <v>767</v>
      </c>
      <c r="AN145" s="113">
        <v>3186841405</v>
      </c>
      <c r="AO145" s="106" t="s">
        <v>1031</v>
      </c>
      <c r="AP145" s="106" t="s">
        <v>1311</v>
      </c>
      <c r="AQ145" s="106" t="s">
        <v>1312</v>
      </c>
      <c r="AR145" s="113">
        <v>3147374747</v>
      </c>
      <c r="AS145" s="106" t="s">
        <v>758</v>
      </c>
    </row>
    <row r="146" spans="1:45" ht="12" customHeight="1" x14ac:dyDescent="0.2">
      <c r="A146" s="106" t="s">
        <v>749</v>
      </c>
      <c r="B146" s="106" t="s">
        <v>441</v>
      </c>
      <c r="C146" s="106" t="s">
        <v>33</v>
      </c>
      <c r="D146" s="106" t="s">
        <v>285</v>
      </c>
      <c r="E146" s="106" t="s">
        <v>844</v>
      </c>
      <c r="F146" s="106" t="s">
        <v>1305</v>
      </c>
      <c r="G146" s="106" t="s">
        <v>1306</v>
      </c>
      <c r="H146" s="107" t="s">
        <v>1307</v>
      </c>
      <c r="I146" s="108" t="s">
        <v>754</v>
      </c>
      <c r="J146" s="109" t="s">
        <v>1276</v>
      </c>
      <c r="K146" s="109" t="s">
        <v>1277</v>
      </c>
      <c r="L146" s="122" t="s">
        <v>23</v>
      </c>
      <c r="M146" s="106" t="s">
        <v>744</v>
      </c>
      <c r="N146" s="112" t="s">
        <v>745</v>
      </c>
      <c r="O146" s="120">
        <v>1089626262</v>
      </c>
      <c r="P146" s="130">
        <v>42227</v>
      </c>
      <c r="Q146" s="127">
        <f t="shared" ca="1" si="2"/>
        <v>9</v>
      </c>
      <c r="R146" s="112" t="s">
        <v>756</v>
      </c>
      <c r="S146" s="113">
        <v>3225968373</v>
      </c>
      <c r="T146" s="106" t="s">
        <v>744</v>
      </c>
      <c r="U146" s="106" t="s">
        <v>1313</v>
      </c>
      <c r="V146" s="106" t="s">
        <v>441</v>
      </c>
      <c r="W146" s="106" t="s">
        <v>33</v>
      </c>
      <c r="X146" s="106" t="s">
        <v>1067</v>
      </c>
      <c r="Y146" s="106" t="s">
        <v>773</v>
      </c>
      <c r="Z146" s="106" t="s">
        <v>865</v>
      </c>
      <c r="AA146" s="106" t="s">
        <v>758</v>
      </c>
      <c r="AB146" s="106" t="s">
        <v>774</v>
      </c>
      <c r="AC146" s="106" t="s">
        <v>778</v>
      </c>
      <c r="AD146" s="107" t="s">
        <v>1115</v>
      </c>
      <c r="AE146" s="114" t="s">
        <v>762</v>
      </c>
      <c r="AF146" s="106" t="s">
        <v>852</v>
      </c>
      <c r="AG146" s="106" t="s">
        <v>1314</v>
      </c>
      <c r="AH146" s="114" t="s">
        <v>765</v>
      </c>
      <c r="AI146" s="113">
        <v>3225968373</v>
      </c>
      <c r="AJ146" s="106" t="s">
        <v>744</v>
      </c>
      <c r="AK146" s="114" t="s">
        <v>766</v>
      </c>
      <c r="AL146" s="113">
        <v>0</v>
      </c>
      <c r="AM146" s="106" t="s">
        <v>767</v>
      </c>
      <c r="AN146" s="113">
        <v>3186841405</v>
      </c>
      <c r="AO146" s="106" t="s">
        <v>1031</v>
      </c>
      <c r="AP146" s="106" t="s">
        <v>1311</v>
      </c>
      <c r="AQ146" s="106" t="s">
        <v>1312</v>
      </c>
      <c r="AR146" s="113">
        <v>3147374747</v>
      </c>
      <c r="AS146" s="106" t="s">
        <v>758</v>
      </c>
    </row>
    <row r="147" spans="1:45" ht="12" customHeight="1" x14ac:dyDescent="0.2">
      <c r="A147" s="106" t="s">
        <v>749</v>
      </c>
      <c r="B147" s="106" t="s">
        <v>441</v>
      </c>
      <c r="C147" s="106" t="s">
        <v>33</v>
      </c>
      <c r="D147" s="106" t="s">
        <v>285</v>
      </c>
      <c r="E147" s="106" t="s">
        <v>844</v>
      </c>
      <c r="F147" s="106" t="s">
        <v>1305</v>
      </c>
      <c r="G147" s="106" t="s">
        <v>1306</v>
      </c>
      <c r="H147" s="107" t="s">
        <v>1307</v>
      </c>
      <c r="I147" s="108" t="s">
        <v>754</v>
      </c>
      <c r="J147" s="109" t="s">
        <v>1278</v>
      </c>
      <c r="K147" s="109" t="s">
        <v>1279</v>
      </c>
      <c r="L147" s="122" t="s">
        <v>23</v>
      </c>
      <c r="M147" s="106" t="s">
        <v>744</v>
      </c>
      <c r="N147" s="112" t="s">
        <v>745</v>
      </c>
      <c r="O147" s="120">
        <v>1089627083</v>
      </c>
      <c r="P147" s="130">
        <v>42312</v>
      </c>
      <c r="Q147" s="127">
        <f t="shared" ca="1" si="2"/>
        <v>9</v>
      </c>
      <c r="R147" s="112" t="s">
        <v>772</v>
      </c>
      <c r="S147" s="113">
        <v>3177860359</v>
      </c>
      <c r="T147" s="124" t="s">
        <v>1315</v>
      </c>
      <c r="U147" s="106" t="s">
        <v>1316</v>
      </c>
      <c r="V147" s="106" t="s">
        <v>441</v>
      </c>
      <c r="W147" s="106" t="s">
        <v>33</v>
      </c>
      <c r="X147" s="106" t="s">
        <v>1067</v>
      </c>
      <c r="Y147" s="106" t="s">
        <v>773</v>
      </c>
      <c r="Z147" s="106" t="s">
        <v>865</v>
      </c>
      <c r="AA147" s="106" t="s">
        <v>758</v>
      </c>
      <c r="AB147" s="106" t="s">
        <v>774</v>
      </c>
      <c r="AC147" s="106" t="s">
        <v>760</v>
      </c>
      <c r="AD147" s="107" t="s">
        <v>1115</v>
      </c>
      <c r="AE147" s="114" t="s">
        <v>762</v>
      </c>
      <c r="AF147" s="106" t="s">
        <v>852</v>
      </c>
      <c r="AG147" s="106" t="s">
        <v>1317</v>
      </c>
      <c r="AH147" s="114" t="s">
        <v>765</v>
      </c>
      <c r="AI147" s="113">
        <v>3177860359</v>
      </c>
      <c r="AJ147" s="106" t="s">
        <v>744</v>
      </c>
      <c r="AK147" s="114" t="s">
        <v>766</v>
      </c>
      <c r="AL147" s="113">
        <v>0</v>
      </c>
      <c r="AM147" s="106" t="s">
        <v>767</v>
      </c>
      <c r="AN147" s="113">
        <v>3186841405</v>
      </c>
      <c r="AO147" s="106" t="s">
        <v>1031</v>
      </c>
      <c r="AP147" s="106" t="s">
        <v>1311</v>
      </c>
      <c r="AQ147" s="106" t="s">
        <v>1312</v>
      </c>
      <c r="AR147" s="113">
        <v>3147374747</v>
      </c>
      <c r="AS147" s="106" t="s">
        <v>758</v>
      </c>
    </row>
    <row r="148" spans="1:45" ht="12" customHeight="1" x14ac:dyDescent="0.2">
      <c r="A148" s="106" t="s">
        <v>749</v>
      </c>
      <c r="B148" s="106" t="s">
        <v>441</v>
      </c>
      <c r="C148" s="106" t="s">
        <v>33</v>
      </c>
      <c r="D148" s="106" t="s">
        <v>285</v>
      </c>
      <c r="E148" s="106" t="s">
        <v>844</v>
      </c>
      <c r="F148" s="106" t="s">
        <v>1305</v>
      </c>
      <c r="G148" s="106" t="s">
        <v>1306</v>
      </c>
      <c r="H148" s="107" t="s">
        <v>1307</v>
      </c>
      <c r="I148" s="108" t="s">
        <v>754</v>
      </c>
      <c r="J148" s="109" t="s">
        <v>1280</v>
      </c>
      <c r="K148" s="109" t="s">
        <v>1281</v>
      </c>
      <c r="L148" s="122" t="s">
        <v>23</v>
      </c>
      <c r="M148" s="106" t="s">
        <v>744</v>
      </c>
      <c r="N148" s="112" t="s">
        <v>745</v>
      </c>
      <c r="O148" s="120">
        <v>1089627269</v>
      </c>
      <c r="P148" s="130">
        <v>42328</v>
      </c>
      <c r="Q148" s="127">
        <f t="shared" ca="1" si="2"/>
        <v>9</v>
      </c>
      <c r="R148" s="112" t="s">
        <v>772</v>
      </c>
      <c r="S148" s="113">
        <v>3216115758</v>
      </c>
      <c r="T148" s="124" t="s">
        <v>1318</v>
      </c>
      <c r="U148" s="106" t="s">
        <v>1319</v>
      </c>
      <c r="V148" s="106" t="s">
        <v>441</v>
      </c>
      <c r="W148" s="106" t="s">
        <v>33</v>
      </c>
      <c r="X148" s="106" t="s">
        <v>1067</v>
      </c>
      <c r="Y148" s="106" t="s">
        <v>773</v>
      </c>
      <c r="Z148" s="106" t="s">
        <v>865</v>
      </c>
      <c r="AA148" s="106" t="s">
        <v>861</v>
      </c>
      <c r="AB148" s="106" t="s">
        <v>759</v>
      </c>
      <c r="AC148" s="106" t="s">
        <v>760</v>
      </c>
      <c r="AD148" s="107" t="s">
        <v>1115</v>
      </c>
      <c r="AE148" s="114" t="s">
        <v>762</v>
      </c>
      <c r="AF148" s="106" t="s">
        <v>852</v>
      </c>
      <c r="AG148" s="106" t="s">
        <v>1320</v>
      </c>
      <c r="AH148" s="114" t="s">
        <v>765</v>
      </c>
      <c r="AI148" s="113">
        <v>3216115758</v>
      </c>
      <c r="AJ148" s="106" t="s">
        <v>744</v>
      </c>
      <c r="AK148" s="114" t="s">
        <v>766</v>
      </c>
      <c r="AL148" s="113">
        <v>0</v>
      </c>
      <c r="AM148" s="106" t="s">
        <v>767</v>
      </c>
      <c r="AN148" s="113">
        <v>3186841405</v>
      </c>
      <c r="AO148" s="106" t="s">
        <v>1031</v>
      </c>
      <c r="AP148" s="106" t="s">
        <v>1311</v>
      </c>
      <c r="AQ148" s="106" t="s">
        <v>1312</v>
      </c>
      <c r="AR148" s="113">
        <v>3147374747</v>
      </c>
      <c r="AS148" s="106" t="s">
        <v>758</v>
      </c>
    </row>
    <row r="149" spans="1:45" ht="12" customHeight="1" x14ac:dyDescent="0.2">
      <c r="A149" s="106" t="s">
        <v>749</v>
      </c>
      <c r="B149" s="106" t="s">
        <v>441</v>
      </c>
      <c r="C149" s="106" t="s">
        <v>33</v>
      </c>
      <c r="D149" s="106" t="s">
        <v>285</v>
      </c>
      <c r="E149" s="106" t="s">
        <v>844</v>
      </c>
      <c r="F149" s="106" t="s">
        <v>1305</v>
      </c>
      <c r="G149" s="106" t="s">
        <v>1306</v>
      </c>
      <c r="H149" s="107" t="s">
        <v>1307</v>
      </c>
      <c r="I149" s="108" t="s">
        <v>754</v>
      </c>
      <c r="J149" s="109" t="s">
        <v>1282</v>
      </c>
      <c r="K149" s="109" t="s">
        <v>1283</v>
      </c>
      <c r="L149" s="122" t="s">
        <v>23</v>
      </c>
      <c r="M149" s="106" t="s">
        <v>744</v>
      </c>
      <c r="N149" s="112" t="s">
        <v>745</v>
      </c>
      <c r="O149" s="120">
        <v>1078181180</v>
      </c>
      <c r="P149" s="130">
        <v>41972</v>
      </c>
      <c r="Q149" s="127">
        <f t="shared" ca="1" si="2"/>
        <v>10</v>
      </c>
      <c r="R149" s="112" t="s">
        <v>772</v>
      </c>
      <c r="S149" s="113">
        <v>3103774394</v>
      </c>
      <c r="T149" s="106" t="s">
        <v>744</v>
      </c>
      <c r="U149" s="106" t="s">
        <v>1321</v>
      </c>
      <c r="V149" s="106" t="s">
        <v>441</v>
      </c>
      <c r="W149" s="106" t="s">
        <v>33</v>
      </c>
      <c r="X149" s="106" t="s">
        <v>1067</v>
      </c>
      <c r="Y149" s="106" t="s">
        <v>773</v>
      </c>
      <c r="Z149" s="106" t="s">
        <v>865</v>
      </c>
      <c r="AA149" s="106" t="s">
        <v>758</v>
      </c>
      <c r="AB149" s="106" t="s">
        <v>774</v>
      </c>
      <c r="AC149" s="106" t="s">
        <v>775</v>
      </c>
      <c r="AD149" s="107" t="s">
        <v>1115</v>
      </c>
      <c r="AE149" s="114" t="s">
        <v>762</v>
      </c>
      <c r="AF149" s="106" t="s">
        <v>852</v>
      </c>
      <c r="AG149" s="106" t="s">
        <v>1322</v>
      </c>
      <c r="AH149" s="114" t="s">
        <v>765</v>
      </c>
      <c r="AI149" s="113">
        <v>3103774394</v>
      </c>
      <c r="AJ149" s="106" t="s">
        <v>744</v>
      </c>
      <c r="AK149" s="114" t="s">
        <v>766</v>
      </c>
      <c r="AL149" s="113">
        <v>0</v>
      </c>
      <c r="AM149" s="106" t="s">
        <v>767</v>
      </c>
      <c r="AN149" s="113">
        <v>3186841405</v>
      </c>
      <c r="AO149" s="106" t="s">
        <v>1031</v>
      </c>
      <c r="AP149" s="106" t="s">
        <v>1311</v>
      </c>
      <c r="AQ149" s="106" t="s">
        <v>1312</v>
      </c>
      <c r="AR149" s="113">
        <v>3147374747</v>
      </c>
      <c r="AS149" s="106" t="s">
        <v>758</v>
      </c>
    </row>
    <row r="150" spans="1:45" ht="12" customHeight="1" x14ac:dyDescent="0.2">
      <c r="A150" s="106" t="s">
        <v>749</v>
      </c>
      <c r="B150" s="106" t="s">
        <v>441</v>
      </c>
      <c r="C150" s="106" t="s">
        <v>33</v>
      </c>
      <c r="D150" s="106" t="s">
        <v>285</v>
      </c>
      <c r="E150" s="106" t="s">
        <v>844</v>
      </c>
      <c r="F150" s="106" t="s">
        <v>1305</v>
      </c>
      <c r="G150" s="106" t="s">
        <v>1306</v>
      </c>
      <c r="H150" s="107" t="s">
        <v>1307</v>
      </c>
      <c r="I150" s="108" t="s">
        <v>754</v>
      </c>
      <c r="J150" s="109" t="s">
        <v>1284</v>
      </c>
      <c r="K150" s="109" t="s">
        <v>1285</v>
      </c>
      <c r="L150" s="122" t="s">
        <v>23</v>
      </c>
      <c r="M150" s="106" t="s">
        <v>744</v>
      </c>
      <c r="N150" s="112" t="s">
        <v>745</v>
      </c>
      <c r="O150" s="120">
        <v>1089941406</v>
      </c>
      <c r="P150" s="130">
        <v>42131</v>
      </c>
      <c r="Q150" s="127">
        <f t="shared" ca="1" si="2"/>
        <v>9</v>
      </c>
      <c r="R150" s="112" t="s">
        <v>772</v>
      </c>
      <c r="S150" s="113">
        <v>3155516702</v>
      </c>
      <c r="T150" s="106" t="s">
        <v>744</v>
      </c>
      <c r="U150" s="106" t="s">
        <v>1323</v>
      </c>
      <c r="V150" s="106" t="s">
        <v>441</v>
      </c>
      <c r="W150" s="106" t="s">
        <v>33</v>
      </c>
      <c r="X150" s="106" t="s">
        <v>1067</v>
      </c>
      <c r="Y150" s="106" t="s">
        <v>773</v>
      </c>
      <c r="Z150" s="106" t="s">
        <v>758</v>
      </c>
      <c r="AA150" s="106" t="s">
        <v>758</v>
      </c>
      <c r="AB150" s="106" t="s">
        <v>759</v>
      </c>
      <c r="AC150" s="106" t="s">
        <v>760</v>
      </c>
      <c r="AD150" s="107" t="s">
        <v>1115</v>
      </c>
      <c r="AE150" s="114" t="s">
        <v>762</v>
      </c>
      <c r="AF150" s="106" t="s">
        <v>852</v>
      </c>
      <c r="AG150" s="106" t="s">
        <v>1324</v>
      </c>
      <c r="AH150" s="114" t="s">
        <v>765</v>
      </c>
      <c r="AI150" s="113">
        <v>3228068951</v>
      </c>
      <c r="AJ150" s="106" t="s">
        <v>744</v>
      </c>
      <c r="AK150" s="114" t="s">
        <v>766</v>
      </c>
      <c r="AL150" s="113">
        <v>0</v>
      </c>
      <c r="AM150" s="106" t="s">
        <v>767</v>
      </c>
      <c r="AN150" s="113">
        <v>3186841405</v>
      </c>
      <c r="AO150" s="106" t="s">
        <v>1031</v>
      </c>
      <c r="AP150" s="106" t="s">
        <v>1311</v>
      </c>
      <c r="AQ150" s="106" t="s">
        <v>1312</v>
      </c>
      <c r="AR150" s="113">
        <v>3147374747</v>
      </c>
      <c r="AS150" s="106" t="s">
        <v>758</v>
      </c>
    </row>
    <row r="151" spans="1:45" ht="12" customHeight="1" x14ac:dyDescent="0.2">
      <c r="A151" s="106" t="s">
        <v>749</v>
      </c>
      <c r="B151" s="106" t="s">
        <v>441</v>
      </c>
      <c r="C151" s="106" t="s">
        <v>33</v>
      </c>
      <c r="D151" s="106" t="s">
        <v>285</v>
      </c>
      <c r="E151" s="106" t="s">
        <v>844</v>
      </c>
      <c r="F151" s="106" t="s">
        <v>1305</v>
      </c>
      <c r="G151" s="106" t="s">
        <v>1306</v>
      </c>
      <c r="H151" s="107" t="s">
        <v>1307</v>
      </c>
      <c r="I151" s="108" t="s">
        <v>754</v>
      </c>
      <c r="J151" s="109" t="s">
        <v>1286</v>
      </c>
      <c r="K151" s="109" t="s">
        <v>1287</v>
      </c>
      <c r="L151" s="122" t="s">
        <v>23</v>
      </c>
      <c r="M151" s="106" t="s">
        <v>744</v>
      </c>
      <c r="N151" s="112" t="s">
        <v>745</v>
      </c>
      <c r="O151" s="120">
        <v>1077478472</v>
      </c>
      <c r="P151" s="130">
        <v>42598</v>
      </c>
      <c r="Q151" s="127">
        <f t="shared" ca="1" si="2"/>
        <v>8</v>
      </c>
      <c r="R151" s="112" t="s">
        <v>772</v>
      </c>
      <c r="S151" s="113">
        <v>3217857566</v>
      </c>
      <c r="T151" s="124" t="s">
        <v>1325</v>
      </c>
      <c r="U151" s="106" t="s">
        <v>1326</v>
      </c>
      <c r="V151" s="106" t="s">
        <v>441</v>
      </c>
      <c r="W151" s="106" t="s">
        <v>33</v>
      </c>
      <c r="X151" s="106" t="s">
        <v>1067</v>
      </c>
      <c r="Y151" s="106" t="s">
        <v>773</v>
      </c>
      <c r="Z151" s="106" t="s">
        <v>758</v>
      </c>
      <c r="AA151" s="106" t="s">
        <v>758</v>
      </c>
      <c r="AB151" s="106" t="s">
        <v>1327</v>
      </c>
      <c r="AC151" s="106" t="s">
        <v>760</v>
      </c>
      <c r="AD151" s="107" t="s">
        <v>1115</v>
      </c>
      <c r="AE151" s="114" t="s">
        <v>762</v>
      </c>
      <c r="AF151" s="106" t="s">
        <v>852</v>
      </c>
      <c r="AG151" s="106" t="s">
        <v>1328</v>
      </c>
      <c r="AH151" s="114" t="s">
        <v>765</v>
      </c>
      <c r="AI151" s="113">
        <v>3217857566</v>
      </c>
      <c r="AJ151" s="106" t="s">
        <v>744</v>
      </c>
      <c r="AK151" s="114" t="s">
        <v>766</v>
      </c>
      <c r="AL151" s="113">
        <v>0</v>
      </c>
      <c r="AM151" s="106" t="s">
        <v>767</v>
      </c>
      <c r="AN151" s="113">
        <v>3186841405</v>
      </c>
      <c r="AO151" s="106" t="s">
        <v>1031</v>
      </c>
      <c r="AP151" s="106" t="s">
        <v>1311</v>
      </c>
      <c r="AQ151" s="106" t="s">
        <v>1312</v>
      </c>
      <c r="AR151" s="113">
        <v>3147374747</v>
      </c>
      <c r="AS151" s="106" t="s">
        <v>758</v>
      </c>
    </row>
    <row r="152" spans="1:45" ht="12" customHeight="1" x14ac:dyDescent="0.2">
      <c r="A152" s="106" t="s">
        <v>749</v>
      </c>
      <c r="B152" s="106" t="s">
        <v>441</v>
      </c>
      <c r="C152" s="106" t="s">
        <v>33</v>
      </c>
      <c r="D152" s="106" t="s">
        <v>285</v>
      </c>
      <c r="E152" s="106" t="s">
        <v>844</v>
      </c>
      <c r="F152" s="106" t="s">
        <v>1305</v>
      </c>
      <c r="G152" s="106" t="s">
        <v>1306</v>
      </c>
      <c r="H152" s="107" t="s">
        <v>1307</v>
      </c>
      <c r="I152" s="108" t="s">
        <v>754</v>
      </c>
      <c r="J152" s="109" t="s">
        <v>1288</v>
      </c>
      <c r="K152" s="109" t="s">
        <v>1289</v>
      </c>
      <c r="L152" s="122" t="s">
        <v>23</v>
      </c>
      <c r="M152" s="106" t="s">
        <v>744</v>
      </c>
      <c r="N152" s="112" t="s">
        <v>745</v>
      </c>
      <c r="O152" s="120">
        <v>108994146</v>
      </c>
      <c r="P152" s="130">
        <v>42193</v>
      </c>
      <c r="Q152" s="127">
        <f t="shared" ca="1" si="2"/>
        <v>9</v>
      </c>
      <c r="R152" s="112" t="s">
        <v>772</v>
      </c>
      <c r="S152" s="113">
        <v>3145516702</v>
      </c>
      <c r="T152" s="106" t="s">
        <v>744</v>
      </c>
      <c r="U152" s="106" t="s">
        <v>1329</v>
      </c>
      <c r="V152" s="106" t="s">
        <v>441</v>
      </c>
      <c r="W152" s="106" t="s">
        <v>33</v>
      </c>
      <c r="X152" s="106" t="s">
        <v>1067</v>
      </c>
      <c r="Y152" s="106" t="s">
        <v>773</v>
      </c>
      <c r="Z152" s="106" t="s">
        <v>758</v>
      </c>
      <c r="AA152" s="106" t="s">
        <v>758</v>
      </c>
      <c r="AB152" s="106" t="s">
        <v>759</v>
      </c>
      <c r="AC152" s="106" t="s">
        <v>760</v>
      </c>
      <c r="AD152" s="107" t="s">
        <v>1115</v>
      </c>
      <c r="AE152" s="114" t="s">
        <v>762</v>
      </c>
      <c r="AF152" s="106" t="s">
        <v>852</v>
      </c>
      <c r="AG152" s="106" t="s">
        <v>1324</v>
      </c>
      <c r="AH152" s="114" t="s">
        <v>765</v>
      </c>
      <c r="AI152" s="113">
        <v>3228068951</v>
      </c>
      <c r="AJ152" s="106" t="s">
        <v>744</v>
      </c>
      <c r="AK152" s="114" t="s">
        <v>766</v>
      </c>
      <c r="AL152" s="113">
        <v>0</v>
      </c>
      <c r="AM152" s="106" t="s">
        <v>767</v>
      </c>
      <c r="AN152" s="113">
        <v>3186841405</v>
      </c>
      <c r="AO152" s="106" t="s">
        <v>1031</v>
      </c>
      <c r="AP152" s="106" t="s">
        <v>1311</v>
      </c>
      <c r="AQ152" s="106" t="s">
        <v>1312</v>
      </c>
      <c r="AR152" s="113">
        <v>3147374747</v>
      </c>
      <c r="AS152" s="106" t="s">
        <v>758</v>
      </c>
    </row>
    <row r="153" spans="1:45" ht="12" customHeight="1" x14ac:dyDescent="0.2">
      <c r="A153" s="106" t="s">
        <v>749</v>
      </c>
      <c r="B153" s="106" t="s">
        <v>441</v>
      </c>
      <c r="C153" s="106" t="s">
        <v>33</v>
      </c>
      <c r="D153" s="106" t="s">
        <v>285</v>
      </c>
      <c r="E153" s="106" t="s">
        <v>844</v>
      </c>
      <c r="F153" s="106" t="s">
        <v>1305</v>
      </c>
      <c r="G153" s="106" t="s">
        <v>1306</v>
      </c>
      <c r="H153" s="107" t="s">
        <v>1307</v>
      </c>
      <c r="I153" s="108" t="s">
        <v>754</v>
      </c>
      <c r="J153" s="109" t="s">
        <v>1290</v>
      </c>
      <c r="K153" s="109" t="s">
        <v>1291</v>
      </c>
      <c r="L153" s="122" t="s">
        <v>23</v>
      </c>
      <c r="M153" s="106" t="s">
        <v>744</v>
      </c>
      <c r="N153" s="112" t="s">
        <v>745</v>
      </c>
      <c r="O153" s="120">
        <v>1089628424</v>
      </c>
      <c r="P153" s="130">
        <v>42415</v>
      </c>
      <c r="Q153" s="127">
        <f t="shared" ca="1" si="2"/>
        <v>8</v>
      </c>
      <c r="R153" s="112" t="s">
        <v>772</v>
      </c>
      <c r="S153" s="113">
        <v>3233375585</v>
      </c>
      <c r="T153" s="138" t="s">
        <v>744</v>
      </c>
      <c r="U153" s="138" t="s">
        <v>1330</v>
      </c>
      <c r="V153" s="8" t="s">
        <v>441</v>
      </c>
      <c r="W153" s="8" t="s">
        <v>33</v>
      </c>
      <c r="X153" s="8" t="s">
        <v>1067</v>
      </c>
      <c r="Y153" s="8" t="s">
        <v>773</v>
      </c>
      <c r="Z153" s="8" t="s">
        <v>865</v>
      </c>
      <c r="AA153" s="8" t="s">
        <v>758</v>
      </c>
      <c r="AB153" s="8" t="s">
        <v>759</v>
      </c>
      <c r="AC153" s="8" t="s">
        <v>760</v>
      </c>
      <c r="AD153" s="107" t="s">
        <v>1115</v>
      </c>
      <c r="AE153" s="16" t="s">
        <v>762</v>
      </c>
      <c r="AF153" s="8" t="s">
        <v>852</v>
      </c>
      <c r="AG153" s="8" t="s">
        <v>1331</v>
      </c>
      <c r="AH153" s="16" t="s">
        <v>765</v>
      </c>
      <c r="AI153" s="10">
        <v>3233375585</v>
      </c>
      <c r="AJ153" s="8" t="s">
        <v>744</v>
      </c>
      <c r="AK153" s="16" t="s">
        <v>766</v>
      </c>
      <c r="AL153" s="113">
        <v>0</v>
      </c>
      <c r="AM153" s="106" t="s">
        <v>767</v>
      </c>
      <c r="AN153" s="113">
        <v>3186841405</v>
      </c>
      <c r="AO153" s="106" t="s">
        <v>1031</v>
      </c>
      <c r="AP153" s="106" t="s">
        <v>1311</v>
      </c>
      <c r="AQ153" s="106" t="s">
        <v>1312</v>
      </c>
      <c r="AR153" s="113">
        <v>3147374747</v>
      </c>
      <c r="AS153" s="106" t="s">
        <v>758</v>
      </c>
    </row>
    <row r="154" spans="1:45" ht="12" customHeight="1" x14ac:dyDescent="0.25">
      <c r="A154" s="106" t="s">
        <v>749</v>
      </c>
      <c r="B154" s="106" t="s">
        <v>441</v>
      </c>
      <c r="C154" s="106" t="s">
        <v>33</v>
      </c>
      <c r="D154" s="106" t="s">
        <v>285</v>
      </c>
      <c r="E154" s="106" t="s">
        <v>844</v>
      </c>
      <c r="F154" s="106" t="s">
        <v>1305</v>
      </c>
      <c r="G154" s="106" t="s">
        <v>1306</v>
      </c>
      <c r="H154" s="107" t="s">
        <v>1307</v>
      </c>
      <c r="I154" s="108" t="s">
        <v>754</v>
      </c>
      <c r="J154" s="109" t="s">
        <v>1292</v>
      </c>
      <c r="K154" s="109" t="s">
        <v>1293</v>
      </c>
      <c r="L154" s="122" t="s">
        <v>23</v>
      </c>
      <c r="M154" s="106" t="s">
        <v>744</v>
      </c>
      <c r="N154" s="140" t="s">
        <v>745</v>
      </c>
      <c r="O154" s="144">
        <v>1089389030</v>
      </c>
      <c r="P154" s="142">
        <v>42122</v>
      </c>
      <c r="Q154" s="143">
        <f t="shared" ca="1" si="2"/>
        <v>9</v>
      </c>
      <c r="R154" s="15" t="s">
        <v>772</v>
      </c>
      <c r="S154" s="10">
        <v>3206696520</v>
      </c>
      <c r="T154" s="129" t="s">
        <v>1332</v>
      </c>
      <c r="U154" s="8" t="s">
        <v>1333</v>
      </c>
      <c r="V154" s="8" t="s">
        <v>441</v>
      </c>
      <c r="W154" s="8" t="s">
        <v>33</v>
      </c>
      <c r="X154" s="8" t="s">
        <v>1067</v>
      </c>
      <c r="Y154" s="8" t="s">
        <v>773</v>
      </c>
      <c r="Z154" s="8" t="s">
        <v>865</v>
      </c>
      <c r="AA154" s="8" t="s">
        <v>758</v>
      </c>
      <c r="AB154" s="8" t="s">
        <v>794</v>
      </c>
      <c r="AC154" s="8" t="s">
        <v>760</v>
      </c>
      <c r="AD154" s="107" t="s">
        <v>1115</v>
      </c>
      <c r="AE154" s="16" t="s">
        <v>762</v>
      </c>
      <c r="AF154" s="8" t="s">
        <v>852</v>
      </c>
      <c r="AG154" s="8" t="s">
        <v>1334</v>
      </c>
      <c r="AH154" s="16" t="s">
        <v>1046</v>
      </c>
      <c r="AI154" s="10">
        <v>3206696520</v>
      </c>
      <c r="AJ154" s="8" t="s">
        <v>744</v>
      </c>
      <c r="AK154" s="16" t="s">
        <v>766</v>
      </c>
      <c r="AL154" s="113">
        <v>0</v>
      </c>
      <c r="AM154" s="106" t="s">
        <v>767</v>
      </c>
      <c r="AN154" s="113">
        <v>3186841405</v>
      </c>
      <c r="AO154" s="106" t="s">
        <v>1031</v>
      </c>
      <c r="AP154" s="106" t="s">
        <v>1311</v>
      </c>
      <c r="AQ154" s="106" t="s">
        <v>1312</v>
      </c>
      <c r="AR154" s="113">
        <v>3147374747</v>
      </c>
      <c r="AS154" s="106" t="s">
        <v>758</v>
      </c>
    </row>
    <row r="155" spans="1:45" ht="12" customHeight="1" x14ac:dyDescent="0.2">
      <c r="A155" s="106" t="s">
        <v>749</v>
      </c>
      <c r="B155" s="106" t="s">
        <v>441</v>
      </c>
      <c r="C155" s="106" t="s">
        <v>33</v>
      </c>
      <c r="D155" s="106" t="s">
        <v>285</v>
      </c>
      <c r="E155" s="106" t="s">
        <v>844</v>
      </c>
      <c r="F155" s="106" t="s">
        <v>1305</v>
      </c>
      <c r="G155" s="106" t="s">
        <v>1306</v>
      </c>
      <c r="H155" s="107" t="s">
        <v>1307</v>
      </c>
      <c r="I155" s="108" t="s">
        <v>754</v>
      </c>
      <c r="J155" s="109" t="s">
        <v>1294</v>
      </c>
      <c r="K155" s="109" t="s">
        <v>1295</v>
      </c>
      <c r="L155" s="122" t="s">
        <v>23</v>
      </c>
      <c r="M155" s="106" t="s">
        <v>744</v>
      </c>
      <c r="N155" s="140" t="s">
        <v>745</v>
      </c>
      <c r="O155" s="144">
        <v>1089630700</v>
      </c>
      <c r="P155" s="142">
        <v>42703</v>
      </c>
      <c r="Q155" s="143">
        <f t="shared" ca="1" si="2"/>
        <v>8</v>
      </c>
      <c r="R155" s="15" t="s">
        <v>756</v>
      </c>
      <c r="S155" s="10">
        <v>3216115758</v>
      </c>
      <c r="T155" s="124" t="s">
        <v>1318</v>
      </c>
      <c r="U155" s="106" t="s">
        <v>1319</v>
      </c>
      <c r="V155" s="8" t="s">
        <v>441</v>
      </c>
      <c r="W155" s="8" t="s">
        <v>33</v>
      </c>
      <c r="X155" s="8" t="s">
        <v>1067</v>
      </c>
      <c r="Y155" s="8" t="s">
        <v>773</v>
      </c>
      <c r="Z155" s="8" t="s">
        <v>865</v>
      </c>
      <c r="AA155" s="8" t="s">
        <v>758</v>
      </c>
      <c r="AB155" s="8" t="s">
        <v>759</v>
      </c>
      <c r="AC155" s="8" t="s">
        <v>760</v>
      </c>
      <c r="AD155" s="107" t="s">
        <v>1115</v>
      </c>
      <c r="AE155" s="16" t="s">
        <v>762</v>
      </c>
      <c r="AF155" s="8" t="s">
        <v>852</v>
      </c>
      <c r="AG155" s="106" t="s">
        <v>1320</v>
      </c>
      <c r="AH155" s="16" t="s">
        <v>765</v>
      </c>
      <c r="AI155" s="113">
        <v>3216115758</v>
      </c>
      <c r="AJ155" s="8" t="s">
        <v>744</v>
      </c>
      <c r="AK155" s="16" t="s">
        <v>766</v>
      </c>
      <c r="AL155" s="113">
        <v>0</v>
      </c>
      <c r="AM155" s="106" t="s">
        <v>767</v>
      </c>
      <c r="AN155" s="113">
        <v>3186841405</v>
      </c>
      <c r="AO155" s="106" t="s">
        <v>1031</v>
      </c>
      <c r="AP155" s="106" t="s">
        <v>1311</v>
      </c>
      <c r="AQ155" s="106" t="s">
        <v>1312</v>
      </c>
      <c r="AR155" s="113">
        <v>3147374747</v>
      </c>
      <c r="AS155" s="106" t="s">
        <v>758</v>
      </c>
    </row>
    <row r="156" spans="1:45" ht="12" customHeight="1" x14ac:dyDescent="0.25">
      <c r="A156" s="106" t="s">
        <v>749</v>
      </c>
      <c r="B156" s="106" t="s">
        <v>441</v>
      </c>
      <c r="C156" s="106" t="s">
        <v>33</v>
      </c>
      <c r="D156" s="106" t="s">
        <v>285</v>
      </c>
      <c r="E156" s="106" t="s">
        <v>844</v>
      </c>
      <c r="F156" s="106" t="s">
        <v>1305</v>
      </c>
      <c r="G156" s="106" t="s">
        <v>1306</v>
      </c>
      <c r="H156" s="107" t="s">
        <v>1307</v>
      </c>
      <c r="I156" s="108" t="s">
        <v>754</v>
      </c>
      <c r="J156" s="109" t="s">
        <v>1296</v>
      </c>
      <c r="K156" s="109" t="s">
        <v>1297</v>
      </c>
      <c r="L156" s="122" t="s">
        <v>23</v>
      </c>
      <c r="M156" s="106" t="s">
        <v>744</v>
      </c>
      <c r="N156" s="140" t="s">
        <v>745</v>
      </c>
      <c r="O156" s="144">
        <v>1088884380</v>
      </c>
      <c r="P156" s="142">
        <v>42179</v>
      </c>
      <c r="Q156" s="143">
        <f t="shared" ca="1" si="2"/>
        <v>9</v>
      </c>
      <c r="R156" s="15" t="s">
        <v>772</v>
      </c>
      <c r="S156" s="10">
        <v>3216212123</v>
      </c>
      <c r="T156" s="129" t="s">
        <v>1335</v>
      </c>
      <c r="U156" s="8" t="s">
        <v>1336</v>
      </c>
      <c r="V156" s="8" t="s">
        <v>441</v>
      </c>
      <c r="W156" s="8" t="s">
        <v>33</v>
      </c>
      <c r="X156" s="8" t="s">
        <v>1067</v>
      </c>
      <c r="Y156" s="8" t="s">
        <v>773</v>
      </c>
      <c r="Z156" s="8" t="s">
        <v>865</v>
      </c>
      <c r="AA156" s="8" t="s">
        <v>758</v>
      </c>
      <c r="AB156" s="8" t="s">
        <v>774</v>
      </c>
      <c r="AC156" s="8" t="s">
        <v>760</v>
      </c>
      <c r="AD156" s="107" t="s">
        <v>1115</v>
      </c>
      <c r="AE156" s="16" t="s">
        <v>762</v>
      </c>
      <c r="AF156" s="8" t="s">
        <v>852</v>
      </c>
      <c r="AG156" s="8" t="s">
        <v>1337</v>
      </c>
      <c r="AH156" s="16" t="s">
        <v>765</v>
      </c>
      <c r="AI156" s="10">
        <v>3216212123</v>
      </c>
      <c r="AJ156" s="8" t="s">
        <v>744</v>
      </c>
      <c r="AK156" s="16" t="s">
        <v>766</v>
      </c>
      <c r="AL156" s="113">
        <v>0</v>
      </c>
      <c r="AM156" s="106" t="s">
        <v>767</v>
      </c>
      <c r="AN156" s="113">
        <v>3186841405</v>
      </c>
      <c r="AO156" s="106" t="s">
        <v>1031</v>
      </c>
      <c r="AP156" s="106" t="s">
        <v>1311</v>
      </c>
      <c r="AQ156" s="106" t="s">
        <v>1312</v>
      </c>
      <c r="AR156" s="113">
        <v>3147374747</v>
      </c>
      <c r="AS156" s="106" t="s">
        <v>758</v>
      </c>
    </row>
    <row r="157" spans="1:45" ht="12" customHeight="1" x14ac:dyDescent="0.2">
      <c r="A157" s="106" t="s">
        <v>749</v>
      </c>
      <c r="B157" s="106" t="s">
        <v>441</v>
      </c>
      <c r="C157" s="106" t="s">
        <v>33</v>
      </c>
      <c r="D157" s="106" t="s">
        <v>285</v>
      </c>
      <c r="E157" s="106" t="s">
        <v>844</v>
      </c>
      <c r="F157" s="106" t="s">
        <v>1305</v>
      </c>
      <c r="G157" s="106" t="s">
        <v>1306</v>
      </c>
      <c r="H157" s="107" t="s">
        <v>1307</v>
      </c>
      <c r="I157" s="108" t="s">
        <v>754</v>
      </c>
      <c r="J157" s="109" t="s">
        <v>1298</v>
      </c>
      <c r="K157" s="109" t="s">
        <v>1299</v>
      </c>
      <c r="L157" s="122" t="s">
        <v>23</v>
      </c>
      <c r="M157" s="106" t="s">
        <v>744</v>
      </c>
      <c r="N157" s="140" t="s">
        <v>745</v>
      </c>
      <c r="O157" s="144">
        <v>10142521912</v>
      </c>
      <c r="P157" s="142">
        <v>42197</v>
      </c>
      <c r="Q157" s="143">
        <f t="shared" ca="1" si="2"/>
        <v>9</v>
      </c>
      <c r="R157" s="15" t="s">
        <v>772</v>
      </c>
      <c r="S157" s="10">
        <v>3206535167</v>
      </c>
      <c r="T157" s="8" t="s">
        <v>744</v>
      </c>
      <c r="U157" s="8" t="s">
        <v>1338</v>
      </c>
      <c r="V157" s="8" t="s">
        <v>441</v>
      </c>
      <c r="W157" s="8" t="s">
        <v>33</v>
      </c>
      <c r="X157" s="8" t="s">
        <v>1067</v>
      </c>
      <c r="Y157" s="8" t="s">
        <v>773</v>
      </c>
      <c r="Z157" s="8" t="s">
        <v>865</v>
      </c>
      <c r="AA157" s="8" t="s">
        <v>758</v>
      </c>
      <c r="AB157" s="8" t="s">
        <v>785</v>
      </c>
      <c r="AC157" s="8" t="s">
        <v>760</v>
      </c>
      <c r="AD157" s="107" t="s">
        <v>1115</v>
      </c>
      <c r="AE157" s="16" t="s">
        <v>762</v>
      </c>
      <c r="AF157" s="8" t="s">
        <v>852</v>
      </c>
      <c r="AG157" s="8" t="s">
        <v>1339</v>
      </c>
      <c r="AH157" s="16" t="s">
        <v>765</v>
      </c>
      <c r="AI157" s="10">
        <v>3206535157</v>
      </c>
      <c r="AJ157" s="8" t="s">
        <v>744</v>
      </c>
      <c r="AK157" s="16" t="s">
        <v>766</v>
      </c>
      <c r="AL157" s="113">
        <v>0</v>
      </c>
      <c r="AM157" s="106" t="s">
        <v>767</v>
      </c>
      <c r="AN157" s="113">
        <v>3186841405</v>
      </c>
      <c r="AO157" s="106" t="s">
        <v>1031</v>
      </c>
      <c r="AP157" s="106" t="s">
        <v>1311</v>
      </c>
      <c r="AQ157" s="106" t="s">
        <v>1312</v>
      </c>
      <c r="AR157" s="113">
        <v>3147374747</v>
      </c>
      <c r="AS157" s="106" t="s">
        <v>758</v>
      </c>
    </row>
    <row r="158" spans="1:45" ht="12" customHeight="1" x14ac:dyDescent="0.25">
      <c r="A158" s="106" t="s">
        <v>749</v>
      </c>
      <c r="B158" s="106" t="s">
        <v>441</v>
      </c>
      <c r="C158" s="106" t="s">
        <v>33</v>
      </c>
      <c r="D158" s="106" t="s">
        <v>285</v>
      </c>
      <c r="E158" s="106" t="s">
        <v>844</v>
      </c>
      <c r="F158" s="106" t="s">
        <v>1305</v>
      </c>
      <c r="G158" s="106" t="s">
        <v>1306</v>
      </c>
      <c r="H158" s="107" t="s">
        <v>1307</v>
      </c>
      <c r="I158" s="108" t="s">
        <v>754</v>
      </c>
      <c r="J158" s="109" t="s">
        <v>1300</v>
      </c>
      <c r="K158" s="109" t="s">
        <v>1301</v>
      </c>
      <c r="L158" s="122" t="s">
        <v>23</v>
      </c>
      <c r="M158" s="106" t="s">
        <v>744</v>
      </c>
      <c r="N158" s="140" t="s">
        <v>745</v>
      </c>
      <c r="O158" s="144">
        <v>115634533</v>
      </c>
      <c r="P158" s="142">
        <v>41942</v>
      </c>
      <c r="Q158" s="143">
        <f t="shared" ca="1" si="2"/>
        <v>10</v>
      </c>
      <c r="R158" s="15" t="s">
        <v>772</v>
      </c>
      <c r="S158" s="10">
        <v>3012120454</v>
      </c>
      <c r="T158" s="129" t="s">
        <v>1340</v>
      </c>
      <c r="U158" s="8" t="s">
        <v>1343</v>
      </c>
      <c r="V158" s="8" t="s">
        <v>441</v>
      </c>
      <c r="W158" s="8" t="s">
        <v>33</v>
      </c>
      <c r="X158" s="8" t="s">
        <v>1067</v>
      </c>
      <c r="Y158" s="8" t="s">
        <v>757</v>
      </c>
      <c r="Z158" s="8" t="s">
        <v>865</v>
      </c>
      <c r="AA158" s="8" t="s">
        <v>758</v>
      </c>
      <c r="AB158" s="8" t="s">
        <v>785</v>
      </c>
      <c r="AC158" s="8" t="s">
        <v>760</v>
      </c>
      <c r="AD158" s="8" t="s">
        <v>1169</v>
      </c>
      <c r="AE158" s="16" t="s">
        <v>1096</v>
      </c>
      <c r="AF158" s="8" t="s">
        <v>766</v>
      </c>
      <c r="AG158" s="8" t="s">
        <v>1347</v>
      </c>
      <c r="AH158" s="16" t="s">
        <v>765</v>
      </c>
      <c r="AI158" s="10">
        <v>3012120454</v>
      </c>
      <c r="AJ158" s="8" t="s">
        <v>744</v>
      </c>
      <c r="AK158" s="16" t="s">
        <v>766</v>
      </c>
      <c r="AL158" s="113">
        <v>0</v>
      </c>
      <c r="AM158" s="106" t="s">
        <v>767</v>
      </c>
      <c r="AN158" s="113">
        <v>3186841405</v>
      </c>
      <c r="AO158" s="106" t="s">
        <v>1031</v>
      </c>
      <c r="AP158" s="106" t="s">
        <v>1311</v>
      </c>
      <c r="AQ158" s="106" t="s">
        <v>1312</v>
      </c>
      <c r="AR158" s="113">
        <v>3147374747</v>
      </c>
      <c r="AS158" s="106" t="s">
        <v>758</v>
      </c>
    </row>
    <row r="159" spans="1:45" ht="12" customHeight="1" x14ac:dyDescent="0.25">
      <c r="A159" s="106" t="s">
        <v>749</v>
      </c>
      <c r="B159" s="106" t="s">
        <v>441</v>
      </c>
      <c r="C159" s="106" t="s">
        <v>33</v>
      </c>
      <c r="D159" s="106" t="s">
        <v>285</v>
      </c>
      <c r="E159" s="106" t="s">
        <v>844</v>
      </c>
      <c r="F159" s="106" t="s">
        <v>1305</v>
      </c>
      <c r="G159" s="106" t="s">
        <v>1306</v>
      </c>
      <c r="H159" s="107" t="s">
        <v>1307</v>
      </c>
      <c r="I159" s="108" t="s">
        <v>754</v>
      </c>
      <c r="J159" s="109" t="s">
        <v>1302</v>
      </c>
      <c r="K159" s="109" t="s">
        <v>1303</v>
      </c>
      <c r="L159" s="122" t="s">
        <v>23</v>
      </c>
      <c r="M159" s="106" t="s">
        <v>744</v>
      </c>
      <c r="N159" s="140" t="s">
        <v>745</v>
      </c>
      <c r="O159" s="144">
        <v>1128909358</v>
      </c>
      <c r="P159" s="142">
        <v>42623</v>
      </c>
      <c r="Q159" s="143">
        <f t="shared" ca="1" si="2"/>
        <v>8</v>
      </c>
      <c r="R159" s="15" t="s">
        <v>772</v>
      </c>
      <c r="S159" s="10">
        <v>0</v>
      </c>
      <c r="T159" s="129" t="s">
        <v>1341</v>
      </c>
      <c r="U159" s="8" t="s">
        <v>1344</v>
      </c>
      <c r="V159" s="8" t="s">
        <v>24</v>
      </c>
      <c r="W159" s="8" t="s">
        <v>366</v>
      </c>
      <c r="X159" s="8" t="s">
        <v>1345</v>
      </c>
      <c r="Y159" s="8" t="s">
        <v>757</v>
      </c>
      <c r="Z159" s="8" t="s">
        <v>758</v>
      </c>
      <c r="AA159" s="8" t="s">
        <v>758</v>
      </c>
      <c r="AB159" s="8" t="s">
        <v>777</v>
      </c>
      <c r="AC159" s="8" t="s">
        <v>760</v>
      </c>
      <c r="AD159" s="8" t="s">
        <v>1346</v>
      </c>
      <c r="AE159" s="16" t="s">
        <v>762</v>
      </c>
      <c r="AF159" s="8" t="s">
        <v>852</v>
      </c>
      <c r="AG159" s="8" t="s">
        <v>1348</v>
      </c>
      <c r="AH159" s="16" t="s">
        <v>1046</v>
      </c>
      <c r="AI159" s="10">
        <v>3006003690</v>
      </c>
      <c r="AJ159" s="8" t="s">
        <v>744</v>
      </c>
      <c r="AK159" s="16" t="s">
        <v>766</v>
      </c>
      <c r="AL159" s="113">
        <v>0</v>
      </c>
      <c r="AM159" s="106" t="s">
        <v>767</v>
      </c>
      <c r="AN159" s="113">
        <v>3186841405</v>
      </c>
      <c r="AO159" s="106" t="s">
        <v>1031</v>
      </c>
      <c r="AP159" s="106" t="s">
        <v>1311</v>
      </c>
      <c r="AQ159" s="106" t="s">
        <v>1312</v>
      </c>
      <c r="AR159" s="113">
        <v>3147374747</v>
      </c>
      <c r="AS159" s="106" t="s">
        <v>758</v>
      </c>
    </row>
    <row r="160" spans="1:45" ht="12" customHeight="1" x14ac:dyDescent="0.25">
      <c r="A160" s="106" t="s">
        <v>749</v>
      </c>
      <c r="B160" s="106" t="s">
        <v>441</v>
      </c>
      <c r="C160" s="106" t="s">
        <v>33</v>
      </c>
      <c r="D160" s="106" t="s">
        <v>285</v>
      </c>
      <c r="E160" s="106" t="s">
        <v>844</v>
      </c>
      <c r="F160" s="106" t="s">
        <v>1305</v>
      </c>
      <c r="G160" s="106" t="s">
        <v>1306</v>
      </c>
      <c r="H160" s="107" t="s">
        <v>1307</v>
      </c>
      <c r="I160" s="108" t="s">
        <v>754</v>
      </c>
      <c r="J160" s="109" t="s">
        <v>1304</v>
      </c>
      <c r="K160" s="109" t="s">
        <v>1279</v>
      </c>
      <c r="L160" s="122" t="s">
        <v>23</v>
      </c>
      <c r="M160" s="106" t="s">
        <v>744</v>
      </c>
      <c r="N160" s="140" t="s">
        <v>745</v>
      </c>
      <c r="O160" s="144">
        <v>1088323659</v>
      </c>
      <c r="P160" s="142">
        <v>42948</v>
      </c>
      <c r="Q160" s="143">
        <f t="shared" ca="1" si="2"/>
        <v>7</v>
      </c>
      <c r="R160" s="15" t="s">
        <v>772</v>
      </c>
      <c r="S160" s="10">
        <v>3242879620</v>
      </c>
      <c r="T160" s="129" t="s">
        <v>1342</v>
      </c>
      <c r="U160" s="8" t="s">
        <v>1344</v>
      </c>
      <c r="V160" s="8" t="s">
        <v>24</v>
      </c>
      <c r="W160" s="8" t="s">
        <v>366</v>
      </c>
      <c r="X160" s="8" t="s">
        <v>1345</v>
      </c>
      <c r="Y160" s="8" t="s">
        <v>757</v>
      </c>
      <c r="Z160" s="8" t="s">
        <v>758</v>
      </c>
      <c r="AA160" s="8" t="s">
        <v>758</v>
      </c>
      <c r="AB160" s="8" t="s">
        <v>785</v>
      </c>
      <c r="AC160" s="8" t="s">
        <v>760</v>
      </c>
      <c r="AD160" s="8" t="s">
        <v>1346</v>
      </c>
      <c r="AE160" s="16" t="s">
        <v>762</v>
      </c>
      <c r="AF160" s="8" t="s">
        <v>852</v>
      </c>
      <c r="AG160" s="8" t="s">
        <v>1348</v>
      </c>
      <c r="AH160" s="16" t="s">
        <v>1046</v>
      </c>
      <c r="AI160" s="10">
        <v>3006003690</v>
      </c>
      <c r="AJ160" s="8" t="s">
        <v>744</v>
      </c>
      <c r="AK160" s="16" t="s">
        <v>766</v>
      </c>
      <c r="AL160" s="113">
        <v>0</v>
      </c>
      <c r="AM160" s="106" t="s">
        <v>767</v>
      </c>
      <c r="AN160" s="113">
        <v>3186841405</v>
      </c>
      <c r="AO160" s="106" t="s">
        <v>1031</v>
      </c>
      <c r="AP160" s="106" t="s">
        <v>1311</v>
      </c>
      <c r="AQ160" s="106" t="s">
        <v>1312</v>
      </c>
      <c r="AR160" s="113">
        <v>3147374747</v>
      </c>
      <c r="AS160" s="106" t="s">
        <v>758</v>
      </c>
    </row>
    <row r="161" spans="1:45" ht="12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7"/>
      <c r="K161" s="7"/>
      <c r="L161" s="28"/>
      <c r="M161" s="8"/>
      <c r="N161" s="15"/>
      <c r="O161" s="8"/>
      <c r="P161" s="9"/>
      <c r="Q161" s="7"/>
      <c r="R161" s="15"/>
      <c r="S161" s="10"/>
      <c r="T161" s="103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2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2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2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2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2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2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2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28"/>
      <c r="M169" s="8"/>
      <c r="N169" s="15"/>
      <c r="O169" s="8"/>
      <c r="P169" s="9"/>
      <c r="Q169" s="7">
        <f t="shared" ca="1" si="2"/>
        <v>124</v>
      </c>
      <c r="R169" s="15"/>
      <c r="S169" s="10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16"/>
      <c r="AF169" s="8"/>
      <c r="AG169" s="8"/>
      <c r="AH169" s="16"/>
      <c r="AI169" s="10"/>
      <c r="AJ169" s="8"/>
      <c r="AK169" s="16"/>
      <c r="AL169" s="10"/>
      <c r="AM169" s="8"/>
      <c r="AN169" s="10"/>
      <c r="AO169" s="8"/>
      <c r="AP169" s="8"/>
      <c r="AQ169" s="8"/>
      <c r="AR169" s="10"/>
      <c r="AS169" s="8"/>
    </row>
    <row r="170" spans="1:45" ht="12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8"/>
      <c r="M170" s="8"/>
      <c r="N170" s="15"/>
      <c r="O170" s="8"/>
      <c r="P170" s="9"/>
      <c r="Q170" s="7">
        <f t="shared" ca="1" si="2"/>
        <v>124</v>
      </c>
      <c r="R170" s="15"/>
      <c r="S170" s="10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16"/>
      <c r="AF170" s="8"/>
      <c r="AG170" s="8"/>
      <c r="AH170" s="16"/>
      <c r="AI170" s="10"/>
      <c r="AJ170" s="8"/>
      <c r="AK170" s="16"/>
      <c r="AL170" s="10"/>
      <c r="AM170" s="8"/>
      <c r="AN170" s="10"/>
      <c r="AO170" s="8"/>
      <c r="AP170" s="8"/>
      <c r="AQ170" s="8"/>
      <c r="AR170" s="10"/>
      <c r="AS170" s="8"/>
    </row>
    <row r="171" spans="1:45" ht="12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28"/>
      <c r="M171" s="8"/>
      <c r="N171" s="15"/>
      <c r="O171" s="8"/>
      <c r="P171" s="9"/>
      <c r="Q171" s="7">
        <f t="shared" ca="1" si="2"/>
        <v>124</v>
      </c>
      <c r="R171" s="15"/>
      <c r="S171" s="10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16"/>
      <c r="AF171" s="8"/>
      <c r="AG171" s="8"/>
      <c r="AH171" s="16"/>
      <c r="AI171" s="10"/>
      <c r="AJ171" s="8"/>
      <c r="AK171" s="16"/>
      <c r="AL171" s="10"/>
      <c r="AM171" s="8"/>
      <c r="AN171" s="10"/>
      <c r="AO171" s="8"/>
      <c r="AP171" s="8"/>
      <c r="AQ171" s="8"/>
      <c r="AR171" s="10"/>
      <c r="AS171" s="8"/>
    </row>
    <row r="172" spans="1:45" ht="12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28"/>
      <c r="M172" s="8"/>
      <c r="N172" s="15"/>
      <c r="O172" s="8"/>
      <c r="P172" s="9"/>
      <c r="Q172" s="7">
        <f t="shared" ca="1" si="2"/>
        <v>124</v>
      </c>
      <c r="R172" s="15"/>
      <c r="S172" s="10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16"/>
      <c r="AF172" s="8"/>
      <c r="AG172" s="8"/>
      <c r="AH172" s="16"/>
      <c r="AI172" s="10"/>
      <c r="AJ172" s="8"/>
      <c r="AK172" s="16"/>
      <c r="AL172" s="10"/>
      <c r="AM172" s="8"/>
      <c r="AN172" s="10"/>
      <c r="AO172" s="8"/>
      <c r="AP172" s="8"/>
      <c r="AQ172" s="8"/>
      <c r="AR172" s="10"/>
      <c r="AS172" s="8"/>
    </row>
    <row r="173" spans="1:45" ht="12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8"/>
      <c r="M173" s="8"/>
      <c r="N173" s="15"/>
      <c r="O173" s="8"/>
      <c r="P173" s="9"/>
      <c r="Q173" s="7">
        <f t="shared" ca="1" si="2"/>
        <v>124</v>
      </c>
      <c r="R173" s="15"/>
      <c r="S173" s="10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16"/>
      <c r="AF173" s="8"/>
      <c r="AG173" s="8"/>
      <c r="AH173" s="16"/>
      <c r="AI173" s="10"/>
      <c r="AJ173" s="8"/>
      <c r="AK173" s="16"/>
      <c r="AL173" s="10"/>
      <c r="AM173" s="8"/>
      <c r="AN173" s="10"/>
      <c r="AO173" s="8"/>
      <c r="AP173" s="8"/>
      <c r="AQ173" s="8"/>
      <c r="AR173" s="10"/>
      <c r="AS173" s="8"/>
    </row>
    <row r="174" spans="1:45" ht="12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8"/>
      <c r="M174" s="8"/>
      <c r="N174" s="15"/>
      <c r="O174" s="8"/>
      <c r="P174" s="9"/>
      <c r="Q174" s="7">
        <f t="shared" ca="1" si="2"/>
        <v>124</v>
      </c>
      <c r="R174" s="15"/>
      <c r="S174" s="10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16"/>
      <c r="AF174" s="8"/>
      <c r="AG174" s="8"/>
      <c r="AH174" s="16"/>
      <c r="AI174" s="10"/>
      <c r="AJ174" s="8"/>
      <c r="AK174" s="16"/>
      <c r="AL174" s="10"/>
      <c r="AM174" s="8"/>
      <c r="AN174" s="10"/>
      <c r="AO174" s="8"/>
      <c r="AP174" s="8"/>
      <c r="AQ174" s="8"/>
      <c r="AR174" s="10"/>
      <c r="AS174" s="8"/>
    </row>
    <row r="175" spans="1:45" ht="12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28"/>
      <c r="M175" s="8"/>
      <c r="N175" s="15"/>
      <c r="O175" s="8"/>
      <c r="P175" s="9"/>
      <c r="Q175" s="7">
        <f t="shared" ca="1" si="2"/>
        <v>124</v>
      </c>
      <c r="R175" s="15"/>
      <c r="S175" s="10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16"/>
      <c r="AF175" s="8"/>
      <c r="AG175" s="8"/>
      <c r="AH175" s="16"/>
      <c r="AI175" s="10"/>
      <c r="AJ175" s="8"/>
      <c r="AK175" s="16"/>
      <c r="AL175" s="10"/>
      <c r="AM175" s="8"/>
      <c r="AN175" s="10"/>
      <c r="AO175" s="8"/>
      <c r="AP175" s="8"/>
      <c r="AQ175" s="8"/>
      <c r="AR175" s="10"/>
      <c r="AS175" s="8"/>
    </row>
    <row r="176" spans="1:45" ht="12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8"/>
      <c r="M176" s="8"/>
      <c r="N176" s="15"/>
      <c r="O176" s="8"/>
      <c r="P176" s="9"/>
      <c r="Q176" s="7">
        <f t="shared" ca="1" si="2"/>
        <v>124</v>
      </c>
      <c r="R176" s="15"/>
      <c r="S176" s="10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6"/>
      <c r="AF176" s="8"/>
      <c r="AG176" s="8"/>
      <c r="AH176" s="16"/>
      <c r="AI176" s="10"/>
      <c r="AJ176" s="8"/>
      <c r="AK176" s="16"/>
      <c r="AL176" s="10"/>
      <c r="AM176" s="8"/>
      <c r="AN176" s="10"/>
      <c r="AO176" s="8"/>
      <c r="AP176" s="8"/>
      <c r="AQ176" s="8"/>
      <c r="AR176" s="10"/>
      <c r="AS176" s="8"/>
    </row>
    <row r="177" spans="1:45" ht="12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8"/>
      <c r="M177" s="8"/>
      <c r="N177" s="15"/>
      <c r="O177" s="8"/>
      <c r="P177" s="9"/>
      <c r="Q177" s="7">
        <f t="shared" ca="1" si="2"/>
        <v>124</v>
      </c>
      <c r="R177" s="15"/>
      <c r="S177" s="10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16"/>
      <c r="AF177" s="8"/>
      <c r="AG177" s="8"/>
      <c r="AH177" s="16"/>
      <c r="AI177" s="10"/>
      <c r="AJ177" s="8"/>
      <c r="AK177" s="16"/>
      <c r="AL177" s="10"/>
      <c r="AM177" s="8"/>
      <c r="AN177" s="10"/>
      <c r="AO177" s="8"/>
      <c r="AP177" s="8"/>
      <c r="AQ177" s="8"/>
      <c r="AR177" s="10"/>
      <c r="AS177" s="8"/>
    </row>
    <row r="178" spans="1:45" ht="12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28"/>
      <c r="M178" s="8"/>
      <c r="N178" s="15"/>
      <c r="O178" s="8"/>
      <c r="P178" s="9"/>
      <c r="Q178" s="7">
        <f t="shared" ca="1" si="2"/>
        <v>124</v>
      </c>
      <c r="R178" s="15"/>
      <c r="S178" s="10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16"/>
      <c r="AF178" s="8"/>
      <c r="AG178" s="8"/>
      <c r="AH178" s="16"/>
      <c r="AI178" s="10"/>
      <c r="AJ178" s="8"/>
      <c r="AK178" s="16"/>
      <c r="AL178" s="10"/>
      <c r="AM178" s="8"/>
      <c r="AN178" s="10"/>
      <c r="AO178" s="8"/>
      <c r="AP178" s="8"/>
      <c r="AQ178" s="8"/>
      <c r="AR178" s="10"/>
      <c r="AS178" s="8"/>
    </row>
    <row r="179" spans="1:45" ht="12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8"/>
      <c r="M179" s="8"/>
      <c r="N179" s="15"/>
      <c r="O179" s="8"/>
      <c r="P179" s="9"/>
      <c r="Q179" s="7">
        <f t="shared" ca="1" si="2"/>
        <v>124</v>
      </c>
      <c r="R179" s="15"/>
      <c r="S179" s="10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16"/>
      <c r="AF179" s="8"/>
      <c r="AG179" s="8"/>
      <c r="AH179" s="16"/>
      <c r="AI179" s="10"/>
      <c r="AJ179" s="8"/>
      <c r="AK179" s="16"/>
      <c r="AL179" s="10"/>
      <c r="AM179" s="8"/>
      <c r="AN179" s="10"/>
      <c r="AO179" s="8"/>
      <c r="AP179" s="8"/>
      <c r="AQ179" s="8"/>
      <c r="AR179" s="10"/>
      <c r="AS179" s="8"/>
    </row>
    <row r="180" spans="1:45" ht="12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8"/>
      <c r="M180" s="8"/>
      <c r="N180" s="15"/>
      <c r="O180" s="8"/>
      <c r="P180" s="9"/>
      <c r="Q180" s="7">
        <f t="shared" ca="1" si="2"/>
        <v>124</v>
      </c>
      <c r="R180" s="15"/>
      <c r="S180" s="10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16"/>
      <c r="AF180" s="8"/>
      <c r="AG180" s="8"/>
      <c r="AH180" s="16"/>
      <c r="AI180" s="10"/>
      <c r="AJ180" s="8"/>
      <c r="AK180" s="16"/>
      <c r="AL180" s="10"/>
      <c r="AM180" s="8"/>
      <c r="AN180" s="10"/>
      <c r="AO180" s="8"/>
      <c r="AP180" s="8"/>
      <c r="AQ180" s="8"/>
      <c r="AR180" s="10"/>
      <c r="AS180" s="8"/>
    </row>
    <row r="181" spans="1:45" ht="12" customHeight="1" x14ac:dyDescent="0.2">
      <c r="A181" s="1" t="s">
        <v>413</v>
      </c>
      <c r="B181" s="1">
        <f>SUBTOTAL(103,FEBRERO7[ESPACIO GEOGRÁFICO])</f>
        <v>143</v>
      </c>
      <c r="K181" s="1">
        <f>SUBTOTAL(103,FEBRERO7[NOMBRES])</f>
        <v>143</v>
      </c>
      <c r="L181" s="1">
        <f>SUBTOTAL(103,FEBRERO7[ESTADO DEL ESTUDIANTE])</f>
        <v>143</v>
      </c>
      <c r="N181" s="1">
        <f>SUBTOTAL(103,FEBRERO7[DOCUMENTO DE 
IDENTIDAD])</f>
        <v>143</v>
      </c>
      <c r="Q181" s="1">
        <f ca="1">SUBTOTAL(103,FEBRERO7[EDAD])</f>
        <v>162</v>
      </c>
      <c r="R181" s="1">
        <f>SUBTOTAL(103,FEBRERO7[GÉNERO])</f>
        <v>143</v>
      </c>
      <c r="V181" s="1">
        <f>SUBTOTAL(103,FEBRERO7[ZONA])</f>
        <v>141</v>
      </c>
      <c r="Y181" s="1">
        <f>SUBTOTAL(103,FEBRERO7[GRUPO ÉTNICO])</f>
        <v>139</v>
      </c>
      <c r="Z181" s="1">
        <f>SUBTOTAL(103,FEBRERO7[SITUACIÓN O CONDICIÓN])</f>
        <v>138</v>
      </c>
      <c r="AA181" s="1">
        <f>SUBTOTAL(103,FEBRERO7[DISCAPACIDAD])</f>
        <v>140</v>
      </c>
      <c r="AR181" s="1">
        <f>SUBTOTAL(103,FEBRERO7[No DE CONTACTO])</f>
        <v>136</v>
      </c>
    </row>
    <row r="182" spans="1:45" ht="12" customHeight="1" x14ac:dyDescent="0.2">
      <c r="A182" s="1" t="s">
        <v>413</v>
      </c>
      <c r="B182" s="1">
        <f>SUBTOTAL(103,FEBRERO9[ESPACIO GEOGRÁFICO])</f>
        <v>143</v>
      </c>
      <c r="K182" s="1">
        <f>SUBTOTAL(103,FEBRERO9[NOMBRES])</f>
        <v>143</v>
      </c>
      <c r="L182" s="1">
        <f>SUBTOTAL(103,FEBRERO9[ESTADO DEL ESTUDIANTE])</f>
        <v>143</v>
      </c>
      <c r="N182" s="1">
        <f>SUBTOTAL(103,FEBRERO9[DOCUMENTO DE 
IDENTIDAD])</f>
        <v>143</v>
      </c>
      <c r="Q182" s="1">
        <f ca="1">SUBTOTAL(103,FEBRERO9[EDAD])</f>
        <v>162</v>
      </c>
      <c r="R182" s="1">
        <f>SUBTOTAL(103,FEBRERO9[GÉNERO])</f>
        <v>143</v>
      </c>
      <c r="V182" s="1">
        <f>SUBTOTAL(103,FEBRERO9[ZONA])</f>
        <v>143</v>
      </c>
      <c r="Y182" s="1">
        <f>SUBTOTAL(103,FEBRERO9[GRUPO ÉTNICO])</f>
        <v>139</v>
      </c>
      <c r="Z182" s="1">
        <f>SUBTOTAL(103,FEBRERO9[SITUACIÓN O CONDICIÓN])</f>
        <v>138</v>
      </c>
      <c r="AA182" s="1">
        <f>SUBTOTAL(103,FEBRERO9[DISCAPACIDAD])</f>
        <v>140</v>
      </c>
      <c r="AR182" s="1">
        <f>SUBTOTAL(103,FEBRERO9[No DE CONTACTO])</f>
        <v>136</v>
      </c>
    </row>
    <row r="183" spans="1:45" ht="12" customHeight="1" x14ac:dyDescent="0.2"/>
    <row r="184" spans="1:45" ht="12" customHeight="1" x14ac:dyDescent="0.2"/>
    <row r="185" spans="1:45" ht="12" customHeight="1" x14ac:dyDescent="0.2"/>
    <row r="186" spans="1:45" ht="12" customHeight="1" x14ac:dyDescent="0.2"/>
    <row r="187" spans="1:45" ht="12" customHeight="1" x14ac:dyDescent="0.2"/>
    <row r="188" spans="1:45" ht="12" customHeight="1" x14ac:dyDescent="0.2"/>
    <row r="189" spans="1:45" ht="12" customHeight="1" x14ac:dyDescent="0.2"/>
    <row r="190" spans="1:45" ht="12" customHeight="1" x14ac:dyDescent="0.2"/>
    <row r="191" spans="1:45" ht="12" customHeight="1" x14ac:dyDescent="0.2"/>
    <row r="192" spans="1:45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</sheetData>
  <mergeCells count="13">
    <mergeCell ref="A16:I16"/>
    <mergeCell ref="J16:N16"/>
    <mergeCell ref="O9:O10"/>
    <mergeCell ref="A9:B9"/>
    <mergeCell ref="D9:D10"/>
    <mergeCell ref="E9:E10"/>
    <mergeCell ref="N9:N10"/>
    <mergeCell ref="O16:S16"/>
    <mergeCell ref="T16:V16"/>
    <mergeCell ref="AA16:AF16"/>
    <mergeCell ref="AG16:AL16"/>
    <mergeCell ref="AM16:AP16"/>
    <mergeCell ref="AQ16:AR16"/>
  </mergeCells>
  <conditionalFormatting sqref="L17">
    <cfRule type="cellIs" dxfId="920" priority="21" operator="equal">
      <formula>"INGRESO"</formula>
    </cfRule>
    <cfRule type="cellIs" dxfId="919" priority="22" operator="equal">
      <formula>"CAMBIO DE GRUPO"</formula>
    </cfRule>
    <cfRule type="cellIs" dxfId="918" priority="23" operator="equal">
      <formula>"DESERCIÓN"</formula>
    </cfRule>
  </conditionalFormatting>
  <conditionalFormatting sqref="L161:L180">
    <cfRule type="cellIs" dxfId="917" priority="16" operator="equal">
      <formula>"INGRESO"</formula>
    </cfRule>
    <cfRule type="cellIs" dxfId="916" priority="17" operator="equal">
      <formula>"CAMBIO DE GRUPO"</formula>
    </cfRule>
    <cfRule type="cellIs" dxfId="915" priority="18" operator="equal">
      <formula>"DESERCIÓN"</formula>
    </cfRule>
  </conditionalFormatting>
  <conditionalFormatting sqref="L161:L180">
    <cfRule type="containsText" dxfId="914" priority="15" operator="containsText" text="REINGRESO">
      <formula>NOT(ISERROR(SEARCH("REINGRESO",L161)))</formula>
    </cfRule>
  </conditionalFormatting>
  <conditionalFormatting sqref="L18:L78">
    <cfRule type="cellIs" dxfId="913" priority="12" operator="equal">
      <formula>"INGRESO"</formula>
    </cfRule>
    <cfRule type="cellIs" dxfId="912" priority="13" operator="equal">
      <formula>"CAMBIO DE GRUPO"</formula>
    </cfRule>
    <cfRule type="cellIs" dxfId="911" priority="14" operator="equal">
      <formula>"DESERCIÓN"</formula>
    </cfRule>
  </conditionalFormatting>
  <conditionalFormatting sqref="L18:L78">
    <cfRule type="containsText" dxfId="910" priority="11" operator="containsText" text="REINGRESO">
      <formula>NOT(ISERROR(SEARCH("REINGRESO",L18)))</formula>
    </cfRule>
  </conditionalFormatting>
  <conditionalFormatting sqref="L18:L78">
    <cfRule type="containsText" dxfId="909" priority="10" operator="containsText" text="REINGRESO">
      <formula>NOT(ISERROR(SEARCH("REINGRESO",L18)))</formula>
    </cfRule>
  </conditionalFormatting>
  <conditionalFormatting sqref="L79:L160">
    <cfRule type="cellIs" dxfId="908" priority="7" operator="equal">
      <formula>"INGRESO"</formula>
    </cfRule>
    <cfRule type="cellIs" dxfId="907" priority="8" operator="equal">
      <formula>"CAMBIO DE GRUPO"</formula>
    </cfRule>
    <cfRule type="cellIs" dxfId="906" priority="9" operator="equal">
      <formula>"DESERCIÓN"</formula>
    </cfRule>
  </conditionalFormatting>
  <conditionalFormatting sqref="L79:L160">
    <cfRule type="containsText" dxfId="905" priority="6" operator="containsText" text="REINGRESO">
      <formula>NOT(ISERROR(SEARCH("REINGRESO",L79)))</formula>
    </cfRule>
  </conditionalFormatting>
  <conditionalFormatting sqref="L79:L160">
    <cfRule type="containsText" dxfId="904" priority="5" operator="containsText" text="REINGRESO">
      <formula>NOT(ISERROR(SEARCH("REINGRESO",L79)))</formula>
    </cfRule>
  </conditionalFormatting>
  <conditionalFormatting sqref="L79:L160">
    <cfRule type="cellIs" dxfId="903" priority="2" operator="equal">
      <formula>"INGRESO"</formula>
    </cfRule>
    <cfRule type="cellIs" dxfId="902" priority="3" operator="equal">
      <formula>"CAMBIO DE GRUPO"</formula>
    </cfRule>
    <cfRule type="cellIs" dxfId="901" priority="4" operator="equal">
      <formula>"DESERCIÓN"</formula>
    </cfRule>
  </conditionalFormatting>
  <conditionalFormatting sqref="L79:L160">
    <cfRule type="containsText" dxfId="900" priority="1" operator="containsText" text="REINGRESO">
      <formula>NOT(ISERROR(SEARCH("REINGRESO",L79)))</formula>
    </cfRule>
  </conditionalFormatting>
  <dataValidations count="21">
    <dataValidation type="whole" allowBlank="1" showInputMessage="1" showErrorMessage="1" error="AGREGAR DATO NUMÉRICO" prompt="AGREGAR DATO NÚMERICO" sqref="O18:O180 Q18:Q180" xr:uid="{3FCDA4BF-FC28-440A-8947-38E39752DB85}">
      <formula1>0</formula1>
      <formula2>99999999999999</formula2>
    </dataValidation>
    <dataValidation type="date" operator="greaterThanOrEqual" allowBlank="1" showInputMessage="1" showErrorMessage="1" error="DÍA/MES/AÑO_x000a_EJE: 28/02/1971" prompt="DÍA/MES/AÑO_x000a_EJE: 28/02/1971" sqref="P18:P180" xr:uid="{8BEA16CB-7E54-4F0A-B247-B7B646CA62D2}">
      <formula1>1</formula1>
    </dataValidation>
    <dataValidation type="whole" allowBlank="1" showInputMessage="1" showErrorMessage="1" error="INGRESAR DATO NUMÉRICO" prompt="INGRESAR _x000a_DATO NUMÉRICO" sqref="AL18:AL180 S18:S180 AR18:AR180 AN18:AN180 AI18:AI180" xr:uid="{3CD58031-F117-4A13-8A10-8DE2808582AE}">
      <formula1>0</formula1>
      <formula2>9999999999</formula2>
    </dataValidation>
    <dataValidation type="list" allowBlank="1" showInputMessage="1" showErrorMessage="1" sqref="AC18:AC180" xr:uid="{1413A155-E677-40C6-BA15-BA0CE84A6E1C}">
      <formula1>"O+, O-, A+, A-, B+, B-, AB+, AB-"</formula1>
    </dataValidation>
    <dataValidation type="list" allowBlank="1" showInputMessage="1" showErrorMessage="1" sqref="Y18:Y180" xr:uid="{5F4EB8B9-09A1-4362-A888-45F7740869F5}">
      <formula1>"MESTIZO, AFRO, INDÍGENA, OTRO"</formula1>
    </dataValidation>
    <dataValidation type="list" allowBlank="1" showInputMessage="1" showErrorMessage="1" sqref="L18:L180" xr:uid="{94C7FCF0-5089-45E7-94CD-1D4BB25C4F4A}">
      <formula1>"INGRESO, MATRICULADO, CAMBIO DE GRUPO, DESERCIÓN"</formula1>
    </dataValidation>
    <dataValidation type="list" allowBlank="1" showErrorMessage="1" sqref="R18:R180" xr:uid="{49B5DF8E-EC0A-4A2F-B3F2-20F98C57D26C}">
      <formula1>"FEMENINO,MASCULINO,LGBTIQ+,OTRO"</formula1>
    </dataValidation>
    <dataValidation type="list" allowBlank="1" showInputMessage="1" showErrorMessage="1" sqref="AR18:AR61 AN18:AN180 AK18:AK180 AH18:AH180 AR74:AR180" xr:uid="{B3C9AEB0-2DD8-40E0-B475-28A1C90826BE}">
      <formula1>"PAREJA, TÍO(A), AMIGO(A), HERMANO(A), HIJO(A), ESPOSO(A), ABUELO(A), OTRO"</formula1>
    </dataValidation>
    <dataValidation type="list" allowBlank="1" showInputMessage="1" showErrorMessage="1" sqref="AE18:AE180" xr:uid="{57BD73E9-626D-40C9-9F1C-A125888578EF}">
      <formula1>"NO APLICA, MAÑANA, TARDE, NOCHE, JORNADA ÚNICA, SÁBATINA, OTRO"</formula1>
    </dataValidation>
    <dataValidation type="list" allowBlank="1" showInputMessage="1" showErrorMessage="1" sqref="AA18:AA180" xr:uid="{B1590125-C494-4521-8E7F-52982ECE5A32}">
      <formula1>"NINGUNA, DISCAPACIDAD AUDITIVA, DISCAPACIDAD FÍSICA, DISCAPACIDAD VISUAL, DISCAPACIDAD PSICOSOCIAL, DISCAPACIDAD COGNITIVA, DISCAPACIDAD MÚLTIPLE, OTRO"</formula1>
    </dataValidation>
    <dataValidation type="list" allowBlank="1" showErrorMessage="1" sqref="L18:L180" xr:uid="{B906AD0C-E39B-4727-BE4B-484CBC7327DC}">
      <formula1>"INGRESO,MATRICULADO,CAMBIO DE GRUPO, DESERCIÓN"</formula1>
    </dataValidation>
    <dataValidation type="list" allowBlank="1" showInputMessage="1" showErrorMessage="1" sqref="V18:V180 B18:B180" xr:uid="{0292413A-0741-4F9C-A772-BCC2D82E14A7}">
      <formula1>ZONA</formula1>
    </dataValidation>
    <dataValidation type="list" allowBlank="1" showInputMessage="1" showErrorMessage="1" sqref="D18:D180" xr:uid="{3FDB8EC9-6810-4560-9D23-77A5D59B543F}">
      <formula1>INDIRECT($C18)</formula1>
    </dataValidation>
    <dataValidation type="list" allowBlank="1" showInputMessage="1" showErrorMessage="1" sqref="C18:C106 C108:C180" xr:uid="{D1838FA2-E643-46B2-BC93-81FE4FA47F6E}">
      <formula1>INDIRECT($B18)</formula1>
    </dataValidation>
    <dataValidation type="list" allowBlank="1" showInputMessage="1" showErrorMessage="1" sqref="AF18:AF180" xr:uid="{71699E5D-EC6A-48FB-B0DA-33336375C9C8}">
      <formula1>"PRIMARIA, BACHILLERATO, TÉCNICO, TECNÓLOGO, PREGRADO, POSGRADO, OTRO,"</formula1>
    </dataValidation>
    <dataValidation type="list" allowBlank="1" showInputMessage="1" showErrorMessage="1" sqref="E18:E180" xr:uid="{06CD4580-AE79-40EE-B641-10244CFD3C90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ErrorMessage="1" sqref="N18:N180" xr:uid="{1036EA5F-E344-4995-9BC5-72DDAAAB213E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Z18:Z180" xr:uid="{1C385DE1-8042-4374-91EB-213FB46B86C8}">
      <formula1>"NINGUNA, MIGRANTE, DESPLAZADO, VÍCTIMA DE CONFLICTO, VÍCTIMA DE POBREZA, VÍCTIMA EXPLOTACIÓN SEXUAL, HABITANTE DE CALLE"</formula1>
    </dataValidation>
    <dataValidation type="list" allowBlank="1" showInputMessage="1" showErrorMessage="1" sqref="A18:A180" xr:uid="{69CFDC5F-4488-488F-A5D5-E009CB5C9055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M18:M180" xr:uid="{3ADDB350-005B-4D88-AE08-E90B6C7ADD4C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C107" xr:uid="{058C4C5E-723C-4F7D-98D9-6B54F7CBE9C9}">
      <formula1>INDIRECT(#REF!)</formula1>
    </dataValidation>
  </dataValidations>
  <hyperlinks>
    <hyperlink ref="T65" r:id="rId1" xr:uid="{4A8588F0-9ADA-4593-AC30-B790C1C98043}"/>
    <hyperlink ref="T68" r:id="rId2" xr:uid="{4A47E438-864A-4DA6-BF42-F5F3D560D23B}"/>
    <hyperlink ref="T116" r:id="rId3" xr:uid="{6A33CD8A-40A4-48FE-AFC7-FD79E66E1C22}"/>
    <hyperlink ref="T122" r:id="rId4" xr:uid="{24E198FF-1A3E-47DA-B1FC-E35ED343D71D}"/>
    <hyperlink ref="T121" r:id="rId5" xr:uid="{D2A6F947-CFF6-4403-B694-793BB96A1098}"/>
    <hyperlink ref="T123" r:id="rId6" xr:uid="{C4B695B6-DCCC-48B7-AD24-5C297C0DA9CB}"/>
    <hyperlink ref="T143" r:id="rId7" xr:uid="{6CD84635-8A34-407A-960A-D319984102D5}"/>
    <hyperlink ref="T147" r:id="rId8" xr:uid="{D6B81F4E-C6A6-4FF3-8400-1B59FE57EA0D}"/>
    <hyperlink ref="T148" r:id="rId9" xr:uid="{85D3D5C7-3D57-4534-82B2-3C7D1CB96C84}"/>
    <hyperlink ref="T151" r:id="rId10" xr:uid="{32BA4E67-4E01-4355-9114-250F3F3820E4}"/>
    <hyperlink ref="T154" r:id="rId11" xr:uid="{E5CEBBCD-5FFD-4A91-9B76-4475411115B3}"/>
    <hyperlink ref="T155" r:id="rId12" xr:uid="{53222B4D-9DF2-4A10-AD08-5A657080625B}"/>
    <hyperlink ref="T156" r:id="rId13" xr:uid="{7D00349D-F9B3-46CC-B4F2-A6735279A239}"/>
    <hyperlink ref="T158" r:id="rId14" xr:uid="{07303095-AA03-4E0D-8CD9-70FB259A6BC3}"/>
    <hyperlink ref="T159" r:id="rId15" xr:uid="{BDA3E013-AED1-4472-BE2B-AFBBD1708330}"/>
    <hyperlink ref="T160" r:id="rId16" xr:uid="{020F075F-6346-4B7A-8C12-FCB240861D33}"/>
  </hyperlinks>
  <pageMargins left="0.7" right="0.7" top="0.75" bottom="0.75" header="0.3" footer="0.3"/>
  <drawing r:id="rId17"/>
  <tableParts count="1">
    <tablePart r:id="rId18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AE74-9810-4166-AA23-554F72352800}">
  <dimension ref="A1:AS352"/>
  <sheetViews>
    <sheetView showGridLines="0" topLeftCell="A59" workbookViewId="0">
      <selection activeCell="C81" sqref="C81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+FEBRERO92[[#Totals],[ESPACIO GEOGRÁFICO]]</f>
        <v>143</v>
      </c>
      <c r="K9" s="145" t="s">
        <v>438</v>
      </c>
      <c r="L9" s="146"/>
      <c r="N9" s="190" t="s">
        <v>439</v>
      </c>
      <c r="O9" s="191">
        <f>+FEBRERO92[[#Totals],[ESPACIO GEOGRÁFICO]]</f>
        <v>143</v>
      </c>
      <c r="AC9" s="20"/>
    </row>
    <row r="10" spans="1:44" ht="12" customHeight="1" x14ac:dyDescent="0.25">
      <c r="A10" s="11" t="s">
        <v>21</v>
      </c>
      <c r="B10" s="12">
        <f>COUNTIF(FEBRERO92[ESTADO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COUNTIF(FEBRERO92[ESTADO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COUNTIF(FEBRERO92[ESTADO DEL ESTUDIANTE],A11)</f>
        <v>143</v>
      </c>
      <c r="K11" s="11" t="s">
        <v>23</v>
      </c>
      <c r="L11" s="12">
        <f>COUNTIF(FEBRERO92[ESTADO DEL ESTUDIANTE],K11)</f>
        <v>143</v>
      </c>
      <c r="N11"/>
      <c r="O11"/>
    </row>
    <row r="12" spans="1:44" ht="12" customHeight="1" x14ac:dyDescent="0.25">
      <c r="A12" s="11" t="s">
        <v>415</v>
      </c>
      <c r="B12" s="12">
        <f>COUNTIF(FEBRERO92[ESTADO DEL ESTUDIANTE],A12)</f>
        <v>0</v>
      </c>
      <c r="K12" s="11" t="s">
        <v>415</v>
      </c>
      <c r="L12" s="12">
        <f>COUNTIF(FEBRERO92[ESTADO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COUNTIF(FEBRERO92[ESTADO DEL ESTUDIANTE],A13)</f>
        <v>0</v>
      </c>
      <c r="K13" s="11" t="s">
        <v>22</v>
      </c>
      <c r="L13" s="12">
        <f>COUNTIF(FEBRERO92[ESTADO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143</v>
      </c>
      <c r="K14" s="13" t="s">
        <v>414</v>
      </c>
      <c r="L14" s="14">
        <f>SUM(L10:L13)</f>
        <v>143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147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683</v>
      </c>
      <c r="K18" s="109" t="s">
        <v>684</v>
      </c>
      <c r="L18" s="122" t="s">
        <v>23</v>
      </c>
      <c r="M18" s="106" t="s">
        <v>744</v>
      </c>
      <c r="N18" s="109" t="s">
        <v>745</v>
      </c>
      <c r="O18" s="109">
        <v>1058078781</v>
      </c>
      <c r="P18" s="130">
        <v>39637</v>
      </c>
      <c r="Q18" s="120">
        <f t="shared" ref="Q18:Q81" ca="1" si="0">INT(YEARFRAC(P18,TODAY()))</f>
        <v>16</v>
      </c>
      <c r="R18" s="112" t="s">
        <v>772</v>
      </c>
      <c r="S18" s="113">
        <v>0</v>
      </c>
      <c r="T18" s="106" t="s">
        <v>744</v>
      </c>
      <c r="U18" s="133" t="s">
        <v>1244</v>
      </c>
      <c r="V18" s="106" t="s">
        <v>441</v>
      </c>
      <c r="W18" s="106" t="s">
        <v>33</v>
      </c>
      <c r="X18" s="106" t="s">
        <v>1067</v>
      </c>
      <c r="Y18" s="106" t="s">
        <v>757</v>
      </c>
      <c r="Z18" s="106" t="s">
        <v>758</v>
      </c>
      <c r="AA18" s="106" t="s">
        <v>758</v>
      </c>
      <c r="AB18" s="106" t="s">
        <v>1068</v>
      </c>
      <c r="AC18" s="106" t="s">
        <v>778</v>
      </c>
      <c r="AD18" s="106" t="s">
        <v>761</v>
      </c>
      <c r="AE18" s="114" t="s">
        <v>762</v>
      </c>
      <c r="AF18" s="106" t="s">
        <v>763</v>
      </c>
      <c r="AG18" s="106" t="s">
        <v>1069</v>
      </c>
      <c r="AH18" s="114" t="s">
        <v>765</v>
      </c>
      <c r="AI18" s="113">
        <v>3138130528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685</v>
      </c>
      <c r="K19" s="109" t="s">
        <v>686</v>
      </c>
      <c r="L19" s="122" t="s">
        <v>23</v>
      </c>
      <c r="M19" s="106" t="s">
        <v>744</v>
      </c>
      <c r="N19" s="109" t="s">
        <v>746</v>
      </c>
      <c r="O19" s="109">
        <v>1111682102</v>
      </c>
      <c r="P19" s="130">
        <v>40454</v>
      </c>
      <c r="Q19" s="120">
        <f t="shared" ca="1" si="0"/>
        <v>14</v>
      </c>
      <c r="R19" s="112" t="s">
        <v>756</v>
      </c>
      <c r="S19" s="113">
        <v>0</v>
      </c>
      <c r="T19" s="106" t="s">
        <v>744</v>
      </c>
      <c r="U19" s="133" t="s">
        <v>806</v>
      </c>
      <c r="V19" s="106" t="s">
        <v>441</v>
      </c>
      <c r="W19" s="106" t="s">
        <v>33</v>
      </c>
      <c r="X19" s="106" t="s">
        <v>396</v>
      </c>
      <c r="Y19" s="106" t="s">
        <v>773</v>
      </c>
      <c r="Z19" s="106" t="s">
        <v>758</v>
      </c>
      <c r="AA19" s="106" t="s">
        <v>758</v>
      </c>
      <c r="AB19" s="106" t="s">
        <v>794</v>
      </c>
      <c r="AC19" s="106" t="s">
        <v>795</v>
      </c>
      <c r="AD19" s="106" t="s">
        <v>761</v>
      </c>
      <c r="AE19" s="114" t="s">
        <v>762</v>
      </c>
      <c r="AF19" s="106" t="s">
        <v>763</v>
      </c>
      <c r="AG19" s="106" t="s">
        <v>796</v>
      </c>
      <c r="AH19" s="114" t="s">
        <v>765</v>
      </c>
      <c r="AI19" s="113">
        <v>3116827719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687</v>
      </c>
      <c r="K20" s="109" t="s">
        <v>688</v>
      </c>
      <c r="L20" s="122" t="s">
        <v>23</v>
      </c>
      <c r="M20" s="106" t="s">
        <v>744</v>
      </c>
      <c r="N20" s="109" t="s">
        <v>745</v>
      </c>
      <c r="O20" s="109">
        <v>1089386738</v>
      </c>
      <c r="P20" s="130">
        <v>40878</v>
      </c>
      <c r="Q20" s="120">
        <f t="shared" ca="1" si="0"/>
        <v>12</v>
      </c>
      <c r="R20" s="112" t="s">
        <v>756</v>
      </c>
      <c r="S20" s="115">
        <v>0</v>
      </c>
      <c r="T20" s="106" t="s">
        <v>744</v>
      </c>
      <c r="U20" s="133" t="s">
        <v>1070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778</v>
      </c>
      <c r="AD20" s="106" t="s">
        <v>761</v>
      </c>
      <c r="AE20" s="114" t="s">
        <v>762</v>
      </c>
      <c r="AF20" s="106" t="s">
        <v>763</v>
      </c>
      <c r="AG20" s="106" t="s">
        <v>781</v>
      </c>
      <c r="AH20" s="114" t="s">
        <v>765</v>
      </c>
      <c r="AI20" s="113">
        <v>3147228669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689</v>
      </c>
      <c r="K21" s="109" t="s">
        <v>690</v>
      </c>
      <c r="L21" s="122" t="s">
        <v>23</v>
      </c>
      <c r="M21" s="106" t="s">
        <v>744</v>
      </c>
      <c r="N21" s="109" t="s">
        <v>746</v>
      </c>
      <c r="O21" s="109">
        <v>1088833811</v>
      </c>
      <c r="P21" s="130">
        <v>40724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807</v>
      </c>
      <c r="V21" s="106" t="s">
        <v>441</v>
      </c>
      <c r="W21" s="106" t="s">
        <v>33</v>
      </c>
      <c r="X21" s="106" t="s">
        <v>396</v>
      </c>
      <c r="Y21" s="106" t="s">
        <v>757</v>
      </c>
      <c r="Z21" s="106" t="s">
        <v>758</v>
      </c>
      <c r="AA21" s="106" t="s">
        <v>758</v>
      </c>
      <c r="AB21" s="106" t="s">
        <v>777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804</v>
      </c>
      <c r="AH21" s="114" t="s">
        <v>765</v>
      </c>
      <c r="AI21" s="113">
        <v>3135594978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691</v>
      </c>
      <c r="K22" s="109" t="s">
        <v>692</v>
      </c>
      <c r="L22" s="122" t="s">
        <v>23</v>
      </c>
      <c r="M22" s="106" t="s">
        <v>744</v>
      </c>
      <c r="N22" s="109" t="s">
        <v>745</v>
      </c>
      <c r="O22" s="109">
        <v>1088310411</v>
      </c>
      <c r="P22" s="130">
        <v>40732</v>
      </c>
      <c r="Q22" s="120">
        <f t="shared" ca="1" si="0"/>
        <v>13</v>
      </c>
      <c r="R22" s="112" t="s">
        <v>772</v>
      </c>
      <c r="S22" s="113">
        <v>0</v>
      </c>
      <c r="T22" s="106" t="s">
        <v>744</v>
      </c>
      <c r="U22" s="133" t="s">
        <v>808</v>
      </c>
      <c r="V22" s="106" t="s">
        <v>441</v>
      </c>
      <c r="W22" s="106" t="s">
        <v>33</v>
      </c>
      <c r="X22" s="106" t="s">
        <v>1071</v>
      </c>
      <c r="Y22" s="106" t="s">
        <v>757</v>
      </c>
      <c r="Z22" s="106" t="s">
        <v>758</v>
      </c>
      <c r="AA22" s="106" t="s">
        <v>758</v>
      </c>
      <c r="AB22" s="106" t="s">
        <v>774</v>
      </c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788</v>
      </c>
      <c r="AH22" s="114" t="s">
        <v>765</v>
      </c>
      <c r="AI22" s="113">
        <v>3104774109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693</v>
      </c>
      <c r="K23" s="109" t="s">
        <v>694</v>
      </c>
      <c r="L23" s="122" t="s">
        <v>23</v>
      </c>
      <c r="M23" s="106" t="s">
        <v>744</v>
      </c>
      <c r="N23" s="109" t="s">
        <v>745</v>
      </c>
      <c r="O23" s="109">
        <v>1028008461</v>
      </c>
      <c r="P23" s="130">
        <v>40224</v>
      </c>
      <c r="Q23" s="120">
        <f t="shared" ca="1" si="0"/>
        <v>14</v>
      </c>
      <c r="R23" s="112" t="s">
        <v>756</v>
      </c>
      <c r="S23" s="113">
        <v>0</v>
      </c>
      <c r="T23" s="106" t="s">
        <v>744</v>
      </c>
      <c r="U23" s="133" t="s">
        <v>809</v>
      </c>
      <c r="V23" s="106" t="s">
        <v>441</v>
      </c>
      <c r="W23" s="106" t="s">
        <v>33</v>
      </c>
      <c r="X23" s="106" t="s">
        <v>1072</v>
      </c>
      <c r="Y23" s="106" t="s">
        <v>757</v>
      </c>
      <c r="Z23" s="106" t="s">
        <v>758</v>
      </c>
      <c r="AA23" s="106" t="s">
        <v>758</v>
      </c>
      <c r="AB23" s="106"/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783</v>
      </c>
      <c r="AH23" s="114" t="s">
        <v>765</v>
      </c>
      <c r="AI23" s="113">
        <v>3215451962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695</v>
      </c>
      <c r="K24" s="109" t="s">
        <v>696</v>
      </c>
      <c r="L24" s="122" t="s">
        <v>23</v>
      </c>
      <c r="M24" s="106" t="s">
        <v>744</v>
      </c>
      <c r="N24" s="109" t="s">
        <v>745</v>
      </c>
      <c r="O24" s="109">
        <v>1089634089</v>
      </c>
      <c r="P24" s="130">
        <v>40544</v>
      </c>
      <c r="Q24" s="120">
        <f t="shared" ca="1" si="0"/>
        <v>13</v>
      </c>
      <c r="R24" s="112" t="s">
        <v>756</v>
      </c>
      <c r="S24" s="113">
        <v>0</v>
      </c>
      <c r="T24" s="106" t="s">
        <v>744</v>
      </c>
      <c r="U24" s="133" t="s">
        <v>810</v>
      </c>
      <c r="V24" s="106" t="s">
        <v>441</v>
      </c>
      <c r="W24" s="106" t="s">
        <v>33</v>
      </c>
      <c r="X24" s="106" t="s">
        <v>396</v>
      </c>
      <c r="Y24" s="106" t="s">
        <v>801</v>
      </c>
      <c r="Z24" s="106" t="s">
        <v>758</v>
      </c>
      <c r="AA24" s="106" t="s">
        <v>758</v>
      </c>
      <c r="AB24" s="106" t="s">
        <v>759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802</v>
      </c>
      <c r="AH24" s="114" t="s">
        <v>765</v>
      </c>
      <c r="AI24" s="113">
        <v>3205370544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697</v>
      </c>
      <c r="K25" s="109" t="s">
        <v>698</v>
      </c>
      <c r="L25" s="122" t="s">
        <v>23</v>
      </c>
      <c r="M25" s="106" t="s">
        <v>744</v>
      </c>
      <c r="N25" s="109" t="s">
        <v>745</v>
      </c>
      <c r="O25" s="109">
        <v>1111676599</v>
      </c>
      <c r="P25" s="130">
        <v>40362</v>
      </c>
      <c r="Q25" s="120">
        <f t="shared" ca="1" si="0"/>
        <v>14</v>
      </c>
      <c r="R25" s="112" t="s">
        <v>772</v>
      </c>
      <c r="S25" s="113">
        <v>0</v>
      </c>
      <c r="T25" s="106" t="s">
        <v>744</v>
      </c>
      <c r="U25" s="133" t="s">
        <v>1243</v>
      </c>
      <c r="V25" s="106" t="s">
        <v>441</v>
      </c>
      <c r="W25" s="106" t="s">
        <v>33</v>
      </c>
      <c r="X25" s="106" t="s">
        <v>1072</v>
      </c>
      <c r="Y25" s="106" t="s">
        <v>773</v>
      </c>
      <c r="Z25" s="106" t="s">
        <v>758</v>
      </c>
      <c r="AA25" s="106" t="s">
        <v>758</v>
      </c>
      <c r="AB25" s="106" t="s">
        <v>866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783</v>
      </c>
      <c r="AH25" s="114" t="s">
        <v>765</v>
      </c>
      <c r="AI25" s="113">
        <v>3215451962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699</v>
      </c>
      <c r="K26" s="109" t="s">
        <v>700</v>
      </c>
      <c r="L26" s="122" t="s">
        <v>23</v>
      </c>
      <c r="M26" s="106" t="s">
        <v>744</v>
      </c>
      <c r="N26" s="109" t="s">
        <v>745</v>
      </c>
      <c r="O26" s="109">
        <v>1128906780</v>
      </c>
      <c r="P26" s="130">
        <v>40612</v>
      </c>
      <c r="Q26" s="120">
        <f t="shared" ca="1" si="0"/>
        <v>13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785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805</v>
      </c>
      <c r="AH26" s="114" t="s">
        <v>765</v>
      </c>
      <c r="AI26" s="113">
        <v>3113220979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701</v>
      </c>
      <c r="K27" s="109" t="s">
        <v>702</v>
      </c>
      <c r="L27" s="122" t="s">
        <v>23</v>
      </c>
      <c r="M27" s="106" t="s">
        <v>744</v>
      </c>
      <c r="N27" s="109" t="s">
        <v>745</v>
      </c>
      <c r="O27" s="109">
        <v>1088832242</v>
      </c>
      <c r="P27" s="130">
        <v>39960</v>
      </c>
      <c r="Q27" s="120">
        <f t="shared" ca="1" si="0"/>
        <v>15</v>
      </c>
      <c r="R27" s="112" t="s">
        <v>772</v>
      </c>
      <c r="S27" s="113">
        <v>0</v>
      </c>
      <c r="T27" s="106" t="s">
        <v>744</v>
      </c>
      <c r="U27" s="133"/>
      <c r="V27" s="106" t="s">
        <v>441</v>
      </c>
      <c r="W27" s="106" t="s">
        <v>33</v>
      </c>
      <c r="X27" s="106"/>
      <c r="Y27" s="106" t="s">
        <v>757</v>
      </c>
      <c r="Z27" s="106" t="s">
        <v>758</v>
      </c>
      <c r="AA27" s="106" t="s">
        <v>758</v>
      </c>
      <c r="AB27" s="106" t="s">
        <v>774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 t="s">
        <v>782</v>
      </c>
      <c r="AH27" s="114" t="s">
        <v>765</v>
      </c>
      <c r="AI27" s="113">
        <v>3117508953</v>
      </c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703</v>
      </c>
      <c r="K28" s="109" t="s">
        <v>704</v>
      </c>
      <c r="L28" s="122" t="s">
        <v>23</v>
      </c>
      <c r="M28" s="106" t="s">
        <v>744</v>
      </c>
      <c r="N28" s="109" t="s">
        <v>746</v>
      </c>
      <c r="O28" s="109">
        <v>1088288368</v>
      </c>
      <c r="P28" s="130">
        <v>40878</v>
      </c>
      <c r="Q28" s="120">
        <f t="shared" ca="1" si="0"/>
        <v>12</v>
      </c>
      <c r="R28" s="112" t="s">
        <v>756</v>
      </c>
      <c r="S28" s="113">
        <v>0</v>
      </c>
      <c r="T28" s="106" t="s">
        <v>744</v>
      </c>
      <c r="U28" s="133" t="s">
        <v>811</v>
      </c>
      <c r="V28" s="106" t="s">
        <v>441</v>
      </c>
      <c r="W28" s="106" t="s">
        <v>33</v>
      </c>
      <c r="X28" s="106" t="s">
        <v>1072</v>
      </c>
      <c r="Y28" s="106" t="s">
        <v>757</v>
      </c>
      <c r="Z28" s="106" t="s">
        <v>758</v>
      </c>
      <c r="AA28" s="106" t="s">
        <v>758</v>
      </c>
      <c r="AB28" s="106" t="s">
        <v>785</v>
      </c>
      <c r="AC28" s="106" t="s">
        <v>760</v>
      </c>
      <c r="AD28" s="106" t="s">
        <v>761</v>
      </c>
      <c r="AE28" s="114" t="s">
        <v>762</v>
      </c>
      <c r="AF28" s="106" t="s">
        <v>763</v>
      </c>
      <c r="AG28" s="106"/>
      <c r="AH28" s="114"/>
      <c r="AI28" s="113"/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705</v>
      </c>
      <c r="K29" s="109" t="s">
        <v>706</v>
      </c>
      <c r="L29" s="122" t="s">
        <v>23</v>
      </c>
      <c r="M29" s="106" t="s">
        <v>744</v>
      </c>
      <c r="N29" s="109" t="s">
        <v>745</v>
      </c>
      <c r="O29" s="109">
        <v>1030141705</v>
      </c>
      <c r="P29" s="130">
        <v>40654</v>
      </c>
      <c r="Q29" s="120">
        <f t="shared" ca="1" si="0"/>
        <v>13</v>
      </c>
      <c r="R29" s="112" t="s">
        <v>756</v>
      </c>
      <c r="S29" s="115">
        <v>0</v>
      </c>
      <c r="T29" s="106" t="s">
        <v>744</v>
      </c>
      <c r="U29" s="133"/>
      <c r="V29" s="106" t="s">
        <v>441</v>
      </c>
      <c r="W29" s="106" t="s">
        <v>33</v>
      </c>
      <c r="X29" s="106" t="s">
        <v>396</v>
      </c>
      <c r="Y29" s="106" t="s">
        <v>757</v>
      </c>
      <c r="Z29" s="106" t="s">
        <v>758</v>
      </c>
      <c r="AA29" s="106" t="s">
        <v>758</v>
      </c>
      <c r="AB29" s="106"/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780</v>
      </c>
      <c r="AH29" s="114" t="s">
        <v>765</v>
      </c>
      <c r="AI29" s="113">
        <v>3176239771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707</v>
      </c>
      <c r="K30" s="109" t="s">
        <v>708</v>
      </c>
      <c r="L30" s="122" t="s">
        <v>23</v>
      </c>
      <c r="M30" s="106" t="s">
        <v>744</v>
      </c>
      <c r="N30" s="109" t="s">
        <v>745</v>
      </c>
      <c r="O30" s="109">
        <v>1089101344</v>
      </c>
      <c r="P30" s="130">
        <v>40449</v>
      </c>
      <c r="Q30" s="120">
        <f t="shared" ca="1" si="0"/>
        <v>14</v>
      </c>
      <c r="R30" s="112" t="s">
        <v>772</v>
      </c>
      <c r="S30" s="113">
        <v>0</v>
      </c>
      <c r="T30" s="106" t="s">
        <v>744</v>
      </c>
      <c r="U30" s="133"/>
      <c r="V30" s="106" t="s">
        <v>441</v>
      </c>
      <c r="W30" s="106" t="s">
        <v>33</v>
      </c>
      <c r="X30" s="106"/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760</v>
      </c>
      <c r="AD30" s="106" t="s">
        <v>761</v>
      </c>
      <c r="AE30" s="114" t="s">
        <v>762</v>
      </c>
      <c r="AF30" s="106" t="s">
        <v>763</v>
      </c>
      <c r="AG30" s="106" t="s">
        <v>787</v>
      </c>
      <c r="AH30" s="114" t="s">
        <v>765</v>
      </c>
      <c r="AI30" s="113">
        <v>3112790105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709</v>
      </c>
      <c r="K31" s="109" t="s">
        <v>710</v>
      </c>
      <c r="L31" s="122" t="s">
        <v>23</v>
      </c>
      <c r="M31" s="106" t="s">
        <v>744</v>
      </c>
      <c r="N31" s="109" t="s">
        <v>745</v>
      </c>
      <c r="O31" s="109">
        <v>1089386360</v>
      </c>
      <c r="P31" s="130">
        <v>40672</v>
      </c>
      <c r="Q31" s="120">
        <f t="shared" ca="1" si="0"/>
        <v>13</v>
      </c>
      <c r="R31" s="112" t="s">
        <v>772</v>
      </c>
      <c r="S31" s="115">
        <v>0</v>
      </c>
      <c r="T31" s="106" t="s">
        <v>744</v>
      </c>
      <c r="U31" s="133" t="s">
        <v>1073</v>
      </c>
      <c r="V31" s="106" t="s">
        <v>441</v>
      </c>
      <c r="W31" s="106" t="s">
        <v>33</v>
      </c>
      <c r="X31" s="106" t="s">
        <v>340</v>
      </c>
      <c r="Y31" s="106" t="s">
        <v>773</v>
      </c>
      <c r="Z31" s="106" t="s">
        <v>758</v>
      </c>
      <c r="AA31" s="106" t="s">
        <v>758</v>
      </c>
      <c r="AB31" s="106" t="s">
        <v>777</v>
      </c>
      <c r="AC31" s="106" t="s">
        <v>778</v>
      </c>
      <c r="AD31" s="106" t="s">
        <v>761</v>
      </c>
      <c r="AE31" s="114" t="s">
        <v>762</v>
      </c>
      <c r="AF31" s="106" t="s">
        <v>763</v>
      </c>
      <c r="AG31" s="106" t="s">
        <v>779</v>
      </c>
      <c r="AH31" s="114" t="s">
        <v>765</v>
      </c>
      <c r="AI31" s="113">
        <v>3206149274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711</v>
      </c>
      <c r="K32" s="109" t="s">
        <v>712</v>
      </c>
      <c r="L32" s="122" t="s">
        <v>23</v>
      </c>
      <c r="M32" s="106" t="s">
        <v>744</v>
      </c>
      <c r="N32" s="109" t="s">
        <v>746</v>
      </c>
      <c r="O32" s="109">
        <v>1089937875</v>
      </c>
      <c r="P32" s="130">
        <v>40418</v>
      </c>
      <c r="Q32" s="120">
        <f t="shared" ca="1" si="0"/>
        <v>14</v>
      </c>
      <c r="R32" s="112" t="s">
        <v>772</v>
      </c>
      <c r="S32" s="113">
        <v>0</v>
      </c>
      <c r="T32" s="106" t="s">
        <v>744</v>
      </c>
      <c r="U32" s="133" t="s">
        <v>812</v>
      </c>
      <c r="V32" s="106" t="s">
        <v>441</v>
      </c>
      <c r="W32" s="106" t="s">
        <v>33</v>
      </c>
      <c r="X32" s="106" t="s">
        <v>1074</v>
      </c>
      <c r="Y32" s="106" t="s">
        <v>757</v>
      </c>
      <c r="Z32" s="106" t="s">
        <v>758</v>
      </c>
      <c r="AA32" s="106" t="s">
        <v>758</v>
      </c>
      <c r="AB32" s="106" t="s">
        <v>759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800</v>
      </c>
      <c r="AH32" s="114" t="s">
        <v>765</v>
      </c>
      <c r="AI32" s="113">
        <v>3133288072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6" t="s">
        <v>754</v>
      </c>
      <c r="J33" s="109" t="s">
        <v>713</v>
      </c>
      <c r="K33" s="109" t="s">
        <v>714</v>
      </c>
      <c r="L33" s="122" t="s">
        <v>23</v>
      </c>
      <c r="M33" s="106" t="s">
        <v>744</v>
      </c>
      <c r="N33" s="109" t="s">
        <v>745</v>
      </c>
      <c r="O33" s="109">
        <v>1089101574</v>
      </c>
      <c r="P33" s="130">
        <v>40656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1075</v>
      </c>
      <c r="V33" s="106" t="s">
        <v>441</v>
      </c>
      <c r="W33" s="106" t="s">
        <v>33</v>
      </c>
      <c r="X33" s="106" t="s">
        <v>1072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793</v>
      </c>
      <c r="AH33" s="114" t="s">
        <v>765</v>
      </c>
      <c r="AI33" s="113">
        <v>3132473470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6" t="s">
        <v>754</v>
      </c>
      <c r="J34" s="109" t="s">
        <v>715</v>
      </c>
      <c r="K34" s="109" t="s">
        <v>716</v>
      </c>
      <c r="L34" s="122" t="s">
        <v>23</v>
      </c>
      <c r="M34" s="106" t="s">
        <v>744</v>
      </c>
      <c r="N34" s="109" t="s">
        <v>745</v>
      </c>
      <c r="O34" s="109">
        <v>1030100255</v>
      </c>
      <c r="P34" s="130">
        <v>40086</v>
      </c>
      <c r="Q34" s="120">
        <f t="shared" ca="1" si="0"/>
        <v>15</v>
      </c>
      <c r="R34" s="112" t="s">
        <v>772</v>
      </c>
      <c r="S34" s="113">
        <v>0</v>
      </c>
      <c r="T34" s="106" t="s">
        <v>744</v>
      </c>
      <c r="U34" s="133" t="s">
        <v>813</v>
      </c>
      <c r="V34" s="106" t="s">
        <v>441</v>
      </c>
      <c r="W34" s="106" t="s">
        <v>33</v>
      </c>
      <c r="X34" s="106" t="s">
        <v>1076</v>
      </c>
      <c r="Y34" s="106" t="s">
        <v>757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798</v>
      </c>
      <c r="AH34" s="114" t="s">
        <v>765</v>
      </c>
      <c r="AI34" s="113">
        <v>3243758091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6" t="s">
        <v>754</v>
      </c>
      <c r="J35" s="109" t="s">
        <v>715</v>
      </c>
      <c r="K35" s="109" t="s">
        <v>717</v>
      </c>
      <c r="L35" s="122" t="s">
        <v>23</v>
      </c>
      <c r="M35" s="106" t="s">
        <v>744</v>
      </c>
      <c r="N35" s="109" t="s">
        <v>745</v>
      </c>
      <c r="O35" s="109">
        <v>1098310230</v>
      </c>
      <c r="P35" s="130">
        <v>40857</v>
      </c>
      <c r="Q35" s="120">
        <f t="shared" ca="1" si="0"/>
        <v>13</v>
      </c>
      <c r="R35" s="112" t="s">
        <v>772</v>
      </c>
      <c r="S35" s="113">
        <v>0</v>
      </c>
      <c r="T35" s="106" t="s">
        <v>744</v>
      </c>
      <c r="U35" s="133" t="s">
        <v>813</v>
      </c>
      <c r="V35" s="106" t="s">
        <v>441</v>
      </c>
      <c r="W35" s="106" t="s">
        <v>33</v>
      </c>
      <c r="X35" s="106" t="s">
        <v>1076</v>
      </c>
      <c r="Y35" s="106" t="s">
        <v>757</v>
      </c>
      <c r="Z35" s="106" t="s">
        <v>758</v>
      </c>
      <c r="AA35" s="106" t="s">
        <v>758</v>
      </c>
      <c r="AB35" s="106" t="s">
        <v>785</v>
      </c>
      <c r="AC35" s="106" t="s">
        <v>760</v>
      </c>
      <c r="AD35" s="106" t="s">
        <v>761</v>
      </c>
      <c r="AE35" s="114" t="s">
        <v>762</v>
      </c>
      <c r="AF35" s="106" t="s">
        <v>763</v>
      </c>
      <c r="AG35" s="106" t="s">
        <v>798</v>
      </c>
      <c r="AH35" s="114" t="s">
        <v>765</v>
      </c>
      <c r="AI35" s="113">
        <v>3243758091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6" t="s">
        <v>754</v>
      </c>
      <c r="J36" s="109" t="s">
        <v>718</v>
      </c>
      <c r="K36" s="109" t="s">
        <v>719</v>
      </c>
      <c r="L36" s="122" t="s">
        <v>23</v>
      </c>
      <c r="M36" s="106" t="s">
        <v>744</v>
      </c>
      <c r="N36" s="109" t="s">
        <v>745</v>
      </c>
      <c r="O36" s="109">
        <v>1078180320</v>
      </c>
      <c r="P36" s="130">
        <v>40316</v>
      </c>
      <c r="Q36" s="120">
        <f t="shared" ca="1" si="0"/>
        <v>14</v>
      </c>
      <c r="R36" s="112" t="s">
        <v>772</v>
      </c>
      <c r="S36" s="113">
        <v>0</v>
      </c>
      <c r="T36" s="106" t="s">
        <v>744</v>
      </c>
      <c r="U36" s="133" t="s">
        <v>1077</v>
      </c>
      <c r="V36" s="106" t="s">
        <v>441</v>
      </c>
      <c r="W36" s="106" t="s">
        <v>33</v>
      </c>
      <c r="X36" s="106" t="s">
        <v>1072</v>
      </c>
      <c r="Y36" s="106" t="s">
        <v>773</v>
      </c>
      <c r="Z36" s="106" t="s">
        <v>758</v>
      </c>
      <c r="AA36" s="106" t="s">
        <v>758</v>
      </c>
      <c r="AB36" s="106" t="s">
        <v>785</v>
      </c>
      <c r="AC36" s="106" t="s">
        <v>760</v>
      </c>
      <c r="AD36" s="106" t="s">
        <v>761</v>
      </c>
      <c r="AE36" s="114" t="s">
        <v>762</v>
      </c>
      <c r="AF36" s="106" t="s">
        <v>763</v>
      </c>
      <c r="AG36" s="106" t="s">
        <v>786</v>
      </c>
      <c r="AH36" s="114" t="s">
        <v>765</v>
      </c>
      <c r="AI36" s="113">
        <v>3158499992</v>
      </c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6" t="s">
        <v>754</v>
      </c>
      <c r="J37" s="109" t="s">
        <v>720</v>
      </c>
      <c r="K37" s="109" t="s">
        <v>771</v>
      </c>
      <c r="L37" s="122" t="s">
        <v>23</v>
      </c>
      <c r="M37" s="106" t="s">
        <v>744</v>
      </c>
      <c r="N37" s="109" t="s">
        <v>745</v>
      </c>
      <c r="O37" s="109">
        <v>1088290146</v>
      </c>
      <c r="P37" s="130">
        <v>39982</v>
      </c>
      <c r="Q37" s="120">
        <f t="shared" ca="1" si="0"/>
        <v>15</v>
      </c>
      <c r="R37" s="112" t="s">
        <v>772</v>
      </c>
      <c r="S37" s="115">
        <v>0</v>
      </c>
      <c r="T37" s="106" t="s">
        <v>744</v>
      </c>
      <c r="U37" s="133"/>
      <c r="V37" s="106" t="s">
        <v>441</v>
      </c>
      <c r="W37" s="106" t="s">
        <v>33</v>
      </c>
      <c r="X37" s="106"/>
      <c r="Y37" s="106" t="s">
        <v>773</v>
      </c>
      <c r="Z37" s="106" t="s">
        <v>758</v>
      </c>
      <c r="AA37" s="106" t="s">
        <v>758</v>
      </c>
      <c r="AB37" s="106" t="s">
        <v>774</v>
      </c>
      <c r="AC37" s="106" t="s">
        <v>775</v>
      </c>
      <c r="AD37" s="106" t="s">
        <v>761</v>
      </c>
      <c r="AE37" s="114" t="s">
        <v>762</v>
      </c>
      <c r="AF37" s="106" t="s">
        <v>763</v>
      </c>
      <c r="AG37" s="106" t="s">
        <v>776</v>
      </c>
      <c r="AH37" s="114" t="s">
        <v>765</v>
      </c>
      <c r="AI37" s="113">
        <v>3024457624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6" t="s">
        <v>754</v>
      </c>
      <c r="J38" s="109" t="s">
        <v>721</v>
      </c>
      <c r="K38" s="109" t="s">
        <v>722</v>
      </c>
      <c r="L38" s="122" t="s">
        <v>23</v>
      </c>
      <c r="M38" s="106" t="s">
        <v>744</v>
      </c>
      <c r="N38" s="109" t="s">
        <v>745</v>
      </c>
      <c r="O38" s="109">
        <v>1089936407</v>
      </c>
      <c r="P38" s="130">
        <v>39977</v>
      </c>
      <c r="Q38" s="120">
        <f t="shared" ca="1" si="0"/>
        <v>15</v>
      </c>
      <c r="R38" s="112" t="s">
        <v>756</v>
      </c>
      <c r="S38" s="113">
        <v>0</v>
      </c>
      <c r="T38" s="106" t="s">
        <v>744</v>
      </c>
      <c r="U38" s="133" t="s">
        <v>814</v>
      </c>
      <c r="V38" s="106" t="s">
        <v>441</v>
      </c>
      <c r="W38" s="106" t="s">
        <v>33</v>
      </c>
      <c r="X38" s="106" t="s">
        <v>1072</v>
      </c>
      <c r="Y38" s="106" t="s">
        <v>757</v>
      </c>
      <c r="Z38" s="106" t="s">
        <v>758</v>
      </c>
      <c r="AA38" s="106" t="s">
        <v>758</v>
      </c>
      <c r="AB38" s="106" t="s">
        <v>774</v>
      </c>
      <c r="AC38" s="106" t="s">
        <v>775</v>
      </c>
      <c r="AD38" s="106" t="s">
        <v>761</v>
      </c>
      <c r="AE38" s="114" t="s">
        <v>762</v>
      </c>
      <c r="AF38" s="106" t="s">
        <v>763</v>
      </c>
      <c r="AG38" s="106"/>
      <c r="AH38" s="114"/>
      <c r="AI38" s="113"/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6" t="s">
        <v>754</v>
      </c>
      <c r="J39" s="109" t="s">
        <v>723</v>
      </c>
      <c r="K39" s="109" t="s">
        <v>724</v>
      </c>
      <c r="L39" s="122" t="s">
        <v>23</v>
      </c>
      <c r="M39" s="106" t="s">
        <v>744</v>
      </c>
      <c r="N39" s="109" t="s">
        <v>746</v>
      </c>
      <c r="O39" s="109">
        <v>1088834258</v>
      </c>
      <c r="P39" s="130">
        <v>40957</v>
      </c>
      <c r="Q39" s="120">
        <f t="shared" ca="1" si="0"/>
        <v>12</v>
      </c>
      <c r="R39" s="112" t="s">
        <v>772</v>
      </c>
      <c r="S39" s="115">
        <v>0</v>
      </c>
      <c r="T39" s="106" t="s">
        <v>744</v>
      </c>
      <c r="U39" s="133" t="s">
        <v>815</v>
      </c>
      <c r="V39" s="106" t="s">
        <v>441</v>
      </c>
      <c r="W39" s="106" t="s">
        <v>33</v>
      </c>
      <c r="X39" s="106" t="s">
        <v>1078</v>
      </c>
      <c r="Y39" s="106" t="s">
        <v>757</v>
      </c>
      <c r="Z39" s="106" t="s">
        <v>758</v>
      </c>
      <c r="AA39" s="106" t="s">
        <v>758</v>
      </c>
      <c r="AB39" s="106" t="s">
        <v>759</v>
      </c>
      <c r="AC39" s="106" t="s">
        <v>795</v>
      </c>
      <c r="AD39" s="106" t="s">
        <v>761</v>
      </c>
      <c r="AE39" s="114" t="s">
        <v>762</v>
      </c>
      <c r="AF39" s="106" t="s">
        <v>763</v>
      </c>
      <c r="AG39" s="106" t="s">
        <v>797</v>
      </c>
      <c r="AH39" s="114" t="s">
        <v>765</v>
      </c>
      <c r="AI39" s="113">
        <v>3157647356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6" t="s">
        <v>754</v>
      </c>
      <c r="J40" s="109" t="s">
        <v>725</v>
      </c>
      <c r="K40" s="109" t="s">
        <v>726</v>
      </c>
      <c r="L40" s="122" t="s">
        <v>23</v>
      </c>
      <c r="M40" s="106" t="s">
        <v>744</v>
      </c>
      <c r="N40" s="109" t="s">
        <v>746</v>
      </c>
      <c r="O40" s="109">
        <v>1089386123</v>
      </c>
      <c r="P40" s="130">
        <v>40529</v>
      </c>
      <c r="Q40" s="120">
        <f t="shared" ca="1" si="0"/>
        <v>13</v>
      </c>
      <c r="R40" s="112" t="s">
        <v>772</v>
      </c>
      <c r="S40" s="113">
        <v>0</v>
      </c>
      <c r="T40" s="106" t="s">
        <v>744</v>
      </c>
      <c r="U40" s="133" t="s">
        <v>822</v>
      </c>
      <c r="V40" s="106" t="s">
        <v>441</v>
      </c>
      <c r="W40" s="106" t="s">
        <v>33</v>
      </c>
      <c r="X40" s="106" t="s">
        <v>1072</v>
      </c>
      <c r="Y40" s="106" t="s">
        <v>757</v>
      </c>
      <c r="Z40" s="106" t="s">
        <v>758</v>
      </c>
      <c r="AA40" s="106" t="s">
        <v>758</v>
      </c>
      <c r="AB40" s="106" t="s">
        <v>785</v>
      </c>
      <c r="AC40" s="106" t="s">
        <v>778</v>
      </c>
      <c r="AD40" s="106" t="s">
        <v>761</v>
      </c>
      <c r="AE40" s="114" t="s">
        <v>762</v>
      </c>
      <c r="AF40" s="106" t="s">
        <v>763</v>
      </c>
      <c r="AG40" s="106" t="s">
        <v>791</v>
      </c>
      <c r="AH40" s="114" t="s">
        <v>765</v>
      </c>
      <c r="AI40" s="113">
        <v>3205497083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6" t="s">
        <v>754</v>
      </c>
      <c r="J41" s="109" t="s">
        <v>727</v>
      </c>
      <c r="K41" s="109" t="s">
        <v>728</v>
      </c>
      <c r="L41" s="122" t="s">
        <v>23</v>
      </c>
      <c r="M41" s="106" t="s">
        <v>744</v>
      </c>
      <c r="N41" s="109" t="s">
        <v>746</v>
      </c>
      <c r="O41" s="109">
        <v>1089386219</v>
      </c>
      <c r="P41" s="130">
        <v>40579</v>
      </c>
      <c r="Q41" s="120">
        <f t="shared" ca="1" si="0"/>
        <v>13</v>
      </c>
      <c r="R41" s="112" t="s">
        <v>756</v>
      </c>
      <c r="S41" s="113">
        <v>0</v>
      </c>
      <c r="T41" s="106" t="s">
        <v>744</v>
      </c>
      <c r="U41" s="133" t="s">
        <v>816</v>
      </c>
      <c r="V41" s="106" t="s">
        <v>441</v>
      </c>
      <c r="W41" s="106" t="s">
        <v>33</v>
      </c>
      <c r="X41" s="106" t="s">
        <v>1076</v>
      </c>
      <c r="Y41" s="106" t="s">
        <v>773</v>
      </c>
      <c r="Z41" s="106" t="s">
        <v>758</v>
      </c>
      <c r="AA41" s="106" t="s">
        <v>758</v>
      </c>
      <c r="AB41" s="106" t="s">
        <v>1068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792</v>
      </c>
      <c r="AH41" s="114" t="s">
        <v>765</v>
      </c>
      <c r="AI41" s="113">
        <v>3147059674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6" t="s">
        <v>754</v>
      </c>
      <c r="J42" s="109" t="s">
        <v>729</v>
      </c>
      <c r="K42" s="109" t="s">
        <v>730</v>
      </c>
      <c r="L42" s="122" t="s">
        <v>23</v>
      </c>
      <c r="M42" s="106" t="s">
        <v>744</v>
      </c>
      <c r="N42" s="109" t="s">
        <v>745</v>
      </c>
      <c r="O42" s="109">
        <v>1076352053</v>
      </c>
      <c r="P42" s="130">
        <v>40775</v>
      </c>
      <c r="Q42" s="120">
        <f t="shared" ca="1" si="0"/>
        <v>13</v>
      </c>
      <c r="R42" s="112" t="s">
        <v>756</v>
      </c>
      <c r="S42" s="113">
        <v>0</v>
      </c>
      <c r="T42" s="106" t="s">
        <v>744</v>
      </c>
      <c r="U42" s="133" t="s">
        <v>817</v>
      </c>
      <c r="V42" s="106" t="s">
        <v>441</v>
      </c>
      <c r="W42" s="106" t="s">
        <v>33</v>
      </c>
      <c r="X42" s="106" t="s">
        <v>1067</v>
      </c>
      <c r="Y42" s="106" t="s">
        <v>773</v>
      </c>
      <c r="Z42" s="106" t="s">
        <v>758</v>
      </c>
      <c r="AA42" s="106" t="s">
        <v>758</v>
      </c>
      <c r="AB42" s="106" t="s">
        <v>1068</v>
      </c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1079</v>
      </c>
      <c r="AH42" s="114" t="s">
        <v>765</v>
      </c>
      <c r="AI42" s="113">
        <v>3205426229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6" t="s">
        <v>754</v>
      </c>
      <c r="J43" s="109" t="s">
        <v>731</v>
      </c>
      <c r="K43" s="109" t="s">
        <v>732</v>
      </c>
      <c r="L43" s="122" t="s">
        <v>23</v>
      </c>
      <c r="M43" s="106" t="s">
        <v>744</v>
      </c>
      <c r="N43" s="109" t="s">
        <v>748</v>
      </c>
      <c r="O43" s="109">
        <v>79396521394</v>
      </c>
      <c r="P43" s="130">
        <v>39935</v>
      </c>
      <c r="Q43" s="120">
        <f t="shared" ca="1" si="0"/>
        <v>15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 t="s">
        <v>1081</v>
      </c>
      <c r="Y43" s="106" t="s">
        <v>757</v>
      </c>
      <c r="Z43" s="106" t="s">
        <v>758</v>
      </c>
      <c r="AA43" s="106" t="s">
        <v>758</v>
      </c>
      <c r="AB43" s="106" t="s">
        <v>759</v>
      </c>
      <c r="AC43" s="106" t="s">
        <v>760</v>
      </c>
      <c r="AD43" s="106" t="s">
        <v>761</v>
      </c>
      <c r="AE43" s="114" t="s">
        <v>762</v>
      </c>
      <c r="AF43" s="106" t="s">
        <v>763</v>
      </c>
      <c r="AG43" s="106" t="s">
        <v>803</v>
      </c>
      <c r="AH43" s="114" t="s">
        <v>765</v>
      </c>
      <c r="AI43" s="113">
        <v>3137607770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6" t="s">
        <v>754</v>
      </c>
      <c r="J44" s="109" t="s">
        <v>755</v>
      </c>
      <c r="K44" s="109" t="s">
        <v>733</v>
      </c>
      <c r="L44" s="122" t="s">
        <v>23</v>
      </c>
      <c r="M44" s="106" t="s">
        <v>744</v>
      </c>
      <c r="N44" s="109" t="s">
        <v>746</v>
      </c>
      <c r="O44" s="109">
        <v>1089605382</v>
      </c>
      <c r="P44" s="130">
        <v>40065</v>
      </c>
      <c r="Q44" s="120">
        <f t="shared" ca="1" si="0"/>
        <v>15</v>
      </c>
      <c r="R44" s="112" t="s">
        <v>756</v>
      </c>
      <c r="S44" s="113">
        <v>0</v>
      </c>
      <c r="T44" s="106" t="s">
        <v>744</v>
      </c>
      <c r="U44" s="133" t="s">
        <v>821</v>
      </c>
      <c r="V44" s="106" t="s">
        <v>441</v>
      </c>
      <c r="W44" s="106" t="s">
        <v>33</v>
      </c>
      <c r="X44" s="106" t="s">
        <v>396</v>
      </c>
      <c r="Y44" s="106" t="s">
        <v>757</v>
      </c>
      <c r="Z44" s="106" t="s">
        <v>758</v>
      </c>
      <c r="AA44" s="106" t="s">
        <v>758</v>
      </c>
      <c r="AB44" s="106" t="s">
        <v>759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 t="s">
        <v>764</v>
      </c>
      <c r="AH44" s="114" t="s">
        <v>765</v>
      </c>
      <c r="AI44" s="113">
        <v>3234018513</v>
      </c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6" t="s">
        <v>754</v>
      </c>
      <c r="J45" s="109" t="s">
        <v>734</v>
      </c>
      <c r="K45" s="109" t="s">
        <v>735</v>
      </c>
      <c r="L45" s="122" t="s">
        <v>23</v>
      </c>
      <c r="M45" s="106" t="s">
        <v>744</v>
      </c>
      <c r="N45" s="109" t="s">
        <v>745</v>
      </c>
      <c r="O45" s="109">
        <v>1088833062</v>
      </c>
      <c r="P45" s="130">
        <v>40383</v>
      </c>
      <c r="Q45" s="120">
        <f t="shared" ca="1" si="0"/>
        <v>14</v>
      </c>
      <c r="R45" s="112" t="s">
        <v>756</v>
      </c>
      <c r="S45" s="115">
        <v>0</v>
      </c>
      <c r="T45" s="106" t="s">
        <v>744</v>
      </c>
      <c r="U45" s="133" t="s">
        <v>818</v>
      </c>
      <c r="V45" s="106" t="s">
        <v>441</v>
      </c>
      <c r="W45" s="106" t="s">
        <v>33</v>
      </c>
      <c r="X45" s="106" t="s">
        <v>1076</v>
      </c>
      <c r="Y45" s="106" t="s">
        <v>773</v>
      </c>
      <c r="Z45" s="106" t="s">
        <v>758</v>
      </c>
      <c r="AA45" s="106" t="s">
        <v>758</v>
      </c>
      <c r="AB45" s="106"/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799</v>
      </c>
      <c r="AH45" s="114" t="s">
        <v>765</v>
      </c>
      <c r="AI45" s="113">
        <v>3226454332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ht="12" customHeight="1" x14ac:dyDescent="0.2">
      <c r="A46" s="106" t="s">
        <v>749</v>
      </c>
      <c r="B46" s="106" t="s">
        <v>441</v>
      </c>
      <c r="C46" s="106" t="s">
        <v>33</v>
      </c>
      <c r="D46" s="107" t="s">
        <v>270</v>
      </c>
      <c r="E46" s="106" t="s">
        <v>750</v>
      </c>
      <c r="F46" s="106" t="s">
        <v>751</v>
      </c>
      <c r="G46" s="106" t="s">
        <v>752</v>
      </c>
      <c r="H46" s="107" t="s">
        <v>753</v>
      </c>
      <c r="I46" s="106" t="s">
        <v>754</v>
      </c>
      <c r="J46" s="109" t="s">
        <v>736</v>
      </c>
      <c r="K46" s="109" t="s">
        <v>737</v>
      </c>
      <c r="L46" s="122" t="s">
        <v>23</v>
      </c>
      <c r="M46" s="106" t="s">
        <v>744</v>
      </c>
      <c r="N46" s="109" t="s">
        <v>745</v>
      </c>
      <c r="O46" s="109">
        <v>1092951907</v>
      </c>
      <c r="P46" s="130">
        <v>40578</v>
      </c>
      <c r="Q46" s="120">
        <f t="shared" ca="1" si="0"/>
        <v>13</v>
      </c>
      <c r="R46" s="112" t="s">
        <v>772</v>
      </c>
      <c r="S46" s="113">
        <v>0</v>
      </c>
      <c r="T46" s="106" t="s">
        <v>744</v>
      </c>
      <c r="U46" s="133"/>
      <c r="V46" s="106" t="s">
        <v>441</v>
      </c>
      <c r="W46" s="106" t="s">
        <v>33</v>
      </c>
      <c r="X46" s="106"/>
      <c r="Y46" s="106" t="s">
        <v>757</v>
      </c>
      <c r="Z46" s="106" t="s">
        <v>758</v>
      </c>
      <c r="AA46" s="106" t="s">
        <v>758</v>
      </c>
      <c r="AB46" s="106" t="s">
        <v>789</v>
      </c>
      <c r="AC46" s="106" t="s">
        <v>778</v>
      </c>
      <c r="AD46" s="106" t="s">
        <v>761</v>
      </c>
      <c r="AE46" s="114" t="s">
        <v>762</v>
      </c>
      <c r="AF46" s="106" t="s">
        <v>763</v>
      </c>
      <c r="AG46" s="106" t="s">
        <v>790</v>
      </c>
      <c r="AH46" s="114" t="s">
        <v>765</v>
      </c>
      <c r="AI46" s="113">
        <v>3165137870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769</v>
      </c>
      <c r="AQ46" s="106" t="s">
        <v>770</v>
      </c>
      <c r="AR46" s="113">
        <v>3122722196</v>
      </c>
      <c r="AS46" s="106" t="s">
        <v>758</v>
      </c>
    </row>
    <row r="47" spans="1:45" ht="12" customHeight="1" x14ac:dyDescent="0.2">
      <c r="A47" s="106" t="s">
        <v>749</v>
      </c>
      <c r="B47" s="106" t="s">
        <v>441</v>
      </c>
      <c r="C47" s="106" t="s">
        <v>33</v>
      </c>
      <c r="D47" s="107" t="s">
        <v>270</v>
      </c>
      <c r="E47" s="106" t="s">
        <v>750</v>
      </c>
      <c r="F47" s="106" t="s">
        <v>751</v>
      </c>
      <c r="G47" s="106" t="s">
        <v>752</v>
      </c>
      <c r="H47" s="107" t="s">
        <v>753</v>
      </c>
      <c r="I47" s="106" t="s">
        <v>754</v>
      </c>
      <c r="J47" s="109" t="s">
        <v>738</v>
      </c>
      <c r="K47" s="109" t="s">
        <v>739</v>
      </c>
      <c r="L47" s="122" t="s">
        <v>23</v>
      </c>
      <c r="M47" s="106" t="s">
        <v>744</v>
      </c>
      <c r="N47" s="109" t="s">
        <v>745</v>
      </c>
      <c r="O47" s="109">
        <v>1142517453</v>
      </c>
      <c r="P47" s="130">
        <v>41190</v>
      </c>
      <c r="Q47" s="120">
        <f t="shared" ca="1" si="0"/>
        <v>12</v>
      </c>
      <c r="R47" s="112" t="s">
        <v>772</v>
      </c>
      <c r="S47" s="115">
        <v>0</v>
      </c>
      <c r="T47" s="106" t="s">
        <v>744</v>
      </c>
      <c r="U47" s="133" t="s">
        <v>819</v>
      </c>
      <c r="V47" s="106" t="s">
        <v>441</v>
      </c>
      <c r="W47" s="106" t="s">
        <v>33</v>
      </c>
      <c r="X47" s="106" t="s">
        <v>1072</v>
      </c>
      <c r="Y47" s="106" t="s">
        <v>773</v>
      </c>
      <c r="Z47" s="106" t="s">
        <v>758</v>
      </c>
      <c r="AA47" s="106" t="s">
        <v>758</v>
      </c>
      <c r="AB47" s="106" t="s">
        <v>785</v>
      </c>
      <c r="AC47" s="106" t="s">
        <v>760</v>
      </c>
      <c r="AD47" s="106" t="s">
        <v>761</v>
      </c>
      <c r="AE47" s="114" t="s">
        <v>762</v>
      </c>
      <c r="AF47" s="106" t="s">
        <v>763</v>
      </c>
      <c r="AG47" s="106"/>
      <c r="AH47" s="114"/>
      <c r="AI47" s="113"/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769</v>
      </c>
      <c r="AQ47" s="106" t="s">
        <v>770</v>
      </c>
      <c r="AR47" s="113">
        <v>3122722196</v>
      </c>
      <c r="AS47" s="106" t="s">
        <v>758</v>
      </c>
    </row>
    <row r="48" spans="1:45" ht="12" customHeight="1" x14ac:dyDescent="0.2">
      <c r="A48" s="106" t="s">
        <v>749</v>
      </c>
      <c r="B48" s="106" t="s">
        <v>441</v>
      </c>
      <c r="C48" s="106" t="s">
        <v>33</v>
      </c>
      <c r="D48" s="107" t="s">
        <v>270</v>
      </c>
      <c r="E48" s="106" t="s">
        <v>750</v>
      </c>
      <c r="F48" s="106" t="s">
        <v>751</v>
      </c>
      <c r="G48" s="106" t="s">
        <v>752</v>
      </c>
      <c r="H48" s="107" t="s">
        <v>753</v>
      </c>
      <c r="I48" s="106" t="s">
        <v>754</v>
      </c>
      <c r="J48" s="109" t="s">
        <v>740</v>
      </c>
      <c r="K48" s="109" t="s">
        <v>741</v>
      </c>
      <c r="L48" s="122" t="s">
        <v>23</v>
      </c>
      <c r="M48" s="106" t="s">
        <v>744</v>
      </c>
      <c r="N48" s="109" t="s">
        <v>747</v>
      </c>
      <c r="O48" s="109">
        <v>4981100</v>
      </c>
      <c r="P48" s="130">
        <v>40237</v>
      </c>
      <c r="Q48" s="120">
        <f t="shared" ca="1" si="0"/>
        <v>14</v>
      </c>
      <c r="R48" s="112" t="s">
        <v>772</v>
      </c>
      <c r="S48" s="113">
        <v>0</v>
      </c>
      <c r="T48" s="106" t="s">
        <v>744</v>
      </c>
      <c r="U48" s="133" t="s">
        <v>820</v>
      </c>
      <c r="V48" s="106" t="s">
        <v>441</v>
      </c>
      <c r="W48" s="106" t="s">
        <v>33</v>
      </c>
      <c r="X48" s="106" t="s">
        <v>1076</v>
      </c>
      <c r="Y48" s="106" t="s">
        <v>757</v>
      </c>
      <c r="Z48" s="106" t="s">
        <v>758</v>
      </c>
      <c r="AA48" s="106" t="s">
        <v>758</v>
      </c>
      <c r="AB48" s="106" t="s">
        <v>866</v>
      </c>
      <c r="AC48" s="106" t="s">
        <v>760</v>
      </c>
      <c r="AD48" s="106" t="s">
        <v>761</v>
      </c>
      <c r="AE48" s="114" t="s">
        <v>762</v>
      </c>
      <c r="AF48" s="106" t="s">
        <v>763</v>
      </c>
      <c r="AG48" s="106" t="s">
        <v>784</v>
      </c>
      <c r="AH48" s="114" t="s">
        <v>765</v>
      </c>
      <c r="AI48" s="113">
        <v>3122534112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769</v>
      </c>
      <c r="AQ48" s="106" t="s">
        <v>770</v>
      </c>
      <c r="AR48" s="113">
        <v>3122722196</v>
      </c>
      <c r="AS48" s="106" t="s">
        <v>758</v>
      </c>
    </row>
    <row r="49" spans="1:45" ht="12" customHeight="1" x14ac:dyDescent="0.2">
      <c r="A49" s="106" t="s">
        <v>749</v>
      </c>
      <c r="B49" s="106" t="s">
        <v>441</v>
      </c>
      <c r="C49" s="106" t="s">
        <v>33</v>
      </c>
      <c r="D49" s="107" t="s">
        <v>270</v>
      </c>
      <c r="E49" s="106" t="s">
        <v>750</v>
      </c>
      <c r="F49" s="106" t="s">
        <v>751</v>
      </c>
      <c r="G49" s="106" t="s">
        <v>752</v>
      </c>
      <c r="H49" s="107" t="s">
        <v>753</v>
      </c>
      <c r="I49" s="106" t="s">
        <v>754</v>
      </c>
      <c r="J49" s="109" t="s">
        <v>742</v>
      </c>
      <c r="K49" s="109" t="s">
        <v>743</v>
      </c>
      <c r="L49" s="122" t="s">
        <v>23</v>
      </c>
      <c r="M49" s="106" t="s">
        <v>744</v>
      </c>
      <c r="N49" s="109" t="s">
        <v>745</v>
      </c>
      <c r="O49" s="109">
        <v>1142518736</v>
      </c>
      <c r="P49" s="130">
        <v>40736</v>
      </c>
      <c r="Q49" s="120">
        <f t="shared" ca="1" si="0"/>
        <v>13</v>
      </c>
      <c r="R49" s="112" t="s">
        <v>772</v>
      </c>
      <c r="S49" s="113">
        <v>0</v>
      </c>
      <c r="T49" s="106" t="s">
        <v>744</v>
      </c>
      <c r="U49" s="133" t="s">
        <v>1082</v>
      </c>
      <c r="V49" s="106" t="s">
        <v>441</v>
      </c>
      <c r="W49" s="106" t="s">
        <v>33</v>
      </c>
      <c r="X49" s="106" t="s">
        <v>1076</v>
      </c>
      <c r="Y49" s="106" t="s">
        <v>757</v>
      </c>
      <c r="Z49" s="106" t="s">
        <v>758</v>
      </c>
      <c r="AA49" s="106" t="s">
        <v>758</v>
      </c>
      <c r="AB49" s="106" t="s">
        <v>1068</v>
      </c>
      <c r="AC49" s="106" t="s">
        <v>760</v>
      </c>
      <c r="AD49" s="106" t="s">
        <v>761</v>
      </c>
      <c r="AE49" s="114" t="s">
        <v>762</v>
      </c>
      <c r="AF49" s="106" t="s">
        <v>763</v>
      </c>
      <c r="AG49" s="106" t="s">
        <v>1080</v>
      </c>
      <c r="AH49" s="114" t="s">
        <v>765</v>
      </c>
      <c r="AI49" s="113">
        <v>3145704234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769</v>
      </c>
      <c r="AQ49" s="106" t="s">
        <v>770</v>
      </c>
      <c r="AR49" s="113">
        <v>3122722196</v>
      </c>
      <c r="AS49" s="106" t="s">
        <v>758</v>
      </c>
    </row>
    <row r="50" spans="1:45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6" t="s">
        <v>754</v>
      </c>
      <c r="J50" s="109" t="s">
        <v>823</v>
      </c>
      <c r="K50" s="109" t="s">
        <v>700</v>
      </c>
      <c r="L50" s="122" t="s">
        <v>23</v>
      </c>
      <c r="M50" s="106" t="s">
        <v>744</v>
      </c>
      <c r="N50" s="112" t="s">
        <v>745</v>
      </c>
      <c r="O50" s="120">
        <v>1095269243</v>
      </c>
      <c r="P50" s="130">
        <v>40991</v>
      </c>
      <c r="Q50" s="120">
        <f t="shared" ca="1" si="0"/>
        <v>12</v>
      </c>
      <c r="R50" s="112" t="s">
        <v>772</v>
      </c>
      <c r="S50" s="113">
        <v>0</v>
      </c>
      <c r="T50" s="106" t="s">
        <v>744</v>
      </c>
      <c r="U50" s="106" t="s">
        <v>851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758</v>
      </c>
      <c r="AA50" s="106" t="s">
        <v>758</v>
      </c>
      <c r="AB50" s="106"/>
      <c r="AC50" s="106" t="s">
        <v>778</v>
      </c>
      <c r="AD50" s="106" t="s">
        <v>847</v>
      </c>
      <c r="AE50" s="114" t="s">
        <v>762</v>
      </c>
      <c r="AF50" s="106" t="s">
        <v>852</v>
      </c>
      <c r="AG50" s="106" t="s">
        <v>853</v>
      </c>
      <c r="AH50" s="114" t="s">
        <v>765</v>
      </c>
      <c r="AI50" s="113">
        <v>3128502514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6" t="s">
        <v>754</v>
      </c>
      <c r="J51" s="109" t="s">
        <v>824</v>
      </c>
      <c r="K51" s="109" t="s">
        <v>825</v>
      </c>
      <c r="L51" s="122" t="s">
        <v>23</v>
      </c>
      <c r="M51" s="106" t="s">
        <v>744</v>
      </c>
      <c r="N51" s="112" t="s">
        <v>745</v>
      </c>
      <c r="O51" s="120">
        <v>1088302530</v>
      </c>
      <c r="P51" s="130">
        <v>40437</v>
      </c>
      <c r="Q51" s="120">
        <f t="shared" ca="1" si="0"/>
        <v>14</v>
      </c>
      <c r="R51" s="112" t="s">
        <v>772</v>
      </c>
      <c r="S51" s="113">
        <v>0</v>
      </c>
      <c r="T51" s="106" t="s">
        <v>744</v>
      </c>
      <c r="U51" s="106" t="s">
        <v>845</v>
      </c>
      <c r="V51" s="106" t="s">
        <v>441</v>
      </c>
      <c r="W51" s="106" t="s">
        <v>33</v>
      </c>
      <c r="X51" s="106" t="s">
        <v>846</v>
      </c>
      <c r="Y51" s="106" t="s">
        <v>773</v>
      </c>
      <c r="Z51" s="106" t="s">
        <v>758</v>
      </c>
      <c r="AA51" s="106" t="s">
        <v>758</v>
      </c>
      <c r="AB51" s="106" t="s">
        <v>794</v>
      </c>
      <c r="AC51" s="106" t="s">
        <v>778</v>
      </c>
      <c r="AD51" s="106" t="s">
        <v>847</v>
      </c>
      <c r="AE51" s="114" t="s">
        <v>762</v>
      </c>
      <c r="AF51" s="106" t="s">
        <v>763</v>
      </c>
      <c r="AG51" s="106" t="s">
        <v>848</v>
      </c>
      <c r="AH51" s="114" t="s">
        <v>765</v>
      </c>
      <c r="AI51" s="113">
        <v>3122510359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6" t="s">
        <v>754</v>
      </c>
      <c r="J52" s="109" t="s">
        <v>826</v>
      </c>
      <c r="K52" s="109" t="s">
        <v>1083</v>
      </c>
      <c r="L52" s="122" t="s">
        <v>23</v>
      </c>
      <c r="M52" s="106" t="s">
        <v>744</v>
      </c>
      <c r="N52" s="112" t="s">
        <v>745</v>
      </c>
      <c r="O52" s="120">
        <v>1089618128</v>
      </c>
      <c r="P52" s="130">
        <v>41333</v>
      </c>
      <c r="Q52" s="120">
        <f t="shared" ca="1" si="0"/>
        <v>11</v>
      </c>
      <c r="R52" s="112" t="s">
        <v>756</v>
      </c>
      <c r="S52" s="113">
        <v>0</v>
      </c>
      <c r="T52" s="106" t="s">
        <v>744</v>
      </c>
      <c r="U52" s="106" t="s">
        <v>854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758</v>
      </c>
      <c r="AA52" s="106" t="s">
        <v>758</v>
      </c>
      <c r="AB52" s="106" t="s">
        <v>774</v>
      </c>
      <c r="AC52" s="106" t="s">
        <v>760</v>
      </c>
      <c r="AD52" s="106" t="s">
        <v>855</v>
      </c>
      <c r="AE52" s="114" t="s">
        <v>762</v>
      </c>
      <c r="AF52" s="106" t="s">
        <v>763</v>
      </c>
      <c r="AG52" s="106" t="s">
        <v>856</v>
      </c>
      <c r="AH52" s="114" t="s">
        <v>765</v>
      </c>
      <c r="AI52" s="113">
        <v>3022573356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6" t="s">
        <v>754</v>
      </c>
      <c r="J53" s="109" t="s">
        <v>827</v>
      </c>
      <c r="K53" s="109" t="s">
        <v>828</v>
      </c>
      <c r="L53" s="122" t="s">
        <v>23</v>
      </c>
      <c r="M53" s="106" t="s">
        <v>744</v>
      </c>
      <c r="N53" s="112" t="s">
        <v>745</v>
      </c>
      <c r="O53" s="120">
        <v>1088833464</v>
      </c>
      <c r="P53" s="130">
        <v>40572</v>
      </c>
      <c r="Q53" s="120">
        <f t="shared" ca="1" si="0"/>
        <v>13</v>
      </c>
      <c r="R53" s="112" t="s">
        <v>756</v>
      </c>
      <c r="S53" s="115">
        <v>0</v>
      </c>
      <c r="T53" s="121" t="s">
        <v>857</v>
      </c>
      <c r="U53" s="106" t="s">
        <v>860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774</v>
      </c>
      <c r="AC53" s="106" t="s">
        <v>795</v>
      </c>
      <c r="AD53" s="106" t="s">
        <v>855</v>
      </c>
      <c r="AE53" s="114" t="s">
        <v>762</v>
      </c>
      <c r="AF53" s="106" t="s">
        <v>763</v>
      </c>
      <c r="AG53" s="106" t="s">
        <v>858</v>
      </c>
      <c r="AH53" s="114" t="s">
        <v>859</v>
      </c>
      <c r="AI53" s="113">
        <v>3205674790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6" t="s">
        <v>754</v>
      </c>
      <c r="J54" s="109" t="s">
        <v>829</v>
      </c>
      <c r="K54" s="109" t="s">
        <v>830</v>
      </c>
      <c r="L54" s="122" t="s">
        <v>23</v>
      </c>
      <c r="M54" s="106" t="s">
        <v>744</v>
      </c>
      <c r="N54" s="112" t="s">
        <v>745</v>
      </c>
      <c r="O54" s="120">
        <v>1078462456</v>
      </c>
      <c r="P54" s="130">
        <v>40657</v>
      </c>
      <c r="Q54" s="120">
        <f t="shared" ca="1" si="0"/>
        <v>13</v>
      </c>
      <c r="R54" s="112" t="s">
        <v>756</v>
      </c>
      <c r="S54" s="113">
        <v>0</v>
      </c>
      <c r="T54" s="121" t="s">
        <v>857</v>
      </c>
      <c r="U54" s="106" t="s">
        <v>860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758</v>
      </c>
      <c r="AA54" s="106" t="s">
        <v>861</v>
      </c>
      <c r="AB54" s="106" t="s">
        <v>759</v>
      </c>
      <c r="AC54" s="106" t="s">
        <v>760</v>
      </c>
      <c r="AD54" s="106" t="s">
        <v>862</v>
      </c>
      <c r="AE54" s="114" t="s">
        <v>762</v>
      </c>
      <c r="AF54" s="106" t="s">
        <v>763</v>
      </c>
      <c r="AG54" s="106" t="s">
        <v>858</v>
      </c>
      <c r="AH54" s="114" t="s">
        <v>765</v>
      </c>
      <c r="AI54" s="113">
        <v>3205674790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272</v>
      </c>
      <c r="E55" s="106" t="s">
        <v>844</v>
      </c>
      <c r="F55" s="106" t="s">
        <v>842</v>
      </c>
      <c r="G55" s="106" t="s">
        <v>752</v>
      </c>
      <c r="H55" s="106" t="s">
        <v>843</v>
      </c>
      <c r="I55" s="106" t="s">
        <v>754</v>
      </c>
      <c r="J55" s="109" t="s">
        <v>831</v>
      </c>
      <c r="K55" s="109" t="s">
        <v>832</v>
      </c>
      <c r="L55" s="122" t="s">
        <v>23</v>
      </c>
      <c r="M55" s="106" t="s">
        <v>744</v>
      </c>
      <c r="N55" s="112" t="s">
        <v>745</v>
      </c>
      <c r="O55" s="120">
        <v>1103117601</v>
      </c>
      <c r="P55" s="130">
        <v>41725</v>
      </c>
      <c r="Q55" s="120">
        <f t="shared" ca="1" si="0"/>
        <v>10</v>
      </c>
      <c r="R55" s="112" t="s">
        <v>772</v>
      </c>
      <c r="S55" s="115">
        <v>0</v>
      </c>
      <c r="T55" s="121" t="s">
        <v>863</v>
      </c>
      <c r="U55" s="106" t="s">
        <v>864</v>
      </c>
      <c r="V55" s="106" t="s">
        <v>441</v>
      </c>
      <c r="W55" s="106" t="s">
        <v>33</v>
      </c>
      <c r="X55" s="106" t="s">
        <v>846</v>
      </c>
      <c r="Y55" s="106" t="s">
        <v>757</v>
      </c>
      <c r="Z55" s="106" t="s">
        <v>865</v>
      </c>
      <c r="AA55" s="106" t="s">
        <v>758</v>
      </c>
      <c r="AB55" s="106" t="s">
        <v>866</v>
      </c>
      <c r="AC55" s="106" t="s">
        <v>778</v>
      </c>
      <c r="AD55" s="106" t="s">
        <v>855</v>
      </c>
      <c r="AE55" s="114" t="s">
        <v>762</v>
      </c>
      <c r="AF55" s="106" t="s">
        <v>763</v>
      </c>
      <c r="AG55" s="106" t="s">
        <v>867</v>
      </c>
      <c r="AH55" s="114" t="s">
        <v>765</v>
      </c>
      <c r="AI55" s="113">
        <v>3015117456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849</v>
      </c>
      <c r="AQ55" s="106" t="s">
        <v>850</v>
      </c>
      <c r="AR55" s="113">
        <v>3054293644</v>
      </c>
      <c r="AS55" s="106" t="s">
        <v>758</v>
      </c>
    </row>
    <row r="56" spans="1:45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272</v>
      </c>
      <c r="E56" s="106" t="s">
        <v>844</v>
      </c>
      <c r="F56" s="106" t="s">
        <v>842</v>
      </c>
      <c r="G56" s="106" t="s">
        <v>752</v>
      </c>
      <c r="H56" s="106" t="s">
        <v>843</v>
      </c>
      <c r="I56" s="106" t="s">
        <v>754</v>
      </c>
      <c r="J56" s="109" t="s">
        <v>833</v>
      </c>
      <c r="K56" s="109" t="s">
        <v>700</v>
      </c>
      <c r="L56" s="122" t="s">
        <v>23</v>
      </c>
      <c r="M56" s="106" t="s">
        <v>744</v>
      </c>
      <c r="N56" s="112" t="s">
        <v>745</v>
      </c>
      <c r="O56" s="120">
        <v>1089619176</v>
      </c>
      <c r="P56" s="130">
        <v>41440</v>
      </c>
      <c r="Q56" s="120">
        <f t="shared" ca="1" si="0"/>
        <v>11</v>
      </c>
      <c r="R56" s="112" t="s">
        <v>772</v>
      </c>
      <c r="S56" s="113">
        <v>0</v>
      </c>
      <c r="T56" s="121" t="s">
        <v>868</v>
      </c>
      <c r="U56" s="106" t="s">
        <v>869</v>
      </c>
      <c r="V56" s="106" t="s">
        <v>441</v>
      </c>
      <c r="W56" s="106" t="s">
        <v>33</v>
      </c>
      <c r="X56" s="106" t="s">
        <v>846</v>
      </c>
      <c r="Y56" s="106" t="s">
        <v>757</v>
      </c>
      <c r="Z56" s="106" t="s">
        <v>865</v>
      </c>
      <c r="AA56" s="106" t="s">
        <v>758</v>
      </c>
      <c r="AB56" s="106" t="s">
        <v>777</v>
      </c>
      <c r="AC56" s="106" t="s">
        <v>778</v>
      </c>
      <c r="AD56" s="106" t="s">
        <v>855</v>
      </c>
      <c r="AE56" s="114" t="s">
        <v>762</v>
      </c>
      <c r="AF56" s="106" t="s">
        <v>763</v>
      </c>
      <c r="AG56" s="106" t="s">
        <v>870</v>
      </c>
      <c r="AH56" s="114" t="s">
        <v>765</v>
      </c>
      <c r="AI56" s="113">
        <v>3146041205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849</v>
      </c>
      <c r="AQ56" s="106" t="s">
        <v>850</v>
      </c>
      <c r="AR56" s="113">
        <v>3054293644</v>
      </c>
      <c r="AS56" s="106" t="s">
        <v>758</v>
      </c>
    </row>
    <row r="57" spans="1:45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272</v>
      </c>
      <c r="E57" s="106" t="s">
        <v>844</v>
      </c>
      <c r="F57" s="106" t="s">
        <v>842</v>
      </c>
      <c r="G57" s="106" t="s">
        <v>752</v>
      </c>
      <c r="H57" s="106" t="s">
        <v>843</v>
      </c>
      <c r="I57" s="106" t="s">
        <v>754</v>
      </c>
      <c r="J57" s="109" t="s">
        <v>834</v>
      </c>
      <c r="K57" s="109" t="s">
        <v>835</v>
      </c>
      <c r="L57" s="122" t="s">
        <v>23</v>
      </c>
      <c r="M57" s="106" t="s">
        <v>744</v>
      </c>
      <c r="N57" s="112" t="s">
        <v>745</v>
      </c>
      <c r="O57" s="120">
        <v>1089616700</v>
      </c>
      <c r="P57" s="130">
        <v>41205</v>
      </c>
      <c r="Q57" s="120">
        <f t="shared" ca="1" si="0"/>
        <v>12</v>
      </c>
      <c r="R57" s="112" t="s">
        <v>756</v>
      </c>
      <c r="S57" s="113">
        <v>0</v>
      </c>
      <c r="T57" s="121" t="s">
        <v>871</v>
      </c>
      <c r="U57" s="106" t="s">
        <v>872</v>
      </c>
      <c r="V57" s="106" t="s">
        <v>441</v>
      </c>
      <c r="W57" s="106" t="s">
        <v>33</v>
      </c>
      <c r="X57" s="106" t="s">
        <v>846</v>
      </c>
      <c r="Y57" s="106" t="s">
        <v>757</v>
      </c>
      <c r="Z57" s="106" t="s">
        <v>758</v>
      </c>
      <c r="AA57" s="106" t="s">
        <v>758</v>
      </c>
      <c r="AB57" s="106" t="s">
        <v>777</v>
      </c>
      <c r="AC57" s="106" t="s">
        <v>760</v>
      </c>
      <c r="AD57" s="106" t="s">
        <v>855</v>
      </c>
      <c r="AE57" s="114" t="s">
        <v>762</v>
      </c>
      <c r="AF57" s="106" t="s">
        <v>763</v>
      </c>
      <c r="AG57" s="106" t="s">
        <v>873</v>
      </c>
      <c r="AH57" s="114" t="s">
        <v>765</v>
      </c>
      <c r="AI57" s="113">
        <v>3127713851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849</v>
      </c>
      <c r="AQ57" s="106" t="s">
        <v>850</v>
      </c>
      <c r="AR57" s="113">
        <v>3054293644</v>
      </c>
      <c r="AS57" s="106" t="s">
        <v>758</v>
      </c>
    </row>
    <row r="58" spans="1:45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272</v>
      </c>
      <c r="E58" s="106" t="s">
        <v>844</v>
      </c>
      <c r="F58" s="106" t="s">
        <v>842</v>
      </c>
      <c r="G58" s="106" t="s">
        <v>752</v>
      </c>
      <c r="H58" s="106" t="s">
        <v>843</v>
      </c>
      <c r="I58" s="106" t="s">
        <v>754</v>
      </c>
      <c r="J58" s="109" t="s">
        <v>836</v>
      </c>
      <c r="K58" s="109" t="s">
        <v>837</v>
      </c>
      <c r="L58" s="122" t="s">
        <v>23</v>
      </c>
      <c r="M58" s="106" t="s">
        <v>744</v>
      </c>
      <c r="N58" s="112" t="s">
        <v>745</v>
      </c>
      <c r="O58" s="120">
        <v>1089622893</v>
      </c>
      <c r="P58" s="130">
        <v>41851</v>
      </c>
      <c r="Q58" s="120">
        <f t="shared" ca="1" si="0"/>
        <v>10</v>
      </c>
      <c r="R58" s="112" t="s">
        <v>772</v>
      </c>
      <c r="S58" s="113">
        <v>0</v>
      </c>
      <c r="T58" s="121" t="s">
        <v>868</v>
      </c>
      <c r="U58" s="106" t="s">
        <v>869</v>
      </c>
      <c r="V58" s="106" t="s">
        <v>441</v>
      </c>
      <c r="W58" s="106" t="s">
        <v>33</v>
      </c>
      <c r="X58" s="106" t="s">
        <v>846</v>
      </c>
      <c r="Y58" s="106" t="s">
        <v>757</v>
      </c>
      <c r="Z58" s="106" t="s">
        <v>865</v>
      </c>
      <c r="AA58" s="106" t="s">
        <v>758</v>
      </c>
      <c r="AB58" s="106" t="s">
        <v>777</v>
      </c>
      <c r="AC58" s="106" t="s">
        <v>795</v>
      </c>
      <c r="AD58" s="106" t="s">
        <v>855</v>
      </c>
      <c r="AE58" s="114" t="s">
        <v>762</v>
      </c>
      <c r="AF58" s="106" t="s">
        <v>852</v>
      </c>
      <c r="AG58" s="106" t="s">
        <v>870</v>
      </c>
      <c r="AH58" s="114" t="s">
        <v>765</v>
      </c>
      <c r="AI58" s="113">
        <v>3146041205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849</v>
      </c>
      <c r="AQ58" s="106" t="s">
        <v>850</v>
      </c>
      <c r="AR58" s="113">
        <v>3054293644</v>
      </c>
      <c r="AS58" s="106" t="s">
        <v>758</v>
      </c>
    </row>
    <row r="59" spans="1:45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272</v>
      </c>
      <c r="E59" s="106" t="s">
        <v>844</v>
      </c>
      <c r="F59" s="106" t="s">
        <v>842</v>
      </c>
      <c r="G59" s="106" t="s">
        <v>752</v>
      </c>
      <c r="H59" s="106" t="s">
        <v>843</v>
      </c>
      <c r="I59" s="106" t="s">
        <v>754</v>
      </c>
      <c r="J59" s="109" t="s">
        <v>838</v>
      </c>
      <c r="K59" s="109" t="s">
        <v>839</v>
      </c>
      <c r="L59" s="122" t="s">
        <v>23</v>
      </c>
      <c r="M59" s="106" t="s">
        <v>744</v>
      </c>
      <c r="N59" s="112" t="s">
        <v>745</v>
      </c>
      <c r="O59" s="120">
        <v>1116076175</v>
      </c>
      <c r="P59" s="130">
        <v>40648</v>
      </c>
      <c r="Q59" s="120">
        <f t="shared" ca="1" si="0"/>
        <v>13</v>
      </c>
      <c r="R59" s="112" t="s">
        <v>772</v>
      </c>
      <c r="S59" s="113">
        <v>0</v>
      </c>
      <c r="T59" s="121" t="s">
        <v>874</v>
      </c>
      <c r="U59" s="106" t="s">
        <v>875</v>
      </c>
      <c r="V59" s="106" t="s">
        <v>441</v>
      </c>
      <c r="W59" s="106" t="s">
        <v>33</v>
      </c>
      <c r="X59" s="106" t="s">
        <v>846</v>
      </c>
      <c r="Y59" s="106" t="s">
        <v>773</v>
      </c>
      <c r="Z59" s="106" t="s">
        <v>758</v>
      </c>
      <c r="AA59" s="106" t="s">
        <v>758</v>
      </c>
      <c r="AB59" s="106" t="s">
        <v>759</v>
      </c>
      <c r="AC59" s="106" t="s">
        <v>778</v>
      </c>
      <c r="AD59" s="107" t="s">
        <v>847</v>
      </c>
      <c r="AE59" s="114" t="s">
        <v>762</v>
      </c>
      <c r="AF59" s="106" t="s">
        <v>763</v>
      </c>
      <c r="AG59" s="106" t="s">
        <v>876</v>
      </c>
      <c r="AH59" s="114" t="s">
        <v>765</v>
      </c>
      <c r="AI59" s="113">
        <v>3234933739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849</v>
      </c>
      <c r="AQ59" s="106" t="s">
        <v>850</v>
      </c>
      <c r="AR59" s="113">
        <v>3054293644</v>
      </c>
      <c r="AS59" s="106" t="s">
        <v>758</v>
      </c>
    </row>
    <row r="60" spans="1:45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272</v>
      </c>
      <c r="E60" s="106" t="s">
        <v>844</v>
      </c>
      <c r="F60" s="106" t="s">
        <v>842</v>
      </c>
      <c r="G60" s="106" t="s">
        <v>752</v>
      </c>
      <c r="H60" s="106" t="s">
        <v>843</v>
      </c>
      <c r="I60" s="106" t="s">
        <v>754</v>
      </c>
      <c r="J60" s="109" t="s">
        <v>1084</v>
      </c>
      <c r="K60" s="109" t="s">
        <v>959</v>
      </c>
      <c r="L60" s="122" t="s">
        <v>23</v>
      </c>
      <c r="M60" s="106" t="s">
        <v>744</v>
      </c>
      <c r="N60" s="112" t="s">
        <v>745</v>
      </c>
      <c r="O60" s="120">
        <v>1089630168</v>
      </c>
      <c r="P60" s="130">
        <v>42639</v>
      </c>
      <c r="Q60" s="131">
        <f t="shared" ca="1" si="0"/>
        <v>8</v>
      </c>
      <c r="R60" s="112" t="s">
        <v>772</v>
      </c>
      <c r="S60" s="113">
        <v>0</v>
      </c>
      <c r="T60" s="123" t="s">
        <v>744</v>
      </c>
      <c r="U60" s="106" t="s">
        <v>1085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 t="s">
        <v>774</v>
      </c>
      <c r="AC60" s="106" t="s">
        <v>760</v>
      </c>
      <c r="AD60" s="107" t="s">
        <v>1086</v>
      </c>
      <c r="AE60" s="114" t="s">
        <v>762</v>
      </c>
      <c r="AF60" s="106" t="s">
        <v>852</v>
      </c>
      <c r="AG60" s="106" t="s">
        <v>1087</v>
      </c>
      <c r="AH60" s="114" t="s">
        <v>765</v>
      </c>
      <c r="AI60" s="113">
        <v>3114565549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849</v>
      </c>
      <c r="AQ60" s="106" t="s">
        <v>850</v>
      </c>
      <c r="AR60" s="113">
        <v>3054293644</v>
      </c>
      <c r="AS60" s="106" t="s">
        <v>758</v>
      </c>
    </row>
    <row r="61" spans="1:45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272</v>
      </c>
      <c r="E61" s="106" t="s">
        <v>844</v>
      </c>
      <c r="F61" s="106" t="s">
        <v>842</v>
      </c>
      <c r="G61" s="106" t="s">
        <v>752</v>
      </c>
      <c r="H61" s="106" t="s">
        <v>843</v>
      </c>
      <c r="I61" s="106" t="s">
        <v>754</v>
      </c>
      <c r="J61" s="109" t="s">
        <v>840</v>
      </c>
      <c r="K61" s="109" t="s">
        <v>841</v>
      </c>
      <c r="L61" s="122" t="s">
        <v>23</v>
      </c>
      <c r="M61" s="106" t="s">
        <v>744</v>
      </c>
      <c r="N61" s="112" t="s">
        <v>745</v>
      </c>
      <c r="O61" s="120">
        <v>1088834084</v>
      </c>
      <c r="P61" s="130">
        <v>40867</v>
      </c>
      <c r="Q61" s="120">
        <f t="shared" ca="1" si="0"/>
        <v>13</v>
      </c>
      <c r="R61" s="112" t="s">
        <v>756</v>
      </c>
      <c r="S61" s="115">
        <v>0</v>
      </c>
      <c r="T61" s="121" t="s">
        <v>877</v>
      </c>
      <c r="U61" s="106" t="s">
        <v>878</v>
      </c>
      <c r="V61" s="106" t="s">
        <v>441</v>
      </c>
      <c r="W61" s="106" t="s">
        <v>33</v>
      </c>
      <c r="X61" s="106" t="s">
        <v>846</v>
      </c>
      <c r="Y61" s="106" t="s">
        <v>757</v>
      </c>
      <c r="Z61" s="106" t="s">
        <v>865</v>
      </c>
      <c r="AA61" s="106" t="s">
        <v>758</v>
      </c>
      <c r="AB61" s="106" t="s">
        <v>794</v>
      </c>
      <c r="AC61" s="106" t="s">
        <v>760</v>
      </c>
      <c r="AD61" s="106" t="s">
        <v>847</v>
      </c>
      <c r="AE61" s="114" t="s">
        <v>762</v>
      </c>
      <c r="AF61" s="106" t="s">
        <v>763</v>
      </c>
      <c r="AG61" s="106" t="s">
        <v>879</v>
      </c>
      <c r="AH61" s="114" t="s">
        <v>765</v>
      </c>
      <c r="AI61" s="113">
        <v>3127656630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849</v>
      </c>
      <c r="AQ61" s="106" t="s">
        <v>850</v>
      </c>
      <c r="AR61" s="113">
        <v>3054293644</v>
      </c>
      <c r="AS61" s="106" t="s">
        <v>758</v>
      </c>
    </row>
    <row r="62" spans="1:45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06" t="s">
        <v>754</v>
      </c>
      <c r="J62" s="109" t="s">
        <v>1092</v>
      </c>
      <c r="K62" s="109" t="s">
        <v>735</v>
      </c>
      <c r="L62" s="122" t="s">
        <v>23</v>
      </c>
      <c r="M62" s="106" t="s">
        <v>744</v>
      </c>
      <c r="N62" s="112" t="s">
        <v>1093</v>
      </c>
      <c r="O62" s="120">
        <v>1004718964</v>
      </c>
      <c r="P62" s="130">
        <v>37736</v>
      </c>
      <c r="Q62" s="131">
        <f t="shared" ca="1" si="0"/>
        <v>21</v>
      </c>
      <c r="R62" s="112" t="s">
        <v>756</v>
      </c>
      <c r="S62" s="113">
        <v>0</v>
      </c>
      <c r="T62" s="124" t="s">
        <v>1094</v>
      </c>
      <c r="U62" s="106" t="s">
        <v>1095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 t="s">
        <v>866</v>
      </c>
      <c r="AC62" s="106" t="s">
        <v>778</v>
      </c>
      <c r="AD62" s="106" t="s">
        <v>744</v>
      </c>
      <c r="AE62" s="114" t="s">
        <v>1096</v>
      </c>
      <c r="AF62" s="106" t="s">
        <v>763</v>
      </c>
      <c r="AG62" s="106" t="s">
        <v>1097</v>
      </c>
      <c r="AH62" s="114" t="s">
        <v>1098</v>
      </c>
      <c r="AI62" s="113">
        <v>3105228250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6" t="s">
        <v>1091</v>
      </c>
      <c r="I63" s="106" t="s">
        <v>754</v>
      </c>
      <c r="J63" s="109" t="s">
        <v>1100</v>
      </c>
      <c r="K63" s="109" t="s">
        <v>1101</v>
      </c>
      <c r="L63" s="122" t="s">
        <v>23</v>
      </c>
      <c r="M63" s="106" t="s">
        <v>744</v>
      </c>
      <c r="N63" s="112" t="s">
        <v>1093</v>
      </c>
      <c r="O63" s="120">
        <v>1089097788</v>
      </c>
      <c r="P63" s="130">
        <v>38529</v>
      </c>
      <c r="Q63" s="131">
        <f t="shared" ca="1" si="0"/>
        <v>19</v>
      </c>
      <c r="R63" s="112" t="s">
        <v>756</v>
      </c>
      <c r="S63" s="115">
        <v>0</v>
      </c>
      <c r="T63" s="123" t="s">
        <v>744</v>
      </c>
      <c r="U63" s="106"/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865</v>
      </c>
      <c r="AA63" s="106" t="s">
        <v>758</v>
      </c>
      <c r="AB63" s="106"/>
      <c r="AC63" s="106"/>
      <c r="AD63" s="106" t="s">
        <v>744</v>
      </c>
      <c r="AE63" s="114" t="s">
        <v>1096</v>
      </c>
      <c r="AF63" s="106" t="s">
        <v>763</v>
      </c>
      <c r="AG63" s="106" t="s">
        <v>1097</v>
      </c>
      <c r="AH63" s="114" t="s">
        <v>1098</v>
      </c>
      <c r="AI63" s="113">
        <v>3105228250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6" t="s">
        <v>1091</v>
      </c>
      <c r="I64" s="106" t="s">
        <v>754</v>
      </c>
      <c r="J64" s="109" t="s">
        <v>1102</v>
      </c>
      <c r="K64" s="109" t="s">
        <v>1103</v>
      </c>
      <c r="L64" s="122" t="s">
        <v>23</v>
      </c>
      <c r="M64" s="106" t="s">
        <v>744</v>
      </c>
      <c r="N64" s="112" t="s">
        <v>1093</v>
      </c>
      <c r="O64" s="120">
        <v>1053805938</v>
      </c>
      <c r="P64" s="130">
        <v>33108</v>
      </c>
      <c r="Q64" s="131">
        <f t="shared" ca="1" si="0"/>
        <v>34</v>
      </c>
      <c r="R64" s="112" t="s">
        <v>772</v>
      </c>
      <c r="S64" s="113">
        <v>0</v>
      </c>
      <c r="T64" s="124" t="s">
        <v>1104</v>
      </c>
      <c r="U64" s="106" t="s">
        <v>1105</v>
      </c>
      <c r="V64" s="106" t="s">
        <v>441</v>
      </c>
      <c r="W64" s="106" t="s">
        <v>33</v>
      </c>
      <c r="X64" s="106" t="s">
        <v>1072</v>
      </c>
      <c r="Y64" s="106" t="s">
        <v>757</v>
      </c>
      <c r="Z64" s="106" t="s">
        <v>758</v>
      </c>
      <c r="AA64" s="106" t="s">
        <v>758</v>
      </c>
      <c r="AB64" s="106" t="s">
        <v>774</v>
      </c>
      <c r="AC64" s="106" t="s">
        <v>775</v>
      </c>
      <c r="AD64" s="106" t="s">
        <v>744</v>
      </c>
      <c r="AE64" s="114" t="s">
        <v>1096</v>
      </c>
      <c r="AF64" s="106" t="s">
        <v>1106</v>
      </c>
      <c r="AG64" s="106" t="s">
        <v>1097</v>
      </c>
      <c r="AH64" s="114" t="s">
        <v>1107</v>
      </c>
      <c r="AI64" s="113">
        <v>3105228250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06" t="s">
        <v>1089</v>
      </c>
      <c r="G65" s="106" t="s">
        <v>1090</v>
      </c>
      <c r="H65" s="106" t="s">
        <v>1091</v>
      </c>
      <c r="I65" s="106" t="s">
        <v>754</v>
      </c>
      <c r="J65" s="109" t="s">
        <v>1108</v>
      </c>
      <c r="K65" s="109" t="s">
        <v>1109</v>
      </c>
      <c r="L65" s="122" t="s">
        <v>23</v>
      </c>
      <c r="M65" s="106" t="s">
        <v>744</v>
      </c>
      <c r="N65" s="112" t="s">
        <v>1093</v>
      </c>
      <c r="O65" s="120">
        <v>1002854843</v>
      </c>
      <c r="P65" s="130">
        <v>33712</v>
      </c>
      <c r="Q65" s="131">
        <f t="shared" ca="1" si="0"/>
        <v>32</v>
      </c>
      <c r="R65" s="112" t="s">
        <v>756</v>
      </c>
      <c r="S65" s="113">
        <v>0</v>
      </c>
      <c r="T65" s="124" t="s">
        <v>1110</v>
      </c>
      <c r="U65" s="106" t="s">
        <v>1111</v>
      </c>
      <c r="V65" s="106" t="s">
        <v>441</v>
      </c>
      <c r="W65" s="106" t="s">
        <v>33</v>
      </c>
      <c r="X65" s="106" t="s">
        <v>1072</v>
      </c>
      <c r="Y65" s="106" t="s">
        <v>801</v>
      </c>
      <c r="Z65" s="106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1112</v>
      </c>
      <c r="AH65" s="114" t="s">
        <v>1107</v>
      </c>
      <c r="AI65" s="113">
        <v>3122462381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279</v>
      </c>
      <c r="E66" s="106" t="s">
        <v>1088</v>
      </c>
      <c r="F66" s="106" t="s">
        <v>1089</v>
      </c>
      <c r="G66" s="106" t="s">
        <v>1090</v>
      </c>
      <c r="H66" s="106" t="s">
        <v>1091</v>
      </c>
      <c r="I66" s="106" t="s">
        <v>754</v>
      </c>
      <c r="J66" s="109" t="s">
        <v>1113</v>
      </c>
      <c r="K66" s="109" t="s">
        <v>1114</v>
      </c>
      <c r="L66" s="122" t="s">
        <v>23</v>
      </c>
      <c r="M66" s="106" t="s">
        <v>744</v>
      </c>
      <c r="N66" s="112" t="s">
        <v>745</v>
      </c>
      <c r="O66" s="120">
        <v>1015302254</v>
      </c>
      <c r="P66" s="130">
        <v>41160</v>
      </c>
      <c r="Q66" s="131">
        <f t="shared" ca="1" si="0"/>
        <v>12</v>
      </c>
      <c r="R66" s="112" t="s">
        <v>756</v>
      </c>
      <c r="S66" s="113">
        <v>0</v>
      </c>
      <c r="T66" s="123" t="s">
        <v>744</v>
      </c>
      <c r="U66" s="106" t="s">
        <v>1111</v>
      </c>
      <c r="V66" s="106" t="s">
        <v>441</v>
      </c>
      <c r="W66" s="106" t="s">
        <v>33</v>
      </c>
      <c r="X66" s="106" t="s">
        <v>1072</v>
      </c>
      <c r="Y66" s="106" t="s">
        <v>757</v>
      </c>
      <c r="Z66" s="106" t="s">
        <v>758</v>
      </c>
      <c r="AA66" s="106" t="s">
        <v>758</v>
      </c>
      <c r="AB66" s="106" t="s">
        <v>774</v>
      </c>
      <c r="AC66" s="106" t="s">
        <v>778</v>
      </c>
      <c r="AD66" s="107" t="s">
        <v>1115</v>
      </c>
      <c r="AE66" s="114" t="s">
        <v>762</v>
      </c>
      <c r="AF66" s="106" t="s">
        <v>763</v>
      </c>
      <c r="AG66" s="106" t="s">
        <v>1116</v>
      </c>
      <c r="AH66" s="114" t="s">
        <v>765</v>
      </c>
      <c r="AI66" s="113">
        <v>3217680052</v>
      </c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768</v>
      </c>
      <c r="AP66" s="106" t="s">
        <v>1099</v>
      </c>
      <c r="AQ66" s="106" t="s">
        <v>1097</v>
      </c>
      <c r="AR66" s="113">
        <v>3105228250</v>
      </c>
      <c r="AS66" s="106" t="s">
        <v>758</v>
      </c>
    </row>
    <row r="67" spans="1:45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279</v>
      </c>
      <c r="E67" s="106" t="s">
        <v>1088</v>
      </c>
      <c r="F67" s="106" t="s">
        <v>1089</v>
      </c>
      <c r="G67" s="106" t="s">
        <v>1090</v>
      </c>
      <c r="H67" s="106" t="s">
        <v>1091</v>
      </c>
      <c r="I67" s="106" t="s">
        <v>754</v>
      </c>
      <c r="J67" s="109" t="s">
        <v>1118</v>
      </c>
      <c r="K67" s="109" t="s">
        <v>1117</v>
      </c>
      <c r="L67" s="122" t="s">
        <v>23</v>
      </c>
      <c r="M67" s="106" t="s">
        <v>744</v>
      </c>
      <c r="N67" s="112" t="s">
        <v>745</v>
      </c>
      <c r="O67" s="120">
        <v>1089387059</v>
      </c>
      <c r="P67" s="130">
        <v>40352</v>
      </c>
      <c r="Q67" s="131">
        <f t="shared" ca="1" si="0"/>
        <v>14</v>
      </c>
      <c r="R67" s="112" t="s">
        <v>756</v>
      </c>
      <c r="S67" s="113">
        <v>0</v>
      </c>
      <c r="T67" s="123" t="s">
        <v>744</v>
      </c>
      <c r="U67" s="106" t="s">
        <v>1119</v>
      </c>
      <c r="V67" s="106" t="s">
        <v>441</v>
      </c>
      <c r="W67" s="106" t="s">
        <v>33</v>
      </c>
      <c r="X67" s="106" t="s">
        <v>1072</v>
      </c>
      <c r="Y67" s="106" t="s">
        <v>757</v>
      </c>
      <c r="Z67" s="106" t="s">
        <v>758</v>
      </c>
      <c r="AA67" s="106" t="s">
        <v>758</v>
      </c>
      <c r="AB67" s="106"/>
      <c r="AC67" s="106"/>
      <c r="AD67" s="106" t="s">
        <v>761</v>
      </c>
      <c r="AE67" s="114" t="s">
        <v>762</v>
      </c>
      <c r="AF67" s="106" t="s">
        <v>852</v>
      </c>
      <c r="AG67" s="106" t="s">
        <v>1120</v>
      </c>
      <c r="AH67" s="114" t="s">
        <v>765</v>
      </c>
      <c r="AI67" s="113">
        <v>3128176943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768</v>
      </c>
      <c r="AP67" s="106" t="s">
        <v>1099</v>
      </c>
      <c r="AQ67" s="106" t="s">
        <v>1097</v>
      </c>
      <c r="AR67" s="113">
        <v>3105228250</v>
      </c>
      <c r="AS67" s="106" t="s">
        <v>758</v>
      </c>
    </row>
    <row r="68" spans="1:45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279</v>
      </c>
      <c r="E68" s="106" t="s">
        <v>1088</v>
      </c>
      <c r="F68" s="106" t="s">
        <v>1089</v>
      </c>
      <c r="G68" s="106" t="s">
        <v>1090</v>
      </c>
      <c r="H68" s="106" t="s">
        <v>1091</v>
      </c>
      <c r="I68" s="106" t="s">
        <v>754</v>
      </c>
      <c r="J68" s="109" t="s">
        <v>1121</v>
      </c>
      <c r="K68" s="109" t="s">
        <v>1122</v>
      </c>
      <c r="L68" s="122" t="s">
        <v>23</v>
      </c>
      <c r="M68" s="106" t="s">
        <v>744</v>
      </c>
      <c r="N68" s="112" t="s">
        <v>745</v>
      </c>
      <c r="O68" s="120">
        <v>1088282092</v>
      </c>
      <c r="P68" s="130">
        <v>39349</v>
      </c>
      <c r="Q68" s="131">
        <f t="shared" ca="1" si="0"/>
        <v>17</v>
      </c>
      <c r="R68" s="112" t="s">
        <v>772</v>
      </c>
      <c r="S68" s="113">
        <v>3113790048</v>
      </c>
      <c r="T68" s="124" t="s">
        <v>1123</v>
      </c>
      <c r="U68" s="106" t="s">
        <v>1124</v>
      </c>
      <c r="V68" s="106" t="s">
        <v>441</v>
      </c>
      <c r="W68" s="106" t="s">
        <v>33</v>
      </c>
      <c r="X68" s="106" t="s">
        <v>1072</v>
      </c>
      <c r="Y68" s="106" t="s">
        <v>757</v>
      </c>
      <c r="Z68" s="106" t="s">
        <v>758</v>
      </c>
      <c r="AA68" s="106" t="s">
        <v>758</v>
      </c>
      <c r="AB68" s="106" t="s">
        <v>866</v>
      </c>
      <c r="AC68" s="106" t="s">
        <v>760</v>
      </c>
      <c r="AD68" s="106" t="s">
        <v>1125</v>
      </c>
      <c r="AE68" s="114" t="s">
        <v>762</v>
      </c>
      <c r="AF68" s="106" t="s">
        <v>763</v>
      </c>
      <c r="AG68" s="106" t="s">
        <v>1126</v>
      </c>
      <c r="AH68" s="114" t="s">
        <v>765</v>
      </c>
      <c r="AI68" s="113">
        <v>3117326836</v>
      </c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768</v>
      </c>
      <c r="AP68" s="106" t="s">
        <v>1099</v>
      </c>
      <c r="AQ68" s="106" t="s">
        <v>1097</v>
      </c>
      <c r="AR68" s="113">
        <v>3105228250</v>
      </c>
      <c r="AS68" s="106" t="s">
        <v>758</v>
      </c>
    </row>
    <row r="69" spans="1:45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279</v>
      </c>
      <c r="E69" s="106" t="s">
        <v>1088</v>
      </c>
      <c r="F69" s="106" t="s">
        <v>1089</v>
      </c>
      <c r="G69" s="106" t="s">
        <v>1090</v>
      </c>
      <c r="H69" s="106" t="s">
        <v>1091</v>
      </c>
      <c r="I69" s="106" t="s">
        <v>754</v>
      </c>
      <c r="J69" s="109" t="s">
        <v>1127</v>
      </c>
      <c r="K69" s="109" t="s">
        <v>1128</v>
      </c>
      <c r="L69" s="122" t="s">
        <v>23</v>
      </c>
      <c r="M69" s="106" t="s">
        <v>744</v>
      </c>
      <c r="N69" s="112" t="s">
        <v>745</v>
      </c>
      <c r="O69" s="120">
        <v>1088834142</v>
      </c>
      <c r="P69" s="130">
        <v>40892</v>
      </c>
      <c r="Q69" s="131">
        <f t="shared" ca="1" si="0"/>
        <v>12</v>
      </c>
      <c r="R69" s="112" t="s">
        <v>756</v>
      </c>
      <c r="S69" s="113">
        <v>0</v>
      </c>
      <c r="T69" s="123" t="s">
        <v>744</v>
      </c>
      <c r="U69" s="106" t="s">
        <v>1129</v>
      </c>
      <c r="V69" s="106" t="s">
        <v>441</v>
      </c>
      <c r="W69" s="106" t="s">
        <v>33</v>
      </c>
      <c r="X69" s="106" t="s">
        <v>1072</v>
      </c>
      <c r="Y69" s="106" t="s">
        <v>757</v>
      </c>
      <c r="Z69" s="106" t="s">
        <v>758</v>
      </c>
      <c r="AA69" s="106" t="s">
        <v>758</v>
      </c>
      <c r="AB69" s="106"/>
      <c r="AC69" s="106" t="s">
        <v>775</v>
      </c>
      <c r="AD69" s="106" t="s">
        <v>855</v>
      </c>
      <c r="AE69" s="114" t="s">
        <v>762</v>
      </c>
      <c r="AF69" s="106" t="s">
        <v>763</v>
      </c>
      <c r="AG69" s="106" t="s">
        <v>1130</v>
      </c>
      <c r="AH69" s="114" t="s">
        <v>765</v>
      </c>
      <c r="AI69" s="113">
        <v>3148166433</v>
      </c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768</v>
      </c>
      <c r="AP69" s="106" t="s">
        <v>1099</v>
      </c>
      <c r="AQ69" s="106" t="s">
        <v>1097</v>
      </c>
      <c r="AR69" s="113">
        <v>3105228250</v>
      </c>
      <c r="AS69" s="106" t="s">
        <v>758</v>
      </c>
    </row>
    <row r="70" spans="1:45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279</v>
      </c>
      <c r="E70" s="106" t="s">
        <v>1088</v>
      </c>
      <c r="F70" s="106" t="s">
        <v>1089</v>
      </c>
      <c r="G70" s="106" t="s">
        <v>1090</v>
      </c>
      <c r="H70" s="106" t="s">
        <v>1091</v>
      </c>
      <c r="I70" s="106" t="s">
        <v>754</v>
      </c>
      <c r="J70" s="109" t="s">
        <v>1131</v>
      </c>
      <c r="K70" s="109" t="s">
        <v>1132</v>
      </c>
      <c r="L70" s="122" t="s">
        <v>23</v>
      </c>
      <c r="M70" s="106" t="s">
        <v>744</v>
      </c>
      <c r="N70" s="112" t="s">
        <v>1093</v>
      </c>
      <c r="O70" s="120">
        <v>1089600810</v>
      </c>
      <c r="P70" s="130">
        <v>38739</v>
      </c>
      <c r="Q70" s="131">
        <f t="shared" ca="1" si="0"/>
        <v>18</v>
      </c>
      <c r="R70" s="112" t="s">
        <v>756</v>
      </c>
      <c r="S70" s="113">
        <v>3106787600</v>
      </c>
      <c r="T70" s="123" t="s">
        <v>744</v>
      </c>
      <c r="U70" s="106" t="s">
        <v>1133</v>
      </c>
      <c r="V70" s="106" t="s">
        <v>441</v>
      </c>
      <c r="W70" s="106" t="s">
        <v>33</v>
      </c>
      <c r="X70" s="106" t="s">
        <v>1072</v>
      </c>
      <c r="Y70" s="106" t="s">
        <v>757</v>
      </c>
      <c r="Z70" s="106" t="s">
        <v>758</v>
      </c>
      <c r="AA70" s="106" t="s">
        <v>758</v>
      </c>
      <c r="AB70" s="106" t="s">
        <v>774</v>
      </c>
      <c r="AC70" s="106" t="s">
        <v>760</v>
      </c>
      <c r="AD70" s="106" t="s">
        <v>855</v>
      </c>
      <c r="AE70" s="114" t="s">
        <v>762</v>
      </c>
      <c r="AF70" s="106" t="s">
        <v>763</v>
      </c>
      <c r="AG70" s="106" t="s">
        <v>1134</v>
      </c>
      <c r="AH70" s="114" t="s">
        <v>765</v>
      </c>
      <c r="AI70" s="113">
        <v>3225414716</v>
      </c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768</v>
      </c>
      <c r="AP70" s="106" t="s">
        <v>1099</v>
      </c>
      <c r="AQ70" s="106" t="s">
        <v>1097</v>
      </c>
      <c r="AR70" s="113">
        <v>3105228250</v>
      </c>
      <c r="AS70" s="106" t="s">
        <v>758</v>
      </c>
    </row>
    <row r="71" spans="1:45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279</v>
      </c>
      <c r="E71" s="106" t="s">
        <v>1088</v>
      </c>
      <c r="F71" s="106" t="s">
        <v>1089</v>
      </c>
      <c r="G71" s="106" t="s">
        <v>1090</v>
      </c>
      <c r="H71" s="108" t="s">
        <v>1091</v>
      </c>
      <c r="I71" s="106" t="s">
        <v>754</v>
      </c>
      <c r="J71" s="109" t="s">
        <v>1135</v>
      </c>
      <c r="K71" s="109" t="s">
        <v>1136</v>
      </c>
      <c r="L71" s="122" t="s">
        <v>23</v>
      </c>
      <c r="M71" s="106" t="s">
        <v>744</v>
      </c>
      <c r="N71" s="112" t="s">
        <v>1093</v>
      </c>
      <c r="O71" s="120">
        <v>1089098276</v>
      </c>
      <c r="P71" s="130">
        <v>38708</v>
      </c>
      <c r="Q71" s="131">
        <f t="shared" ca="1" si="0"/>
        <v>18</v>
      </c>
      <c r="R71" s="112" t="s">
        <v>756</v>
      </c>
      <c r="S71" s="113">
        <v>3105999459</v>
      </c>
      <c r="T71" s="123" t="s">
        <v>744</v>
      </c>
      <c r="U71" s="106" t="s">
        <v>1137</v>
      </c>
      <c r="V71" s="106" t="s">
        <v>441</v>
      </c>
      <c r="W71" s="106" t="s">
        <v>33</v>
      </c>
      <c r="X71" s="106" t="s">
        <v>1072</v>
      </c>
      <c r="Y71" s="106" t="s">
        <v>757</v>
      </c>
      <c r="Z71" s="106" t="s">
        <v>758</v>
      </c>
      <c r="AA71" s="106" t="s">
        <v>758</v>
      </c>
      <c r="AB71" s="106" t="s">
        <v>774</v>
      </c>
      <c r="AC71" s="106" t="s">
        <v>775</v>
      </c>
      <c r="AD71" s="106" t="s">
        <v>1125</v>
      </c>
      <c r="AE71" s="114" t="s">
        <v>762</v>
      </c>
      <c r="AF71" s="106" t="s">
        <v>763</v>
      </c>
      <c r="AG71" s="106" t="s">
        <v>1138</v>
      </c>
      <c r="AH71" s="114" t="s">
        <v>765</v>
      </c>
      <c r="AI71" s="113">
        <v>3108037744</v>
      </c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768</v>
      </c>
      <c r="AP71" s="106" t="s">
        <v>1099</v>
      </c>
      <c r="AQ71" s="106" t="s">
        <v>1097</v>
      </c>
      <c r="AR71" s="113">
        <v>3105228250</v>
      </c>
      <c r="AS71" s="106" t="s">
        <v>758</v>
      </c>
    </row>
    <row r="72" spans="1:45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279</v>
      </c>
      <c r="E72" s="106" t="s">
        <v>1088</v>
      </c>
      <c r="F72" s="134" t="s">
        <v>1089</v>
      </c>
      <c r="G72" s="106" t="s">
        <v>1090</v>
      </c>
      <c r="H72" s="108" t="s">
        <v>1091</v>
      </c>
      <c r="I72" s="106" t="s">
        <v>754</v>
      </c>
      <c r="J72" s="109" t="s">
        <v>1139</v>
      </c>
      <c r="K72" s="109" t="s">
        <v>1140</v>
      </c>
      <c r="L72" s="122" t="s">
        <v>23</v>
      </c>
      <c r="M72" s="106" t="s">
        <v>744</v>
      </c>
      <c r="N72" s="125" t="s">
        <v>748</v>
      </c>
      <c r="O72" s="120">
        <v>4355122</v>
      </c>
      <c r="P72" s="130">
        <v>40652</v>
      </c>
      <c r="Q72" s="131">
        <f t="shared" ca="1" si="0"/>
        <v>13</v>
      </c>
      <c r="R72" s="112" t="s">
        <v>772</v>
      </c>
      <c r="S72" s="113">
        <v>3148245780</v>
      </c>
      <c r="T72" s="123" t="s">
        <v>744</v>
      </c>
      <c r="U72" s="106"/>
      <c r="V72" s="106" t="s">
        <v>441</v>
      </c>
      <c r="W72" s="106" t="s">
        <v>33</v>
      </c>
      <c r="X72" s="106" t="s">
        <v>1072</v>
      </c>
      <c r="Y72" s="106" t="s">
        <v>757</v>
      </c>
      <c r="Z72" s="106" t="s">
        <v>1141</v>
      </c>
      <c r="AA72" s="106" t="s">
        <v>758</v>
      </c>
      <c r="AB72" s="106"/>
      <c r="AC72" s="106"/>
      <c r="AD72" s="107" t="s">
        <v>1125</v>
      </c>
      <c r="AE72" s="114" t="s">
        <v>762</v>
      </c>
      <c r="AF72" s="106" t="s">
        <v>763</v>
      </c>
      <c r="AG72" s="106" t="s">
        <v>1142</v>
      </c>
      <c r="AH72" s="114" t="s">
        <v>765</v>
      </c>
      <c r="AI72" s="113">
        <v>3112455320</v>
      </c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768</v>
      </c>
      <c r="AP72" s="106" t="s">
        <v>1099</v>
      </c>
      <c r="AQ72" s="106" t="s">
        <v>1097</v>
      </c>
      <c r="AR72" s="113">
        <v>3105228250</v>
      </c>
      <c r="AS72" s="106" t="s">
        <v>758</v>
      </c>
    </row>
    <row r="73" spans="1:45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279</v>
      </c>
      <c r="E73" s="106" t="s">
        <v>1088</v>
      </c>
      <c r="F73" s="135" t="s">
        <v>1089</v>
      </c>
      <c r="G73" s="106" t="s">
        <v>1090</v>
      </c>
      <c r="H73" s="108" t="s">
        <v>1091</v>
      </c>
      <c r="I73" s="106" t="s">
        <v>754</v>
      </c>
      <c r="J73" s="109" t="s">
        <v>1108</v>
      </c>
      <c r="K73" s="109" t="s">
        <v>1143</v>
      </c>
      <c r="L73" s="122" t="s">
        <v>23</v>
      </c>
      <c r="M73" s="106" t="s">
        <v>744</v>
      </c>
      <c r="N73" s="112" t="s">
        <v>1093</v>
      </c>
      <c r="O73" s="120">
        <v>1004669865</v>
      </c>
      <c r="P73" s="130">
        <v>36460</v>
      </c>
      <c r="Q73" s="131">
        <f t="shared" ca="1" si="0"/>
        <v>25</v>
      </c>
      <c r="R73" s="112" t="s">
        <v>772</v>
      </c>
      <c r="S73" s="113">
        <v>3136745536</v>
      </c>
      <c r="T73" s="123" t="s">
        <v>744</v>
      </c>
      <c r="U73" s="106" t="s">
        <v>1144</v>
      </c>
      <c r="V73" s="106" t="s">
        <v>441</v>
      </c>
      <c r="W73" s="106" t="s">
        <v>33</v>
      </c>
      <c r="X73" s="106" t="s">
        <v>1072</v>
      </c>
      <c r="Y73" s="106" t="s">
        <v>801</v>
      </c>
      <c r="Z73" s="106" t="s">
        <v>758</v>
      </c>
      <c r="AA73" s="106" t="s">
        <v>758</v>
      </c>
      <c r="AB73" s="106" t="s">
        <v>759</v>
      </c>
      <c r="AC73" s="106" t="s">
        <v>760</v>
      </c>
      <c r="AD73" s="106" t="s">
        <v>744</v>
      </c>
      <c r="AE73" s="114" t="s">
        <v>1096</v>
      </c>
      <c r="AF73" s="106" t="s">
        <v>763</v>
      </c>
      <c r="AG73" s="106" t="s">
        <v>1097</v>
      </c>
      <c r="AH73" s="114" t="s">
        <v>1145</v>
      </c>
      <c r="AI73" s="113">
        <v>3105228250</v>
      </c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768</v>
      </c>
      <c r="AP73" s="106" t="s">
        <v>1099</v>
      </c>
      <c r="AQ73" s="106" t="s">
        <v>1097</v>
      </c>
      <c r="AR73" s="113">
        <v>3105228250</v>
      </c>
      <c r="AS73" s="106" t="s">
        <v>758</v>
      </c>
    </row>
    <row r="74" spans="1:45" ht="12" customHeight="1" x14ac:dyDescent="0.2">
      <c r="A74" s="106" t="s">
        <v>749</v>
      </c>
      <c r="B74" s="106" t="s">
        <v>441</v>
      </c>
      <c r="C74" s="106" t="s">
        <v>25</v>
      </c>
      <c r="D74" s="106" t="s">
        <v>461</v>
      </c>
      <c r="E74" s="106" t="s">
        <v>750</v>
      </c>
      <c r="F74" s="106" t="s">
        <v>1245</v>
      </c>
      <c r="G74" s="106" t="s">
        <v>1246</v>
      </c>
      <c r="H74" s="136" t="s">
        <v>1247</v>
      </c>
      <c r="I74" s="106" t="s">
        <v>754</v>
      </c>
      <c r="J74" s="109" t="s">
        <v>1248</v>
      </c>
      <c r="K74" s="109" t="s">
        <v>1249</v>
      </c>
      <c r="L74" s="122" t="s">
        <v>23</v>
      </c>
      <c r="M74" s="106" t="s">
        <v>744</v>
      </c>
      <c r="N74" s="125" t="s">
        <v>745</v>
      </c>
      <c r="O74" s="120">
        <v>1089100959</v>
      </c>
      <c r="P74" s="130">
        <v>40141</v>
      </c>
      <c r="Q74" s="131">
        <f t="shared" ca="1" si="0"/>
        <v>15</v>
      </c>
      <c r="R74" s="112" t="s">
        <v>772</v>
      </c>
      <c r="S74" s="113">
        <v>3216536942</v>
      </c>
      <c r="T74" s="106" t="s">
        <v>744</v>
      </c>
      <c r="U74" s="106" t="s">
        <v>1257</v>
      </c>
      <c r="V74" s="106" t="s">
        <v>441</v>
      </c>
      <c r="W74" s="106" t="s">
        <v>25</v>
      </c>
      <c r="X74" s="106" t="s">
        <v>1258</v>
      </c>
      <c r="Y74" s="106" t="s">
        <v>757</v>
      </c>
      <c r="Z74" s="106" t="s">
        <v>758</v>
      </c>
      <c r="AA74" s="106" t="s">
        <v>758</v>
      </c>
      <c r="AB74" s="106" t="s">
        <v>794</v>
      </c>
      <c r="AC74" s="106" t="s">
        <v>778</v>
      </c>
      <c r="AD74" s="107" t="s">
        <v>1259</v>
      </c>
      <c r="AE74" s="114" t="s">
        <v>762</v>
      </c>
      <c r="AF74" s="106" t="s">
        <v>763</v>
      </c>
      <c r="AG74" s="106" t="s">
        <v>1260</v>
      </c>
      <c r="AH74" s="114" t="s">
        <v>765</v>
      </c>
      <c r="AI74" s="113">
        <v>3136587972</v>
      </c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1261</v>
      </c>
      <c r="AP74" s="106" t="s">
        <v>1176</v>
      </c>
      <c r="AQ74" s="106" t="s">
        <v>1262</v>
      </c>
      <c r="AR74" s="113">
        <v>3166094192</v>
      </c>
      <c r="AS74" s="106" t="s">
        <v>758</v>
      </c>
    </row>
    <row r="75" spans="1:45" ht="12" customHeight="1" x14ac:dyDescent="0.2">
      <c r="A75" s="106" t="s">
        <v>749</v>
      </c>
      <c r="B75" s="106" t="s">
        <v>441</v>
      </c>
      <c r="C75" s="106" t="s">
        <v>25</v>
      </c>
      <c r="D75" s="106" t="s">
        <v>461</v>
      </c>
      <c r="E75" s="106" t="s">
        <v>750</v>
      </c>
      <c r="F75" s="106" t="s">
        <v>1245</v>
      </c>
      <c r="G75" s="106" t="s">
        <v>1246</v>
      </c>
      <c r="H75" s="136" t="s">
        <v>1247</v>
      </c>
      <c r="I75" s="106" t="s">
        <v>754</v>
      </c>
      <c r="J75" s="109" t="s">
        <v>1250</v>
      </c>
      <c r="K75" s="109" t="s">
        <v>1251</v>
      </c>
      <c r="L75" s="122" t="s">
        <v>23</v>
      </c>
      <c r="M75" s="106" t="s">
        <v>744</v>
      </c>
      <c r="N75" s="112" t="s">
        <v>745</v>
      </c>
      <c r="O75" s="120">
        <v>1089606174</v>
      </c>
      <c r="P75" s="130">
        <v>39992</v>
      </c>
      <c r="Q75" s="131">
        <f t="shared" ca="1" si="0"/>
        <v>15</v>
      </c>
      <c r="R75" s="112" t="s">
        <v>756</v>
      </c>
      <c r="S75" s="113">
        <v>3215687226</v>
      </c>
      <c r="T75" s="106" t="s">
        <v>744</v>
      </c>
      <c r="U75" s="106" t="s">
        <v>1263</v>
      </c>
      <c r="V75" s="106" t="s">
        <v>441</v>
      </c>
      <c r="W75" s="106" t="s">
        <v>25</v>
      </c>
      <c r="X75" s="106" t="s">
        <v>259</v>
      </c>
      <c r="Y75" s="106" t="s">
        <v>757</v>
      </c>
      <c r="Z75" s="106" t="s">
        <v>758</v>
      </c>
      <c r="AA75" s="106" t="s">
        <v>758</v>
      </c>
      <c r="AB75" s="106" t="s">
        <v>759</v>
      </c>
      <c r="AC75" s="106" t="s">
        <v>760</v>
      </c>
      <c r="AD75" s="107" t="s">
        <v>1259</v>
      </c>
      <c r="AE75" s="114" t="s">
        <v>762</v>
      </c>
      <c r="AF75" s="106" t="s">
        <v>763</v>
      </c>
      <c r="AG75" s="106" t="s">
        <v>1264</v>
      </c>
      <c r="AH75" s="114" t="s">
        <v>765</v>
      </c>
      <c r="AI75" s="113">
        <v>3009031521</v>
      </c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1261</v>
      </c>
      <c r="AP75" s="106" t="s">
        <v>1176</v>
      </c>
      <c r="AQ75" s="106" t="s">
        <v>1262</v>
      </c>
      <c r="AR75" s="113">
        <v>3166094192</v>
      </c>
      <c r="AS75" s="106" t="s">
        <v>758</v>
      </c>
    </row>
    <row r="76" spans="1:45" ht="12" customHeight="1" x14ac:dyDescent="0.2">
      <c r="A76" s="106" t="s">
        <v>749</v>
      </c>
      <c r="B76" s="106" t="s">
        <v>441</v>
      </c>
      <c r="C76" s="106" t="s">
        <v>25</v>
      </c>
      <c r="D76" s="106" t="s">
        <v>461</v>
      </c>
      <c r="E76" s="106" t="s">
        <v>750</v>
      </c>
      <c r="F76" s="106" t="s">
        <v>1245</v>
      </c>
      <c r="G76" s="106" t="s">
        <v>1246</v>
      </c>
      <c r="H76" s="136" t="s">
        <v>1247</v>
      </c>
      <c r="I76" s="106" t="s">
        <v>754</v>
      </c>
      <c r="J76" s="109" t="s">
        <v>1252</v>
      </c>
      <c r="K76" s="109" t="s">
        <v>1253</v>
      </c>
      <c r="L76" s="122" t="s">
        <v>23</v>
      </c>
      <c r="M76" s="106" t="s">
        <v>744</v>
      </c>
      <c r="N76" s="112" t="s">
        <v>745</v>
      </c>
      <c r="O76" s="120">
        <v>1088276756</v>
      </c>
      <c r="P76" s="130">
        <v>39103</v>
      </c>
      <c r="Q76" s="131">
        <f t="shared" ca="1" si="0"/>
        <v>17</v>
      </c>
      <c r="R76" s="112" t="s">
        <v>756</v>
      </c>
      <c r="S76" s="113">
        <v>3122716025</v>
      </c>
      <c r="T76" s="106" t="s">
        <v>744</v>
      </c>
      <c r="U76" s="106" t="s">
        <v>1265</v>
      </c>
      <c r="V76" s="106" t="s">
        <v>441</v>
      </c>
      <c r="W76" s="106" t="s">
        <v>25</v>
      </c>
      <c r="X76" s="106" t="s">
        <v>46</v>
      </c>
      <c r="Y76" s="106" t="s">
        <v>757</v>
      </c>
      <c r="Z76" s="106" t="s">
        <v>758</v>
      </c>
      <c r="AA76" s="106" t="s">
        <v>758</v>
      </c>
      <c r="AB76" s="106" t="s">
        <v>774</v>
      </c>
      <c r="AC76" s="106" t="s">
        <v>1266</v>
      </c>
      <c r="AD76" s="107" t="s">
        <v>1259</v>
      </c>
      <c r="AE76" s="114" t="s">
        <v>762</v>
      </c>
      <c r="AF76" s="106" t="s">
        <v>763</v>
      </c>
      <c r="AG76" s="106" t="s">
        <v>1267</v>
      </c>
      <c r="AH76" s="114" t="s">
        <v>765</v>
      </c>
      <c r="AI76" s="113">
        <v>3122716025</v>
      </c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1261</v>
      </c>
      <c r="AP76" s="106" t="s">
        <v>1176</v>
      </c>
      <c r="AQ76" s="106" t="s">
        <v>1262</v>
      </c>
      <c r="AR76" s="113">
        <v>3166094192</v>
      </c>
      <c r="AS76" s="106" t="s">
        <v>758</v>
      </c>
    </row>
    <row r="77" spans="1:45" ht="12" customHeight="1" x14ac:dyDescent="0.2">
      <c r="A77" s="106" t="s">
        <v>749</v>
      </c>
      <c r="B77" s="106" t="s">
        <v>441</v>
      </c>
      <c r="C77" s="106" t="s">
        <v>25</v>
      </c>
      <c r="D77" s="106" t="s">
        <v>461</v>
      </c>
      <c r="E77" s="106" t="s">
        <v>750</v>
      </c>
      <c r="F77" s="106" t="s">
        <v>1245</v>
      </c>
      <c r="G77" s="106" t="s">
        <v>1246</v>
      </c>
      <c r="H77" s="136" t="s">
        <v>1247</v>
      </c>
      <c r="I77" s="106" t="s">
        <v>754</v>
      </c>
      <c r="J77" s="109" t="s">
        <v>1254</v>
      </c>
      <c r="K77" s="109" t="s">
        <v>1255</v>
      </c>
      <c r="L77" s="122" t="s">
        <v>23</v>
      </c>
      <c r="M77" s="106" t="s">
        <v>744</v>
      </c>
      <c r="N77" s="112" t="s">
        <v>745</v>
      </c>
      <c r="O77" s="120">
        <v>1031655617</v>
      </c>
      <c r="P77" s="130">
        <v>40318</v>
      </c>
      <c r="Q77" s="131">
        <f t="shared" ca="1" si="0"/>
        <v>14</v>
      </c>
      <c r="R77" s="112" t="s">
        <v>756</v>
      </c>
      <c r="S77" s="113">
        <v>3147593239</v>
      </c>
      <c r="T77" s="106" t="s">
        <v>744</v>
      </c>
      <c r="U77" s="106" t="s">
        <v>1268</v>
      </c>
      <c r="V77" s="106" t="s">
        <v>441</v>
      </c>
      <c r="W77" s="106" t="s">
        <v>25</v>
      </c>
      <c r="X77" s="106"/>
      <c r="Y77" s="106" t="s">
        <v>757</v>
      </c>
      <c r="Z77" s="106" t="s">
        <v>758</v>
      </c>
      <c r="AA77" s="106" t="s">
        <v>758</v>
      </c>
      <c r="AB77" s="106" t="s">
        <v>794</v>
      </c>
      <c r="AC77" s="106" t="s">
        <v>760</v>
      </c>
      <c r="AD77" s="107" t="s">
        <v>1259</v>
      </c>
      <c r="AE77" s="114" t="s">
        <v>762</v>
      </c>
      <c r="AF77" s="106" t="s">
        <v>763</v>
      </c>
      <c r="AG77" s="106" t="s">
        <v>1269</v>
      </c>
      <c r="AH77" s="114" t="s">
        <v>765</v>
      </c>
      <c r="AI77" s="113">
        <v>3147593239</v>
      </c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1261</v>
      </c>
      <c r="AP77" s="106" t="s">
        <v>1176</v>
      </c>
      <c r="AQ77" s="106" t="s">
        <v>1262</v>
      </c>
      <c r="AR77" s="113">
        <v>3166094192</v>
      </c>
      <c r="AS77" s="106" t="s">
        <v>758</v>
      </c>
    </row>
    <row r="78" spans="1:45" ht="12" customHeight="1" x14ac:dyDescent="0.2">
      <c r="A78" s="106" t="s">
        <v>749</v>
      </c>
      <c r="B78" s="106" t="s">
        <v>441</v>
      </c>
      <c r="C78" s="106" t="s">
        <v>25</v>
      </c>
      <c r="D78" s="106" t="s">
        <v>461</v>
      </c>
      <c r="E78" s="106" t="s">
        <v>750</v>
      </c>
      <c r="F78" s="106" t="s">
        <v>1245</v>
      </c>
      <c r="G78" s="106" t="s">
        <v>1246</v>
      </c>
      <c r="H78" s="136" t="s">
        <v>1247</v>
      </c>
      <c r="I78" s="106" t="s">
        <v>754</v>
      </c>
      <c r="J78" s="109" t="s">
        <v>1256</v>
      </c>
      <c r="K78" s="109" t="s">
        <v>899</v>
      </c>
      <c r="L78" s="122" t="s">
        <v>23</v>
      </c>
      <c r="M78" s="106" t="s">
        <v>744</v>
      </c>
      <c r="N78" s="112" t="s">
        <v>745</v>
      </c>
      <c r="O78" s="120">
        <v>1098100890</v>
      </c>
      <c r="P78" s="130">
        <v>40086</v>
      </c>
      <c r="Q78" s="131">
        <f t="shared" ca="1" si="0"/>
        <v>15</v>
      </c>
      <c r="R78" s="112" t="s">
        <v>756</v>
      </c>
      <c r="S78" s="113">
        <v>3188923395</v>
      </c>
      <c r="T78" s="106" t="s">
        <v>744</v>
      </c>
      <c r="U78" s="106" t="s">
        <v>1270</v>
      </c>
      <c r="V78" s="106" t="s">
        <v>441</v>
      </c>
      <c r="W78" s="106" t="s">
        <v>25</v>
      </c>
      <c r="X78" s="106" t="s">
        <v>50</v>
      </c>
      <c r="Y78" s="106" t="s">
        <v>757</v>
      </c>
      <c r="Z78" s="106" t="s">
        <v>758</v>
      </c>
      <c r="AA78" s="106" t="s">
        <v>758</v>
      </c>
      <c r="AB78" s="106" t="s">
        <v>774</v>
      </c>
      <c r="AC78" s="106" t="s">
        <v>778</v>
      </c>
      <c r="AD78" s="107" t="s">
        <v>1259</v>
      </c>
      <c r="AE78" s="114" t="s">
        <v>762</v>
      </c>
      <c r="AF78" s="106" t="s">
        <v>763</v>
      </c>
      <c r="AG78" s="106" t="s">
        <v>1271</v>
      </c>
      <c r="AH78" s="114" t="s">
        <v>765</v>
      </c>
      <c r="AI78" s="113">
        <v>3159289994</v>
      </c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1261</v>
      </c>
      <c r="AP78" s="106" t="s">
        <v>1176</v>
      </c>
      <c r="AQ78" s="106" t="s">
        <v>1262</v>
      </c>
      <c r="AR78" s="113">
        <v>3166094192</v>
      </c>
      <c r="AS78" s="106" t="s">
        <v>758</v>
      </c>
    </row>
    <row r="79" spans="1:45" ht="12" customHeight="1" x14ac:dyDescent="0.2">
      <c r="A79" s="106" t="s">
        <v>749</v>
      </c>
      <c r="B79" s="106" t="s">
        <v>441</v>
      </c>
      <c r="C79" s="106" t="s">
        <v>26</v>
      </c>
      <c r="D79" s="106" t="s">
        <v>489</v>
      </c>
      <c r="E79" s="106" t="s">
        <v>844</v>
      </c>
      <c r="F79" s="106" t="s">
        <v>1146</v>
      </c>
      <c r="G79" s="106" t="s">
        <v>752</v>
      </c>
      <c r="H79" s="107" t="s">
        <v>1147</v>
      </c>
      <c r="I79" s="106" t="s">
        <v>754</v>
      </c>
      <c r="J79" s="106" t="s">
        <v>1148</v>
      </c>
      <c r="K79" s="106" t="s">
        <v>1149</v>
      </c>
      <c r="L79" s="122" t="s">
        <v>23</v>
      </c>
      <c r="M79" s="106" t="s">
        <v>744</v>
      </c>
      <c r="N79" s="112" t="s">
        <v>747</v>
      </c>
      <c r="O79" s="120">
        <v>7610443</v>
      </c>
      <c r="P79" s="130">
        <v>41829</v>
      </c>
      <c r="Q79" s="120">
        <f t="shared" ca="1" si="0"/>
        <v>10</v>
      </c>
      <c r="R79" s="112" t="s">
        <v>772</v>
      </c>
      <c r="S79" s="113">
        <v>0</v>
      </c>
      <c r="T79" s="106" t="s">
        <v>744</v>
      </c>
      <c r="U79" s="106" t="s">
        <v>1150</v>
      </c>
      <c r="V79" s="106" t="s">
        <v>441</v>
      </c>
      <c r="W79" s="106" t="s">
        <v>26</v>
      </c>
      <c r="X79" s="106" t="s">
        <v>1151</v>
      </c>
      <c r="Y79" s="106" t="s">
        <v>757</v>
      </c>
      <c r="Z79" s="106" t="s">
        <v>1141</v>
      </c>
      <c r="AA79" s="106" t="s">
        <v>758</v>
      </c>
      <c r="AB79" s="106" t="s">
        <v>758</v>
      </c>
      <c r="AC79" s="106"/>
      <c r="AD79" s="106" t="s">
        <v>1152</v>
      </c>
      <c r="AE79" s="114" t="s">
        <v>762</v>
      </c>
      <c r="AF79" s="106" t="s">
        <v>852</v>
      </c>
      <c r="AG79" s="106" t="s">
        <v>1153</v>
      </c>
      <c r="AH79" s="114" t="s">
        <v>765</v>
      </c>
      <c r="AI79" s="113">
        <v>3206747014</v>
      </c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1175</v>
      </c>
      <c r="AP79" s="106" t="s">
        <v>1176</v>
      </c>
      <c r="AQ79" s="106" t="s">
        <v>1177</v>
      </c>
      <c r="AR79" s="113">
        <v>3105437754</v>
      </c>
      <c r="AS79" s="106" t="s">
        <v>758</v>
      </c>
    </row>
    <row r="80" spans="1:45" ht="12" customHeight="1" x14ac:dyDescent="0.2">
      <c r="A80" s="106" t="s">
        <v>749</v>
      </c>
      <c r="B80" s="106" t="s">
        <v>441</v>
      </c>
      <c r="C80" s="106" t="s">
        <v>26</v>
      </c>
      <c r="D80" s="106" t="s">
        <v>489</v>
      </c>
      <c r="E80" s="106" t="s">
        <v>844</v>
      </c>
      <c r="F80" s="106" t="s">
        <v>1146</v>
      </c>
      <c r="G80" s="106" t="s">
        <v>752</v>
      </c>
      <c r="H80" s="107" t="s">
        <v>1147</v>
      </c>
      <c r="I80" s="106" t="s">
        <v>754</v>
      </c>
      <c r="J80" s="106" t="s">
        <v>1148</v>
      </c>
      <c r="K80" s="106" t="s">
        <v>1154</v>
      </c>
      <c r="L80" s="122" t="s">
        <v>23</v>
      </c>
      <c r="M80" s="106" t="s">
        <v>744</v>
      </c>
      <c r="N80" s="112" t="s">
        <v>747</v>
      </c>
      <c r="O80" s="120">
        <v>7610421</v>
      </c>
      <c r="P80" s="130">
        <v>43032</v>
      </c>
      <c r="Q80" s="120">
        <f t="shared" ca="1" si="0"/>
        <v>7</v>
      </c>
      <c r="R80" s="112" t="s">
        <v>772</v>
      </c>
      <c r="S80" s="113">
        <v>0</v>
      </c>
      <c r="T80" s="106" t="s">
        <v>744</v>
      </c>
      <c r="U80" s="106" t="s">
        <v>1178</v>
      </c>
      <c r="V80" s="106" t="s">
        <v>441</v>
      </c>
      <c r="W80" s="106" t="s">
        <v>26</v>
      </c>
      <c r="X80" s="106" t="s">
        <v>1151</v>
      </c>
      <c r="Y80" s="106"/>
      <c r="Z80" s="106"/>
      <c r="AA80" s="106"/>
      <c r="AB80" s="106"/>
      <c r="AC80" s="106"/>
      <c r="AD80" s="106"/>
      <c r="AE80" s="114"/>
      <c r="AF80" s="106" t="s">
        <v>852</v>
      </c>
      <c r="AG80" s="106" t="s">
        <v>1153</v>
      </c>
      <c r="AH80" s="114"/>
      <c r="AI80" s="113"/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1175</v>
      </c>
      <c r="AP80" s="106" t="s">
        <v>1176</v>
      </c>
      <c r="AQ80" s="106" t="s">
        <v>1177</v>
      </c>
      <c r="AR80" s="113"/>
      <c r="AS80" s="106" t="s">
        <v>758</v>
      </c>
    </row>
    <row r="81" spans="1:45" ht="12" customHeight="1" x14ac:dyDescent="0.2">
      <c r="A81" s="106" t="s">
        <v>749</v>
      </c>
      <c r="B81" s="106" t="s">
        <v>441</v>
      </c>
      <c r="C81" s="106" t="s">
        <v>26</v>
      </c>
      <c r="D81" s="106" t="s">
        <v>489</v>
      </c>
      <c r="E81" s="106" t="s">
        <v>844</v>
      </c>
      <c r="F81" s="106" t="s">
        <v>1146</v>
      </c>
      <c r="G81" s="106" t="s">
        <v>752</v>
      </c>
      <c r="H81" s="107" t="s">
        <v>1147</v>
      </c>
      <c r="I81" s="106" t="s">
        <v>754</v>
      </c>
      <c r="J81" s="106" t="s">
        <v>1155</v>
      </c>
      <c r="K81" s="106" t="s">
        <v>1156</v>
      </c>
      <c r="L81" s="122" t="s">
        <v>23</v>
      </c>
      <c r="M81" s="106" t="s">
        <v>744</v>
      </c>
      <c r="N81" s="112" t="s">
        <v>746</v>
      </c>
      <c r="O81" s="120">
        <v>1089389604</v>
      </c>
      <c r="P81" s="130">
        <v>42482</v>
      </c>
      <c r="Q81" s="120">
        <f t="shared" ca="1" si="0"/>
        <v>8</v>
      </c>
      <c r="R81" s="112" t="s">
        <v>772</v>
      </c>
      <c r="S81" s="113">
        <v>0</v>
      </c>
      <c r="T81" s="106" t="s">
        <v>744</v>
      </c>
      <c r="U81" s="106" t="s">
        <v>1179</v>
      </c>
      <c r="V81" s="106" t="s">
        <v>441</v>
      </c>
      <c r="W81" s="106" t="s">
        <v>26</v>
      </c>
      <c r="X81" s="106" t="s">
        <v>1151</v>
      </c>
      <c r="Y81" s="106"/>
      <c r="Z81" s="106"/>
      <c r="AA81" s="106"/>
      <c r="AB81" s="106" t="s">
        <v>785</v>
      </c>
      <c r="AC81" s="106" t="s">
        <v>760</v>
      </c>
      <c r="AD81" s="106" t="s">
        <v>1152</v>
      </c>
      <c r="AE81" s="114" t="s">
        <v>762</v>
      </c>
      <c r="AF81" s="106" t="s">
        <v>852</v>
      </c>
      <c r="AG81" s="106" t="s">
        <v>1157</v>
      </c>
      <c r="AH81" s="114" t="s">
        <v>765</v>
      </c>
      <c r="AI81" s="113"/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1175</v>
      </c>
      <c r="AP81" s="106" t="s">
        <v>1176</v>
      </c>
      <c r="AQ81" s="106" t="s">
        <v>1177</v>
      </c>
      <c r="AR81" s="113"/>
      <c r="AS81" s="106" t="s">
        <v>758</v>
      </c>
    </row>
    <row r="82" spans="1:45" ht="12" customHeight="1" x14ac:dyDescent="0.2">
      <c r="A82" s="106" t="s">
        <v>749</v>
      </c>
      <c r="B82" s="106" t="s">
        <v>441</v>
      </c>
      <c r="C82" s="106" t="s">
        <v>26</v>
      </c>
      <c r="D82" s="106" t="s">
        <v>489</v>
      </c>
      <c r="E82" s="106" t="s">
        <v>844</v>
      </c>
      <c r="F82" s="106" t="s">
        <v>1146</v>
      </c>
      <c r="G82" s="106" t="s">
        <v>752</v>
      </c>
      <c r="H82" s="107" t="s">
        <v>1147</v>
      </c>
      <c r="I82" s="106" t="s">
        <v>754</v>
      </c>
      <c r="J82" s="106" t="s">
        <v>1158</v>
      </c>
      <c r="K82" s="106" t="s">
        <v>1159</v>
      </c>
      <c r="L82" s="122" t="s">
        <v>23</v>
      </c>
      <c r="M82" s="106" t="s">
        <v>744</v>
      </c>
      <c r="N82" s="112" t="s">
        <v>745</v>
      </c>
      <c r="O82" s="120">
        <v>1089613581</v>
      </c>
      <c r="P82" s="130">
        <v>40854</v>
      </c>
      <c r="Q82" s="120">
        <f t="shared" ref="Q82:Q116" ca="1" si="1">INT(YEARFRAC(P82,TODAY()))</f>
        <v>13</v>
      </c>
      <c r="R82" s="112" t="s">
        <v>756</v>
      </c>
      <c r="S82" s="113">
        <v>0</v>
      </c>
      <c r="T82" s="106" t="s">
        <v>744</v>
      </c>
      <c r="U82" s="106" t="s">
        <v>1180</v>
      </c>
      <c r="V82" s="106" t="s">
        <v>441</v>
      </c>
      <c r="W82" s="106" t="s">
        <v>26</v>
      </c>
      <c r="X82" s="106" t="s">
        <v>1151</v>
      </c>
      <c r="Y82" s="106"/>
      <c r="Z82" s="106"/>
      <c r="AA82" s="106"/>
      <c r="AB82" s="106" t="s">
        <v>759</v>
      </c>
      <c r="AC82" s="106" t="s">
        <v>760</v>
      </c>
      <c r="AD82" s="106" t="s">
        <v>1152</v>
      </c>
      <c r="AE82" s="114" t="s">
        <v>762</v>
      </c>
      <c r="AF82" s="106" t="s">
        <v>852</v>
      </c>
      <c r="AG82" s="106" t="s">
        <v>1160</v>
      </c>
      <c r="AH82" s="114" t="s">
        <v>765</v>
      </c>
      <c r="AI82" s="113"/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1175</v>
      </c>
      <c r="AP82" s="106" t="s">
        <v>1176</v>
      </c>
      <c r="AQ82" s="106" t="s">
        <v>1177</v>
      </c>
      <c r="AR82" s="113"/>
      <c r="AS82" s="106" t="s">
        <v>758</v>
      </c>
    </row>
    <row r="83" spans="1:45" ht="12" customHeight="1" x14ac:dyDescent="0.2">
      <c r="A83" s="106" t="s">
        <v>749</v>
      </c>
      <c r="B83" s="106" t="s">
        <v>441</v>
      </c>
      <c r="C83" s="106" t="s">
        <v>26</v>
      </c>
      <c r="D83" s="106" t="s">
        <v>489</v>
      </c>
      <c r="E83" s="106" t="s">
        <v>844</v>
      </c>
      <c r="F83" s="106" t="s">
        <v>1146</v>
      </c>
      <c r="G83" s="106" t="s">
        <v>752</v>
      </c>
      <c r="H83" s="107" t="s">
        <v>1147</v>
      </c>
      <c r="I83" s="106" t="s">
        <v>754</v>
      </c>
      <c r="J83" s="106" t="s">
        <v>1161</v>
      </c>
      <c r="K83" s="106" t="s">
        <v>1162</v>
      </c>
      <c r="L83" s="122" t="s">
        <v>23</v>
      </c>
      <c r="M83" s="106" t="s">
        <v>744</v>
      </c>
      <c r="N83" s="112" t="s">
        <v>745</v>
      </c>
      <c r="O83" s="120">
        <v>1119214010</v>
      </c>
      <c r="P83" s="130">
        <v>39899</v>
      </c>
      <c r="Q83" s="120">
        <f t="shared" ca="1" si="1"/>
        <v>15</v>
      </c>
      <c r="R83" s="112" t="s">
        <v>756</v>
      </c>
      <c r="S83" s="113">
        <v>0</v>
      </c>
      <c r="T83" s="106" t="s">
        <v>744</v>
      </c>
      <c r="U83" s="106" t="s">
        <v>1181</v>
      </c>
      <c r="V83" s="106" t="s">
        <v>441</v>
      </c>
      <c r="W83" s="106" t="s">
        <v>26</v>
      </c>
      <c r="X83" s="106" t="s">
        <v>1151</v>
      </c>
      <c r="Y83" s="106"/>
      <c r="Z83" s="106"/>
      <c r="AA83" s="106" t="s">
        <v>758</v>
      </c>
      <c r="AB83" s="106" t="s">
        <v>759</v>
      </c>
      <c r="AC83" s="106" t="s">
        <v>760</v>
      </c>
      <c r="AD83" s="106" t="s">
        <v>1152</v>
      </c>
      <c r="AE83" s="114" t="s">
        <v>762</v>
      </c>
      <c r="AF83" s="106" t="s">
        <v>763</v>
      </c>
      <c r="AG83" s="106" t="s">
        <v>1163</v>
      </c>
      <c r="AH83" s="114" t="s">
        <v>765</v>
      </c>
      <c r="AI83" s="113">
        <v>3042206090</v>
      </c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1175</v>
      </c>
      <c r="AP83" s="106" t="s">
        <v>1176</v>
      </c>
      <c r="AQ83" s="106" t="s">
        <v>1177</v>
      </c>
      <c r="AR83" s="113"/>
      <c r="AS83" s="106" t="s">
        <v>758</v>
      </c>
    </row>
    <row r="84" spans="1:45" ht="12" customHeight="1" x14ac:dyDescent="0.2">
      <c r="A84" s="106" t="s">
        <v>749</v>
      </c>
      <c r="B84" s="106" t="s">
        <v>441</v>
      </c>
      <c r="C84" s="106" t="s">
        <v>26</v>
      </c>
      <c r="D84" s="106" t="s">
        <v>489</v>
      </c>
      <c r="E84" s="106" t="s">
        <v>844</v>
      </c>
      <c r="F84" s="106" t="s">
        <v>1146</v>
      </c>
      <c r="G84" s="106" t="s">
        <v>752</v>
      </c>
      <c r="H84" s="107" t="s">
        <v>1147</v>
      </c>
      <c r="I84" s="106" t="s">
        <v>754</v>
      </c>
      <c r="J84" s="106" t="s">
        <v>1164</v>
      </c>
      <c r="K84" s="106" t="s">
        <v>1165</v>
      </c>
      <c r="L84" s="122" t="s">
        <v>23</v>
      </c>
      <c r="M84" s="106" t="s">
        <v>744</v>
      </c>
      <c r="N84" s="112" t="s">
        <v>745</v>
      </c>
      <c r="O84" s="120">
        <v>1089614547</v>
      </c>
      <c r="P84" s="130">
        <v>40991</v>
      </c>
      <c r="Q84" s="120">
        <f t="shared" ca="1" si="1"/>
        <v>12</v>
      </c>
      <c r="R84" s="112" t="s">
        <v>756</v>
      </c>
      <c r="S84" s="113">
        <v>0</v>
      </c>
      <c r="T84" s="106" t="s">
        <v>744</v>
      </c>
      <c r="U84" s="106" t="s">
        <v>1182</v>
      </c>
      <c r="V84" s="106" t="s">
        <v>441</v>
      </c>
      <c r="W84" s="106" t="s">
        <v>26</v>
      </c>
      <c r="X84" s="106" t="s">
        <v>1151</v>
      </c>
      <c r="Y84" s="106" t="s">
        <v>757</v>
      </c>
      <c r="Z84" s="106"/>
      <c r="AA84" s="106" t="s">
        <v>861</v>
      </c>
      <c r="AB84" s="106" t="s">
        <v>759</v>
      </c>
      <c r="AC84" s="106" t="s">
        <v>775</v>
      </c>
      <c r="AD84" s="106" t="s">
        <v>209</v>
      </c>
      <c r="AE84" s="114" t="s">
        <v>762</v>
      </c>
      <c r="AF84" s="106" t="s">
        <v>852</v>
      </c>
      <c r="AG84" s="106" t="s">
        <v>1166</v>
      </c>
      <c r="AH84" s="114" t="s">
        <v>859</v>
      </c>
      <c r="AI84" s="113">
        <v>3122802104</v>
      </c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1175</v>
      </c>
      <c r="AP84" s="106" t="s">
        <v>1176</v>
      </c>
      <c r="AQ84" s="106" t="s">
        <v>1177</v>
      </c>
      <c r="AR84" s="113"/>
      <c r="AS84" s="106" t="s">
        <v>758</v>
      </c>
    </row>
    <row r="85" spans="1:45" ht="12" customHeight="1" x14ac:dyDescent="0.2">
      <c r="A85" s="106" t="s">
        <v>749</v>
      </c>
      <c r="B85" s="106" t="s">
        <v>441</v>
      </c>
      <c r="C85" s="106" t="s">
        <v>26</v>
      </c>
      <c r="D85" s="106" t="s">
        <v>489</v>
      </c>
      <c r="E85" s="106" t="s">
        <v>844</v>
      </c>
      <c r="F85" s="106" t="s">
        <v>1146</v>
      </c>
      <c r="G85" s="106" t="s">
        <v>752</v>
      </c>
      <c r="H85" s="107" t="s">
        <v>1147</v>
      </c>
      <c r="I85" s="106" t="s">
        <v>754</v>
      </c>
      <c r="J85" s="106" t="s">
        <v>1167</v>
      </c>
      <c r="K85" s="106" t="s">
        <v>1168</v>
      </c>
      <c r="L85" s="122" t="s">
        <v>23</v>
      </c>
      <c r="M85" s="106" t="s">
        <v>744</v>
      </c>
      <c r="N85" s="112" t="s">
        <v>747</v>
      </c>
      <c r="O85" s="120">
        <v>5706323</v>
      </c>
      <c r="P85" s="130">
        <v>40605</v>
      </c>
      <c r="Q85" s="120">
        <f t="shared" ca="1" si="1"/>
        <v>13</v>
      </c>
      <c r="R85" s="112" t="s">
        <v>772</v>
      </c>
      <c r="S85" s="113">
        <v>0</v>
      </c>
      <c r="T85" s="106" t="s">
        <v>744</v>
      </c>
      <c r="U85" s="106" t="s">
        <v>1183</v>
      </c>
      <c r="V85" s="106" t="s">
        <v>441</v>
      </c>
      <c r="W85" s="106" t="s">
        <v>26</v>
      </c>
      <c r="X85" s="106" t="s">
        <v>1151</v>
      </c>
      <c r="Y85" s="106" t="s">
        <v>757</v>
      </c>
      <c r="Z85" s="106" t="s">
        <v>1141</v>
      </c>
      <c r="AA85" s="106" t="s">
        <v>758</v>
      </c>
      <c r="AB85" s="106"/>
      <c r="AC85" s="106"/>
      <c r="AD85" s="106" t="s">
        <v>1169</v>
      </c>
      <c r="AE85" s="114" t="s">
        <v>1096</v>
      </c>
      <c r="AF85" s="106"/>
      <c r="AG85" s="106" t="s">
        <v>1170</v>
      </c>
      <c r="AH85" s="114" t="s">
        <v>765</v>
      </c>
      <c r="AI85" s="113"/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1175</v>
      </c>
      <c r="AP85" s="106" t="s">
        <v>1176</v>
      </c>
      <c r="AQ85" s="106" t="s">
        <v>1177</v>
      </c>
      <c r="AR85" s="113"/>
      <c r="AS85" s="106" t="s">
        <v>758</v>
      </c>
    </row>
    <row r="86" spans="1:45" ht="12" customHeight="1" x14ac:dyDescent="0.2">
      <c r="A86" s="106" t="s">
        <v>749</v>
      </c>
      <c r="B86" s="106" t="s">
        <v>441</v>
      </c>
      <c r="C86" s="106" t="s">
        <v>26</v>
      </c>
      <c r="D86" s="106" t="s">
        <v>489</v>
      </c>
      <c r="E86" s="106" t="s">
        <v>844</v>
      </c>
      <c r="F86" s="106" t="s">
        <v>1146</v>
      </c>
      <c r="G86" s="106" t="s">
        <v>752</v>
      </c>
      <c r="H86" s="107" t="s">
        <v>1147</v>
      </c>
      <c r="I86" s="106" t="s">
        <v>754</v>
      </c>
      <c r="J86" s="106" t="s">
        <v>1171</v>
      </c>
      <c r="K86" s="106" t="s">
        <v>1172</v>
      </c>
      <c r="L86" s="122" t="s">
        <v>23</v>
      </c>
      <c r="M86" s="106" t="s">
        <v>744</v>
      </c>
      <c r="N86" s="112" t="s">
        <v>745</v>
      </c>
      <c r="O86" s="120">
        <v>1088830569</v>
      </c>
      <c r="P86" s="130">
        <v>39526</v>
      </c>
      <c r="Q86" s="120">
        <f t="shared" ca="1" si="1"/>
        <v>16</v>
      </c>
      <c r="R86" s="112" t="s">
        <v>756</v>
      </c>
      <c r="S86" s="113">
        <v>0</v>
      </c>
      <c r="T86" s="106" t="s">
        <v>744</v>
      </c>
      <c r="U86" s="106" t="s">
        <v>1184</v>
      </c>
      <c r="V86" s="106" t="s">
        <v>441</v>
      </c>
      <c r="W86" s="106" t="s">
        <v>26</v>
      </c>
      <c r="X86" s="106" t="s">
        <v>1151</v>
      </c>
      <c r="Y86" s="106" t="s">
        <v>757</v>
      </c>
      <c r="Z86" s="106" t="s">
        <v>758</v>
      </c>
      <c r="AA86" s="106" t="s">
        <v>1173</v>
      </c>
      <c r="AB86" s="106" t="s">
        <v>774</v>
      </c>
      <c r="AC86" s="106" t="s">
        <v>760</v>
      </c>
      <c r="AD86" s="106"/>
      <c r="AE86" s="114" t="s">
        <v>762</v>
      </c>
      <c r="AF86" s="106" t="s">
        <v>763</v>
      </c>
      <c r="AG86" s="106" t="s">
        <v>1174</v>
      </c>
      <c r="AH86" s="114" t="s">
        <v>765</v>
      </c>
      <c r="AI86" s="113">
        <v>3028476721</v>
      </c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1175</v>
      </c>
      <c r="AP86" s="106" t="s">
        <v>1176</v>
      </c>
      <c r="AQ86" s="106" t="s">
        <v>1177</v>
      </c>
      <c r="AR86" s="113"/>
      <c r="AS86" s="106" t="s">
        <v>758</v>
      </c>
    </row>
    <row r="87" spans="1:45" ht="12" customHeight="1" x14ac:dyDescent="0.2">
      <c r="A87" s="106" t="s">
        <v>749</v>
      </c>
      <c r="B87" s="106" t="s">
        <v>24</v>
      </c>
      <c r="C87" s="106" t="s">
        <v>445</v>
      </c>
      <c r="D87" s="106" t="s">
        <v>348</v>
      </c>
      <c r="E87" s="106" t="s">
        <v>750</v>
      </c>
      <c r="F87" s="106" t="s">
        <v>880</v>
      </c>
      <c r="G87" s="106" t="s">
        <v>752</v>
      </c>
      <c r="H87" s="106" t="s">
        <v>881</v>
      </c>
      <c r="I87" s="106" t="s">
        <v>754</v>
      </c>
      <c r="J87" s="109" t="s">
        <v>882</v>
      </c>
      <c r="K87" s="109" t="s">
        <v>883</v>
      </c>
      <c r="L87" s="122" t="s">
        <v>23</v>
      </c>
      <c r="M87" s="106" t="s">
        <v>744</v>
      </c>
      <c r="N87" s="112" t="s">
        <v>745</v>
      </c>
      <c r="O87" s="120">
        <v>1089616781</v>
      </c>
      <c r="P87" s="130">
        <v>41211</v>
      </c>
      <c r="Q87" s="120">
        <f t="shared" ca="1" si="1"/>
        <v>12</v>
      </c>
      <c r="R87" s="112" t="s">
        <v>756</v>
      </c>
      <c r="S87" s="113">
        <v>0</v>
      </c>
      <c r="T87" s="106" t="s">
        <v>744</v>
      </c>
      <c r="U87" s="106" t="s">
        <v>918</v>
      </c>
      <c r="V87" s="106" t="s">
        <v>24</v>
      </c>
      <c r="W87" s="106" t="s">
        <v>919</v>
      </c>
      <c r="X87" s="106" t="s">
        <v>920</v>
      </c>
      <c r="Y87" s="106" t="s">
        <v>757</v>
      </c>
      <c r="Z87" s="106" t="s">
        <v>758</v>
      </c>
      <c r="AA87" s="106" t="s">
        <v>758</v>
      </c>
      <c r="AB87" s="106" t="s">
        <v>774</v>
      </c>
      <c r="AC87" s="106" t="s">
        <v>778</v>
      </c>
      <c r="AD87" s="106" t="s">
        <v>880</v>
      </c>
      <c r="AE87" s="114" t="s">
        <v>762</v>
      </c>
      <c r="AF87" s="106" t="s">
        <v>763</v>
      </c>
      <c r="AG87" s="106" t="s">
        <v>921</v>
      </c>
      <c r="AH87" s="114" t="s">
        <v>765</v>
      </c>
      <c r="AI87" s="113">
        <v>3215004472</v>
      </c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990</v>
      </c>
      <c r="AP87" s="106" t="s">
        <v>991</v>
      </c>
      <c r="AQ87" s="106" t="s">
        <v>1047</v>
      </c>
      <c r="AR87" s="113">
        <v>3006508823</v>
      </c>
      <c r="AS87" s="106" t="s">
        <v>758</v>
      </c>
    </row>
    <row r="88" spans="1:45" ht="12" customHeight="1" x14ac:dyDescent="0.2">
      <c r="A88" s="106" t="s">
        <v>749</v>
      </c>
      <c r="B88" s="106" t="s">
        <v>24</v>
      </c>
      <c r="C88" s="106" t="s">
        <v>445</v>
      </c>
      <c r="D88" s="106" t="s">
        <v>348</v>
      </c>
      <c r="E88" s="106" t="s">
        <v>750</v>
      </c>
      <c r="F88" s="106" t="s">
        <v>880</v>
      </c>
      <c r="G88" s="106" t="s">
        <v>752</v>
      </c>
      <c r="H88" s="106" t="s">
        <v>881</v>
      </c>
      <c r="I88" s="106" t="s">
        <v>754</v>
      </c>
      <c r="J88" s="109" t="s">
        <v>884</v>
      </c>
      <c r="K88" s="109" t="s">
        <v>885</v>
      </c>
      <c r="L88" s="122" t="s">
        <v>23</v>
      </c>
      <c r="M88" s="106" t="s">
        <v>744</v>
      </c>
      <c r="N88" s="112" t="s">
        <v>745</v>
      </c>
      <c r="O88" s="120">
        <v>1089602394</v>
      </c>
      <c r="P88" s="130">
        <v>39281</v>
      </c>
      <c r="Q88" s="120">
        <f t="shared" ca="1" si="1"/>
        <v>17</v>
      </c>
      <c r="R88" s="112" t="s">
        <v>756</v>
      </c>
      <c r="S88" s="113">
        <v>0</v>
      </c>
      <c r="T88" s="106" t="s">
        <v>744</v>
      </c>
      <c r="U88" s="106" t="s">
        <v>922</v>
      </c>
      <c r="V88" s="106" t="s">
        <v>24</v>
      </c>
      <c r="W88" s="106" t="s">
        <v>919</v>
      </c>
      <c r="X88" s="106" t="s">
        <v>341</v>
      </c>
      <c r="Y88" s="106" t="s">
        <v>757</v>
      </c>
      <c r="Z88" s="106" t="s">
        <v>758</v>
      </c>
      <c r="AA88" s="106" t="s">
        <v>758</v>
      </c>
      <c r="AB88" s="106" t="s">
        <v>794</v>
      </c>
      <c r="AC88" s="106" t="s">
        <v>760</v>
      </c>
      <c r="AD88" s="106" t="s">
        <v>880</v>
      </c>
      <c r="AE88" s="114" t="s">
        <v>762</v>
      </c>
      <c r="AF88" s="106" t="s">
        <v>763</v>
      </c>
      <c r="AG88" s="106" t="s">
        <v>923</v>
      </c>
      <c r="AH88" s="114" t="s">
        <v>765</v>
      </c>
      <c r="AI88" s="113">
        <v>3140728685</v>
      </c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990</v>
      </c>
      <c r="AP88" s="106" t="s">
        <v>991</v>
      </c>
      <c r="AQ88" s="106" t="s">
        <v>1047</v>
      </c>
      <c r="AR88" s="113">
        <v>3006508823</v>
      </c>
      <c r="AS88" s="106" t="s">
        <v>758</v>
      </c>
    </row>
    <row r="89" spans="1:45" ht="12" customHeight="1" x14ac:dyDescent="0.2">
      <c r="A89" s="106" t="s">
        <v>749</v>
      </c>
      <c r="B89" s="106" t="s">
        <v>24</v>
      </c>
      <c r="C89" s="106" t="s">
        <v>445</v>
      </c>
      <c r="D89" s="106" t="s">
        <v>348</v>
      </c>
      <c r="E89" s="106" t="s">
        <v>750</v>
      </c>
      <c r="F89" s="106" t="s">
        <v>880</v>
      </c>
      <c r="G89" s="106" t="s">
        <v>752</v>
      </c>
      <c r="H89" s="106" t="s">
        <v>881</v>
      </c>
      <c r="I89" s="106" t="s">
        <v>754</v>
      </c>
      <c r="J89" s="109" t="s">
        <v>886</v>
      </c>
      <c r="K89" s="109" t="s">
        <v>887</v>
      </c>
      <c r="L89" s="122" t="s">
        <v>23</v>
      </c>
      <c r="M89" s="106" t="s">
        <v>744</v>
      </c>
      <c r="N89" s="112" t="s">
        <v>745</v>
      </c>
      <c r="O89" s="120">
        <v>1028901233</v>
      </c>
      <c r="P89" s="130">
        <v>40926</v>
      </c>
      <c r="Q89" s="120">
        <f t="shared" ca="1" si="1"/>
        <v>12</v>
      </c>
      <c r="R89" s="112" t="s">
        <v>756</v>
      </c>
      <c r="S89" s="113">
        <v>0</v>
      </c>
      <c r="T89" s="106" t="s">
        <v>744</v>
      </c>
      <c r="U89" s="106" t="s">
        <v>924</v>
      </c>
      <c r="V89" s="106" t="s">
        <v>24</v>
      </c>
      <c r="W89" s="106" t="s">
        <v>919</v>
      </c>
      <c r="X89" s="106"/>
      <c r="Y89" s="106" t="s">
        <v>757</v>
      </c>
      <c r="Z89" s="106" t="s">
        <v>758</v>
      </c>
      <c r="AA89" s="106" t="s">
        <v>758</v>
      </c>
      <c r="AB89" s="106"/>
      <c r="AC89" s="106" t="s">
        <v>775</v>
      </c>
      <c r="AD89" s="106" t="s">
        <v>880</v>
      </c>
      <c r="AE89" s="114" t="s">
        <v>762</v>
      </c>
      <c r="AF89" s="106" t="s">
        <v>763</v>
      </c>
      <c r="AG89" s="106" t="s">
        <v>925</v>
      </c>
      <c r="AH89" s="114" t="s">
        <v>765</v>
      </c>
      <c r="AI89" s="113">
        <v>3103958893</v>
      </c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990</v>
      </c>
      <c r="AP89" s="106" t="s">
        <v>991</v>
      </c>
      <c r="AQ89" s="106" t="s">
        <v>1047</v>
      </c>
      <c r="AR89" s="113">
        <v>3006508823</v>
      </c>
      <c r="AS89" s="106" t="s">
        <v>758</v>
      </c>
    </row>
    <row r="90" spans="1:45" ht="12" customHeight="1" x14ac:dyDescent="0.2">
      <c r="A90" s="106" t="s">
        <v>749</v>
      </c>
      <c r="B90" s="106" t="s">
        <v>24</v>
      </c>
      <c r="C90" s="106" t="s">
        <v>445</v>
      </c>
      <c r="D90" s="106" t="s">
        <v>348</v>
      </c>
      <c r="E90" s="106" t="s">
        <v>750</v>
      </c>
      <c r="F90" s="106" t="s">
        <v>880</v>
      </c>
      <c r="G90" s="106" t="s">
        <v>752</v>
      </c>
      <c r="H90" s="106" t="s">
        <v>881</v>
      </c>
      <c r="I90" s="106" t="s">
        <v>754</v>
      </c>
      <c r="J90" s="109" t="s">
        <v>888</v>
      </c>
      <c r="K90" s="109" t="s">
        <v>889</v>
      </c>
      <c r="L90" s="122" t="s">
        <v>23</v>
      </c>
      <c r="M90" s="106" t="s">
        <v>744</v>
      </c>
      <c r="N90" s="112" t="s">
        <v>745</v>
      </c>
      <c r="O90" s="120">
        <v>1060010885</v>
      </c>
      <c r="P90" s="130">
        <v>41373</v>
      </c>
      <c r="Q90" s="120">
        <f t="shared" ca="1" si="1"/>
        <v>11</v>
      </c>
      <c r="R90" s="112" t="s">
        <v>772</v>
      </c>
      <c r="S90" s="113">
        <v>0</v>
      </c>
      <c r="T90" s="106" t="s">
        <v>744</v>
      </c>
      <c r="U90" s="106" t="s">
        <v>926</v>
      </c>
      <c r="V90" s="106" t="s">
        <v>24</v>
      </c>
      <c r="W90" s="106" t="s">
        <v>919</v>
      </c>
      <c r="X90" s="106" t="s">
        <v>355</v>
      </c>
      <c r="Y90" s="106" t="s">
        <v>757</v>
      </c>
      <c r="Z90" s="106" t="s">
        <v>758</v>
      </c>
      <c r="AA90" s="106" t="s">
        <v>758</v>
      </c>
      <c r="AB90" s="106" t="s">
        <v>774</v>
      </c>
      <c r="AC90" s="106" t="s">
        <v>760</v>
      </c>
      <c r="AD90" s="106" t="s">
        <v>880</v>
      </c>
      <c r="AE90" s="114" t="s">
        <v>762</v>
      </c>
      <c r="AF90" s="106" t="s">
        <v>763</v>
      </c>
      <c r="AG90" s="106" t="s">
        <v>927</v>
      </c>
      <c r="AH90" s="114" t="s">
        <v>765</v>
      </c>
      <c r="AI90" s="113">
        <v>3053519898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990</v>
      </c>
      <c r="AP90" s="106" t="s">
        <v>991</v>
      </c>
      <c r="AQ90" s="106" t="s">
        <v>1047</v>
      </c>
      <c r="AR90" s="113">
        <v>3006508823</v>
      </c>
      <c r="AS90" s="106" t="s">
        <v>758</v>
      </c>
    </row>
    <row r="91" spans="1:45" ht="12" customHeight="1" x14ac:dyDescent="0.2">
      <c r="A91" s="106" t="s">
        <v>749</v>
      </c>
      <c r="B91" s="106" t="s">
        <v>24</v>
      </c>
      <c r="C91" s="106" t="s">
        <v>445</v>
      </c>
      <c r="D91" s="106" t="s">
        <v>348</v>
      </c>
      <c r="E91" s="106" t="s">
        <v>750</v>
      </c>
      <c r="F91" s="106" t="s">
        <v>880</v>
      </c>
      <c r="G91" s="106" t="s">
        <v>752</v>
      </c>
      <c r="H91" s="106" t="s">
        <v>881</v>
      </c>
      <c r="I91" s="106" t="s">
        <v>754</v>
      </c>
      <c r="J91" s="109" t="s">
        <v>951</v>
      </c>
      <c r="K91" s="109" t="s">
        <v>891</v>
      </c>
      <c r="L91" s="122" t="s">
        <v>23</v>
      </c>
      <c r="M91" s="106" t="s">
        <v>744</v>
      </c>
      <c r="N91" s="112" t="s">
        <v>745</v>
      </c>
      <c r="O91" s="120">
        <v>1089387150</v>
      </c>
      <c r="P91" s="130">
        <v>41125</v>
      </c>
      <c r="Q91" s="120">
        <f t="shared" ca="1" si="1"/>
        <v>12</v>
      </c>
      <c r="R91" s="112" t="s">
        <v>772</v>
      </c>
      <c r="S91" s="113">
        <v>0</v>
      </c>
      <c r="T91" s="106" t="s">
        <v>744</v>
      </c>
      <c r="U91" s="106" t="s">
        <v>928</v>
      </c>
      <c r="V91" s="106" t="s">
        <v>24</v>
      </c>
      <c r="W91" s="106" t="s">
        <v>919</v>
      </c>
      <c r="X91" s="106" t="s">
        <v>929</v>
      </c>
      <c r="Y91" s="106" t="s">
        <v>757</v>
      </c>
      <c r="Z91" s="106" t="s">
        <v>758</v>
      </c>
      <c r="AA91" s="106" t="s">
        <v>758</v>
      </c>
      <c r="AB91" s="106" t="s">
        <v>774</v>
      </c>
      <c r="AC91" s="106" t="s">
        <v>760</v>
      </c>
      <c r="AD91" s="106" t="s">
        <v>880</v>
      </c>
      <c r="AE91" s="114" t="s">
        <v>762</v>
      </c>
      <c r="AF91" s="106" t="s">
        <v>763</v>
      </c>
      <c r="AG91" s="106" t="s">
        <v>930</v>
      </c>
      <c r="AH91" s="114" t="s">
        <v>765</v>
      </c>
      <c r="AI91" s="113">
        <v>3105189594</v>
      </c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990</v>
      </c>
      <c r="AP91" s="106" t="s">
        <v>991</v>
      </c>
      <c r="AQ91" s="106" t="s">
        <v>1047</v>
      </c>
      <c r="AR91" s="113">
        <v>3006508823</v>
      </c>
      <c r="AS91" s="106" t="s">
        <v>758</v>
      </c>
    </row>
    <row r="92" spans="1:45" ht="12" customHeight="1" x14ac:dyDescent="0.2">
      <c r="A92" s="106" t="s">
        <v>749</v>
      </c>
      <c r="B92" s="106" t="s">
        <v>24</v>
      </c>
      <c r="C92" s="106" t="s">
        <v>445</v>
      </c>
      <c r="D92" s="106" t="s">
        <v>348</v>
      </c>
      <c r="E92" s="106" t="s">
        <v>750</v>
      </c>
      <c r="F92" s="106" t="s">
        <v>880</v>
      </c>
      <c r="G92" s="106" t="s">
        <v>752</v>
      </c>
      <c r="H92" s="106" t="s">
        <v>881</v>
      </c>
      <c r="I92" s="106" t="s">
        <v>754</v>
      </c>
      <c r="J92" s="109" t="s">
        <v>892</v>
      </c>
      <c r="K92" s="109" t="s">
        <v>830</v>
      </c>
      <c r="L92" s="122" t="s">
        <v>23</v>
      </c>
      <c r="M92" s="106" t="s">
        <v>744</v>
      </c>
      <c r="N92" s="112" t="s">
        <v>745</v>
      </c>
      <c r="O92" s="120">
        <v>1089746073</v>
      </c>
      <c r="P92" s="130">
        <v>39805</v>
      </c>
      <c r="Q92" s="120">
        <f t="shared" ca="1" si="1"/>
        <v>15</v>
      </c>
      <c r="R92" s="112" t="s">
        <v>756</v>
      </c>
      <c r="S92" s="113">
        <v>0</v>
      </c>
      <c r="T92" s="106" t="s">
        <v>744</v>
      </c>
      <c r="U92" s="106"/>
      <c r="V92" s="106" t="s">
        <v>24</v>
      </c>
      <c r="W92" s="106" t="s">
        <v>919</v>
      </c>
      <c r="X92" s="106" t="s">
        <v>178</v>
      </c>
      <c r="Y92" s="106" t="s">
        <v>757</v>
      </c>
      <c r="Z92" s="106" t="s">
        <v>758</v>
      </c>
      <c r="AA92" s="106" t="s">
        <v>758</v>
      </c>
      <c r="AB92" s="106" t="s">
        <v>759</v>
      </c>
      <c r="AC92" s="106" t="s">
        <v>760</v>
      </c>
      <c r="AD92" s="106" t="s">
        <v>880</v>
      </c>
      <c r="AE92" s="114" t="s">
        <v>762</v>
      </c>
      <c r="AF92" s="106" t="s">
        <v>763</v>
      </c>
      <c r="AG92" s="106" t="s">
        <v>931</v>
      </c>
      <c r="AH92" s="114" t="s">
        <v>765</v>
      </c>
      <c r="AI92" s="113">
        <v>3215925409</v>
      </c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990</v>
      </c>
      <c r="AP92" s="106" t="s">
        <v>991</v>
      </c>
      <c r="AQ92" s="106" t="s">
        <v>1047</v>
      </c>
      <c r="AR92" s="113">
        <v>3006508823</v>
      </c>
      <c r="AS92" s="106" t="s">
        <v>758</v>
      </c>
    </row>
    <row r="93" spans="1:45" ht="12" customHeight="1" x14ac:dyDescent="0.2">
      <c r="A93" s="106" t="s">
        <v>749</v>
      </c>
      <c r="B93" s="106" t="s">
        <v>24</v>
      </c>
      <c r="C93" s="106" t="s">
        <v>445</v>
      </c>
      <c r="D93" s="106" t="s">
        <v>348</v>
      </c>
      <c r="E93" s="106" t="s">
        <v>750</v>
      </c>
      <c r="F93" s="106" t="s">
        <v>880</v>
      </c>
      <c r="G93" s="106" t="s">
        <v>752</v>
      </c>
      <c r="H93" s="106" t="s">
        <v>881</v>
      </c>
      <c r="I93" s="106" t="s">
        <v>754</v>
      </c>
      <c r="J93" s="109" t="s">
        <v>950</v>
      </c>
      <c r="K93" s="109" t="s">
        <v>893</v>
      </c>
      <c r="L93" s="122" t="s">
        <v>23</v>
      </c>
      <c r="M93" s="106" t="s">
        <v>744</v>
      </c>
      <c r="N93" s="112" t="s">
        <v>745</v>
      </c>
      <c r="O93" s="120">
        <v>1055759030</v>
      </c>
      <c r="P93" s="130">
        <v>40955</v>
      </c>
      <c r="Q93" s="120">
        <f t="shared" ca="1" si="1"/>
        <v>12</v>
      </c>
      <c r="R93" s="112" t="s">
        <v>756</v>
      </c>
      <c r="S93" s="113">
        <v>0</v>
      </c>
      <c r="T93" s="106" t="s">
        <v>744</v>
      </c>
      <c r="U93" s="106"/>
      <c r="V93" s="106" t="s">
        <v>24</v>
      </c>
      <c r="W93" s="106" t="s">
        <v>919</v>
      </c>
      <c r="X93" s="106" t="s">
        <v>932</v>
      </c>
      <c r="Y93" s="106" t="s">
        <v>757</v>
      </c>
      <c r="Z93" s="106" t="s">
        <v>758</v>
      </c>
      <c r="AA93" s="106" t="s">
        <v>758</v>
      </c>
      <c r="AB93" s="106" t="s">
        <v>794</v>
      </c>
      <c r="AC93" s="106" t="s">
        <v>778</v>
      </c>
      <c r="AD93" s="106" t="s">
        <v>880</v>
      </c>
      <c r="AE93" s="114" t="s">
        <v>762</v>
      </c>
      <c r="AF93" s="106" t="s">
        <v>763</v>
      </c>
      <c r="AG93" s="106" t="s">
        <v>933</v>
      </c>
      <c r="AH93" s="114" t="s">
        <v>765</v>
      </c>
      <c r="AI93" s="113">
        <v>3205570996</v>
      </c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990</v>
      </c>
      <c r="AP93" s="106" t="s">
        <v>991</v>
      </c>
      <c r="AQ93" s="106" t="s">
        <v>1047</v>
      </c>
      <c r="AR93" s="113">
        <v>3006508823</v>
      </c>
      <c r="AS93" s="106" t="s">
        <v>758</v>
      </c>
    </row>
    <row r="94" spans="1:45" ht="12" customHeight="1" x14ac:dyDescent="0.2">
      <c r="A94" s="106" t="s">
        <v>749</v>
      </c>
      <c r="B94" s="106" t="s">
        <v>24</v>
      </c>
      <c r="C94" s="106" t="s">
        <v>445</v>
      </c>
      <c r="D94" s="106" t="s">
        <v>348</v>
      </c>
      <c r="E94" s="106" t="s">
        <v>750</v>
      </c>
      <c r="F94" s="106" t="s">
        <v>880</v>
      </c>
      <c r="G94" s="106" t="s">
        <v>752</v>
      </c>
      <c r="H94" s="106" t="s">
        <v>881</v>
      </c>
      <c r="I94" s="106" t="s">
        <v>754</v>
      </c>
      <c r="J94" s="109" t="s">
        <v>894</v>
      </c>
      <c r="K94" s="109" t="s">
        <v>895</v>
      </c>
      <c r="L94" s="122" t="s">
        <v>23</v>
      </c>
      <c r="M94" s="106" t="s">
        <v>744</v>
      </c>
      <c r="N94" s="112" t="s">
        <v>745</v>
      </c>
      <c r="O94" s="120">
        <v>1142517777</v>
      </c>
      <c r="P94" s="130">
        <v>40342</v>
      </c>
      <c r="Q94" s="120">
        <f t="shared" ca="1" si="1"/>
        <v>14</v>
      </c>
      <c r="R94" s="112" t="s">
        <v>756</v>
      </c>
      <c r="S94" s="113">
        <v>0</v>
      </c>
      <c r="T94" s="106" t="s">
        <v>744</v>
      </c>
      <c r="U94" s="106"/>
      <c r="V94" s="106" t="s">
        <v>24</v>
      </c>
      <c r="W94" s="106" t="s">
        <v>919</v>
      </c>
      <c r="X94" s="106" t="s">
        <v>351</v>
      </c>
      <c r="Y94" s="106" t="s">
        <v>757</v>
      </c>
      <c r="Z94" s="106" t="s">
        <v>758</v>
      </c>
      <c r="AA94" s="106" t="s">
        <v>758</v>
      </c>
      <c r="AB94" s="106"/>
      <c r="AC94" s="106" t="s">
        <v>775</v>
      </c>
      <c r="AD94" s="106" t="s">
        <v>880</v>
      </c>
      <c r="AE94" s="114" t="s">
        <v>762</v>
      </c>
      <c r="AF94" s="106" t="s">
        <v>763</v>
      </c>
      <c r="AG94" s="106" t="s">
        <v>934</v>
      </c>
      <c r="AH94" s="114" t="s">
        <v>765</v>
      </c>
      <c r="AI94" s="113">
        <v>3147188592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990</v>
      </c>
      <c r="AP94" s="106" t="s">
        <v>991</v>
      </c>
      <c r="AQ94" s="106" t="s">
        <v>1047</v>
      </c>
      <c r="AR94" s="113">
        <v>3006508823</v>
      </c>
      <c r="AS94" s="106" t="s">
        <v>758</v>
      </c>
    </row>
    <row r="95" spans="1:45" ht="12" customHeight="1" x14ac:dyDescent="0.2">
      <c r="A95" s="106" t="s">
        <v>749</v>
      </c>
      <c r="B95" s="106" t="s">
        <v>24</v>
      </c>
      <c r="C95" s="106" t="s">
        <v>445</v>
      </c>
      <c r="D95" s="106" t="s">
        <v>348</v>
      </c>
      <c r="E95" s="106" t="s">
        <v>750</v>
      </c>
      <c r="F95" s="106" t="s">
        <v>880</v>
      </c>
      <c r="G95" s="106" t="s">
        <v>752</v>
      </c>
      <c r="H95" s="106" t="s">
        <v>881</v>
      </c>
      <c r="I95" s="106" t="s">
        <v>754</v>
      </c>
      <c r="J95" s="109" t="s">
        <v>896</v>
      </c>
      <c r="K95" s="109" t="s">
        <v>897</v>
      </c>
      <c r="L95" s="122" t="s">
        <v>23</v>
      </c>
      <c r="M95" s="106" t="s">
        <v>744</v>
      </c>
      <c r="N95" s="112" t="s">
        <v>745</v>
      </c>
      <c r="O95" s="120">
        <v>1137061919</v>
      </c>
      <c r="P95" s="130">
        <v>40128</v>
      </c>
      <c r="Q95" s="120">
        <f t="shared" ca="1" si="1"/>
        <v>15</v>
      </c>
      <c r="R95" s="112" t="s">
        <v>772</v>
      </c>
      <c r="S95" s="113">
        <v>0</v>
      </c>
      <c r="T95" s="106" t="s">
        <v>744</v>
      </c>
      <c r="U95" s="106"/>
      <c r="V95" s="106" t="s">
        <v>24</v>
      </c>
      <c r="W95" s="106" t="s">
        <v>919</v>
      </c>
      <c r="X95" s="106" t="s">
        <v>935</v>
      </c>
      <c r="Y95" s="106" t="s">
        <v>757</v>
      </c>
      <c r="Z95" s="106" t="s">
        <v>758</v>
      </c>
      <c r="AA95" s="106" t="s">
        <v>758</v>
      </c>
      <c r="AB95" s="106" t="s">
        <v>759</v>
      </c>
      <c r="AC95" s="106" t="s">
        <v>778</v>
      </c>
      <c r="AD95" s="106" t="s">
        <v>880</v>
      </c>
      <c r="AE95" s="114" t="s">
        <v>762</v>
      </c>
      <c r="AF95" s="106" t="s">
        <v>763</v>
      </c>
      <c r="AG95" s="106" t="s">
        <v>936</v>
      </c>
      <c r="AH95" s="114" t="s">
        <v>765</v>
      </c>
      <c r="AI95" s="113">
        <v>3226175955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990</v>
      </c>
      <c r="AP95" s="106" t="s">
        <v>991</v>
      </c>
      <c r="AQ95" s="106" t="s">
        <v>1047</v>
      </c>
      <c r="AR95" s="113">
        <v>3006508823</v>
      </c>
      <c r="AS95" s="106" t="s">
        <v>758</v>
      </c>
    </row>
    <row r="96" spans="1:45" ht="12" customHeight="1" x14ac:dyDescent="0.2">
      <c r="A96" s="106" t="s">
        <v>749</v>
      </c>
      <c r="B96" s="106" t="s">
        <v>24</v>
      </c>
      <c r="C96" s="106" t="s">
        <v>445</v>
      </c>
      <c r="D96" s="106" t="s">
        <v>348</v>
      </c>
      <c r="E96" s="106" t="s">
        <v>750</v>
      </c>
      <c r="F96" s="106" t="s">
        <v>880</v>
      </c>
      <c r="G96" s="106" t="s">
        <v>752</v>
      </c>
      <c r="H96" s="106" t="s">
        <v>881</v>
      </c>
      <c r="I96" s="106" t="s">
        <v>754</v>
      </c>
      <c r="J96" s="109" t="s">
        <v>898</v>
      </c>
      <c r="K96" s="109" t="s">
        <v>899</v>
      </c>
      <c r="L96" s="122" t="s">
        <v>23</v>
      </c>
      <c r="M96" s="106" t="s">
        <v>744</v>
      </c>
      <c r="N96" s="112" t="s">
        <v>745</v>
      </c>
      <c r="O96" s="120">
        <v>1089604702</v>
      </c>
      <c r="P96" s="130">
        <v>39812</v>
      </c>
      <c r="Q96" s="120">
        <f t="shared" ca="1" si="1"/>
        <v>15</v>
      </c>
      <c r="R96" s="112" t="s">
        <v>772</v>
      </c>
      <c r="S96" s="113">
        <v>0</v>
      </c>
      <c r="T96" s="106" t="s">
        <v>744</v>
      </c>
      <c r="U96" s="106"/>
      <c r="V96" s="106" t="s">
        <v>24</v>
      </c>
      <c r="W96" s="106" t="s">
        <v>919</v>
      </c>
      <c r="X96" s="106" t="s">
        <v>351</v>
      </c>
      <c r="Y96" s="106" t="s">
        <v>757</v>
      </c>
      <c r="Z96" s="106" t="s">
        <v>758</v>
      </c>
      <c r="AA96" s="106" t="s">
        <v>758</v>
      </c>
      <c r="AB96" s="106" t="s">
        <v>777</v>
      </c>
      <c r="AC96" s="106" t="s">
        <v>760</v>
      </c>
      <c r="AD96" s="106" t="s">
        <v>880</v>
      </c>
      <c r="AE96" s="114" t="s">
        <v>762</v>
      </c>
      <c r="AF96" s="106" t="s">
        <v>763</v>
      </c>
      <c r="AG96" s="106" t="s">
        <v>937</v>
      </c>
      <c r="AH96" s="114" t="s">
        <v>765</v>
      </c>
      <c r="AI96" s="113">
        <v>3147003974</v>
      </c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990</v>
      </c>
      <c r="AP96" s="106" t="s">
        <v>991</v>
      </c>
      <c r="AQ96" s="106" t="s">
        <v>1047</v>
      </c>
      <c r="AR96" s="113">
        <v>3006508823</v>
      </c>
      <c r="AS96" s="106" t="s">
        <v>758</v>
      </c>
    </row>
    <row r="97" spans="1:45" ht="12" customHeight="1" x14ac:dyDescent="0.2">
      <c r="A97" s="106" t="s">
        <v>749</v>
      </c>
      <c r="B97" s="106" t="s">
        <v>24</v>
      </c>
      <c r="C97" s="106" t="s">
        <v>445</v>
      </c>
      <c r="D97" s="106" t="s">
        <v>348</v>
      </c>
      <c r="E97" s="106" t="s">
        <v>750</v>
      </c>
      <c r="F97" s="106" t="s">
        <v>880</v>
      </c>
      <c r="G97" s="106" t="s">
        <v>752</v>
      </c>
      <c r="H97" s="106" t="s">
        <v>881</v>
      </c>
      <c r="I97" s="106" t="s">
        <v>754</v>
      </c>
      <c r="J97" s="109" t="s">
        <v>900</v>
      </c>
      <c r="K97" s="109" t="s">
        <v>901</v>
      </c>
      <c r="L97" s="122" t="s">
        <v>23</v>
      </c>
      <c r="M97" s="106" t="s">
        <v>744</v>
      </c>
      <c r="N97" s="112" t="s">
        <v>745</v>
      </c>
      <c r="O97" s="120">
        <v>1140064524</v>
      </c>
      <c r="P97" s="130">
        <v>39681</v>
      </c>
      <c r="Q97" s="120">
        <f t="shared" ca="1" si="1"/>
        <v>16</v>
      </c>
      <c r="R97" s="112" t="s">
        <v>756</v>
      </c>
      <c r="S97" s="113">
        <v>0</v>
      </c>
      <c r="T97" s="106" t="s">
        <v>744</v>
      </c>
      <c r="U97" s="106" t="s">
        <v>928</v>
      </c>
      <c r="V97" s="106" t="s">
        <v>24</v>
      </c>
      <c r="W97" s="106" t="s">
        <v>919</v>
      </c>
      <c r="X97" s="106" t="s">
        <v>938</v>
      </c>
      <c r="Y97" s="106" t="s">
        <v>757</v>
      </c>
      <c r="Z97" s="106" t="s">
        <v>758</v>
      </c>
      <c r="AA97" s="106" t="s">
        <v>758</v>
      </c>
      <c r="AB97" s="106" t="s">
        <v>866</v>
      </c>
      <c r="AC97" s="106" t="s">
        <v>795</v>
      </c>
      <c r="AD97" s="106" t="s">
        <v>880</v>
      </c>
      <c r="AE97" s="114" t="s">
        <v>762</v>
      </c>
      <c r="AF97" s="106" t="s">
        <v>763</v>
      </c>
      <c r="AG97" s="106" t="s">
        <v>939</v>
      </c>
      <c r="AH97" s="114" t="s">
        <v>765</v>
      </c>
      <c r="AI97" s="113">
        <v>3226175955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990</v>
      </c>
      <c r="AP97" s="106" t="s">
        <v>991</v>
      </c>
      <c r="AQ97" s="106" t="s">
        <v>1047</v>
      </c>
      <c r="AR97" s="113">
        <v>3006508823</v>
      </c>
      <c r="AS97" s="106" t="s">
        <v>758</v>
      </c>
    </row>
    <row r="98" spans="1:45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902</v>
      </c>
      <c r="K98" s="109" t="s">
        <v>903</v>
      </c>
      <c r="L98" s="122" t="s">
        <v>23</v>
      </c>
      <c r="M98" s="106" t="s">
        <v>744</v>
      </c>
      <c r="N98" s="112" t="s">
        <v>745</v>
      </c>
      <c r="O98" s="120">
        <v>1089387325</v>
      </c>
      <c r="P98" s="130">
        <v>41413</v>
      </c>
      <c r="Q98" s="120">
        <f t="shared" ca="1" si="1"/>
        <v>11</v>
      </c>
      <c r="R98" s="112" t="s">
        <v>772</v>
      </c>
      <c r="S98" s="113">
        <v>0</v>
      </c>
      <c r="T98" s="106" t="s">
        <v>744</v>
      </c>
      <c r="U98" s="106"/>
      <c r="V98" s="106" t="s">
        <v>441</v>
      </c>
      <c r="W98" s="106" t="s">
        <v>940</v>
      </c>
      <c r="X98" s="106" t="s">
        <v>676</v>
      </c>
      <c r="Y98" s="106" t="s">
        <v>757</v>
      </c>
      <c r="Z98" s="106" t="s">
        <v>758</v>
      </c>
      <c r="AA98" s="106" t="s">
        <v>758</v>
      </c>
      <c r="AB98" s="106" t="s">
        <v>759</v>
      </c>
      <c r="AC98" s="106" t="s">
        <v>760</v>
      </c>
      <c r="AD98" s="106" t="s">
        <v>880</v>
      </c>
      <c r="AE98" s="114" t="s">
        <v>762</v>
      </c>
      <c r="AF98" s="106" t="s">
        <v>763</v>
      </c>
      <c r="AG98" s="106" t="s">
        <v>941</v>
      </c>
      <c r="AH98" s="114" t="s">
        <v>765</v>
      </c>
      <c r="AI98" s="113">
        <v>3153970770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904</v>
      </c>
      <c r="K99" s="109" t="s">
        <v>712</v>
      </c>
      <c r="L99" s="122" t="s">
        <v>23</v>
      </c>
      <c r="M99" s="106" t="s">
        <v>744</v>
      </c>
      <c r="N99" s="112" t="s">
        <v>745</v>
      </c>
      <c r="O99" s="120">
        <v>1088105045</v>
      </c>
      <c r="P99" s="130">
        <v>40816</v>
      </c>
      <c r="Q99" s="120">
        <f t="shared" ca="1" si="1"/>
        <v>13</v>
      </c>
      <c r="R99" s="112" t="s">
        <v>772</v>
      </c>
      <c r="S99" s="113">
        <v>0</v>
      </c>
      <c r="T99" s="106" t="s">
        <v>744</v>
      </c>
      <c r="U99" s="106" t="s">
        <v>928</v>
      </c>
      <c r="V99" s="106" t="s">
        <v>24</v>
      </c>
      <c r="W99" s="106" t="s">
        <v>942</v>
      </c>
      <c r="X99" s="106" t="s">
        <v>929</v>
      </c>
      <c r="Y99" s="106" t="s">
        <v>757</v>
      </c>
      <c r="Z99" s="106" t="s">
        <v>758</v>
      </c>
      <c r="AA99" s="106" t="s">
        <v>758</v>
      </c>
      <c r="AB99" s="106" t="s">
        <v>774</v>
      </c>
      <c r="AC99" s="106"/>
      <c r="AD99" s="106" t="s">
        <v>880</v>
      </c>
      <c r="AE99" s="114" t="s">
        <v>762</v>
      </c>
      <c r="AF99" s="106" t="s">
        <v>763</v>
      </c>
      <c r="AG99" s="106" t="s">
        <v>943</v>
      </c>
      <c r="AH99" s="114" t="s">
        <v>765</v>
      </c>
      <c r="AI99" s="113">
        <v>3128969028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905</v>
      </c>
      <c r="K100" s="109" t="s">
        <v>906</v>
      </c>
      <c r="L100" s="122" t="s">
        <v>23</v>
      </c>
      <c r="M100" s="106" t="s">
        <v>744</v>
      </c>
      <c r="N100" s="112" t="s">
        <v>745</v>
      </c>
      <c r="O100" s="120">
        <v>1089672170</v>
      </c>
      <c r="P100" s="130">
        <v>40725</v>
      </c>
      <c r="Q100" s="120">
        <f t="shared" ca="1" si="1"/>
        <v>13</v>
      </c>
      <c r="R100" s="112" t="s">
        <v>756</v>
      </c>
      <c r="S100" s="113">
        <v>0</v>
      </c>
      <c r="T100" s="106" t="s">
        <v>744</v>
      </c>
      <c r="U100" s="106" t="s">
        <v>944</v>
      </c>
      <c r="V100" s="106" t="s">
        <v>441</v>
      </c>
      <c r="W100" s="106" t="s">
        <v>940</v>
      </c>
      <c r="X100" s="106" t="s">
        <v>676</v>
      </c>
      <c r="Y100" s="106" t="s">
        <v>757</v>
      </c>
      <c r="Z100" s="106" t="s">
        <v>758</v>
      </c>
      <c r="AA100" s="106" t="s">
        <v>758</v>
      </c>
      <c r="AB100" s="106" t="s">
        <v>774</v>
      </c>
      <c r="AC100" s="106" t="s">
        <v>778</v>
      </c>
      <c r="AD100" s="106" t="s">
        <v>880</v>
      </c>
      <c r="AE100" s="114" t="s">
        <v>762</v>
      </c>
      <c r="AF100" s="106" t="s">
        <v>763</v>
      </c>
      <c r="AG100" s="106" t="s">
        <v>945</v>
      </c>
      <c r="AH100" s="114" t="s">
        <v>765</v>
      </c>
      <c r="AI100" s="113">
        <v>3127055895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9" t="s">
        <v>907</v>
      </c>
      <c r="K101" s="109" t="s">
        <v>908</v>
      </c>
      <c r="L101" s="122" t="s">
        <v>23</v>
      </c>
      <c r="M101" s="106" t="s">
        <v>744</v>
      </c>
      <c r="N101" s="112" t="s">
        <v>745</v>
      </c>
      <c r="O101" s="120">
        <v>1088882607</v>
      </c>
      <c r="P101" s="130">
        <v>40728</v>
      </c>
      <c r="Q101" s="120">
        <f t="shared" ca="1" si="1"/>
        <v>13</v>
      </c>
      <c r="R101" s="112" t="s">
        <v>772</v>
      </c>
      <c r="S101" s="113">
        <v>0</v>
      </c>
      <c r="T101" s="106" t="s">
        <v>744</v>
      </c>
      <c r="U101" s="106" t="s">
        <v>928</v>
      </c>
      <c r="V101" s="106" t="s">
        <v>24</v>
      </c>
      <c r="W101" s="106" t="s">
        <v>919</v>
      </c>
      <c r="X101" s="106" t="s">
        <v>929</v>
      </c>
      <c r="Y101" s="106" t="s">
        <v>757</v>
      </c>
      <c r="Z101" s="106" t="s">
        <v>758</v>
      </c>
      <c r="AA101" s="106" t="s">
        <v>758</v>
      </c>
      <c r="AB101" s="106"/>
      <c r="AC101" s="106" t="s">
        <v>760</v>
      </c>
      <c r="AD101" s="106" t="s">
        <v>880</v>
      </c>
      <c r="AE101" s="114" t="s">
        <v>762</v>
      </c>
      <c r="AF101" s="106" t="s">
        <v>763</v>
      </c>
      <c r="AG101" s="106" t="s">
        <v>946</v>
      </c>
      <c r="AH101" s="114" t="s">
        <v>765</v>
      </c>
      <c r="AI101" s="113">
        <v>3022502602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9" t="s">
        <v>910</v>
      </c>
      <c r="K102" s="109" t="s">
        <v>911</v>
      </c>
      <c r="L102" s="122" t="s">
        <v>23</v>
      </c>
      <c r="M102" s="106" t="s">
        <v>744</v>
      </c>
      <c r="N102" s="112" t="s">
        <v>745</v>
      </c>
      <c r="O102" s="120">
        <v>1075268011</v>
      </c>
      <c r="P102" s="130">
        <v>40502</v>
      </c>
      <c r="Q102" s="120">
        <f t="shared" ca="1" si="1"/>
        <v>14</v>
      </c>
      <c r="R102" s="112" t="s">
        <v>772</v>
      </c>
      <c r="S102" s="113">
        <v>0</v>
      </c>
      <c r="T102" s="106" t="s">
        <v>744</v>
      </c>
      <c r="U102" s="106" t="s">
        <v>970</v>
      </c>
      <c r="V102" s="106" t="s">
        <v>441</v>
      </c>
      <c r="W102" s="106" t="s">
        <v>940</v>
      </c>
      <c r="X102" s="106" t="s">
        <v>970</v>
      </c>
      <c r="Y102" s="106" t="s">
        <v>757</v>
      </c>
      <c r="Z102" s="106" t="s">
        <v>758</v>
      </c>
      <c r="AA102" s="106" t="s">
        <v>758</v>
      </c>
      <c r="AB102" s="106"/>
      <c r="AC102" s="106" t="s">
        <v>795</v>
      </c>
      <c r="AD102" s="106" t="s">
        <v>880</v>
      </c>
      <c r="AE102" s="114" t="s">
        <v>762</v>
      </c>
      <c r="AF102" s="106" t="s">
        <v>763</v>
      </c>
      <c r="AG102" s="106" t="s">
        <v>971</v>
      </c>
      <c r="AH102" s="114" t="s">
        <v>765</v>
      </c>
      <c r="AI102" s="113">
        <v>3213687097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9" t="s">
        <v>912</v>
      </c>
      <c r="K103" s="109" t="s">
        <v>913</v>
      </c>
      <c r="L103" s="122" t="s">
        <v>23</v>
      </c>
      <c r="M103" s="106" t="s">
        <v>744</v>
      </c>
      <c r="N103" s="112" t="s">
        <v>745</v>
      </c>
      <c r="O103" s="120">
        <v>1054838243</v>
      </c>
      <c r="P103" s="130">
        <v>40728</v>
      </c>
      <c r="Q103" s="120">
        <f t="shared" ca="1" si="1"/>
        <v>13</v>
      </c>
      <c r="R103" s="112" t="s">
        <v>772</v>
      </c>
      <c r="S103" s="113">
        <v>0</v>
      </c>
      <c r="T103" s="106" t="s">
        <v>744</v>
      </c>
      <c r="U103" s="106"/>
      <c r="V103" s="106" t="s">
        <v>441</v>
      </c>
      <c r="W103" s="106"/>
      <c r="X103" s="106"/>
      <c r="Y103" s="106" t="s">
        <v>757</v>
      </c>
      <c r="Z103" s="106" t="s">
        <v>758</v>
      </c>
      <c r="AA103" s="106" t="s">
        <v>758</v>
      </c>
      <c r="AB103" s="106" t="s">
        <v>759</v>
      </c>
      <c r="AC103" s="106" t="s">
        <v>775</v>
      </c>
      <c r="AD103" s="106" t="s">
        <v>880</v>
      </c>
      <c r="AE103" s="114" t="s">
        <v>762</v>
      </c>
      <c r="AF103" s="106" t="s">
        <v>763</v>
      </c>
      <c r="AG103" s="106" t="s">
        <v>947</v>
      </c>
      <c r="AH103" s="114" t="s">
        <v>765</v>
      </c>
      <c r="AI103" s="113">
        <v>3012500177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9" t="s">
        <v>914</v>
      </c>
      <c r="K104" s="109" t="s">
        <v>915</v>
      </c>
      <c r="L104" s="122" t="s">
        <v>23</v>
      </c>
      <c r="M104" s="106" t="s">
        <v>744</v>
      </c>
      <c r="N104" s="112" t="s">
        <v>745</v>
      </c>
      <c r="O104" s="120">
        <v>1088105029</v>
      </c>
      <c r="P104" s="130">
        <v>41259</v>
      </c>
      <c r="Q104" s="120">
        <f t="shared" ca="1" si="1"/>
        <v>11</v>
      </c>
      <c r="R104" s="112" t="s">
        <v>772</v>
      </c>
      <c r="S104" s="113">
        <v>0</v>
      </c>
      <c r="T104" s="106" t="s">
        <v>744</v>
      </c>
      <c r="U104" s="106"/>
      <c r="V104" s="106" t="s">
        <v>441</v>
      </c>
      <c r="W104" s="106"/>
      <c r="X104" s="106"/>
      <c r="Y104" s="106" t="s">
        <v>757</v>
      </c>
      <c r="Z104" s="106" t="s">
        <v>758</v>
      </c>
      <c r="AA104" s="106" t="s">
        <v>758</v>
      </c>
      <c r="AB104" s="106" t="s">
        <v>866</v>
      </c>
      <c r="AC104" s="106" t="s">
        <v>778</v>
      </c>
      <c r="AD104" s="106" t="s">
        <v>880</v>
      </c>
      <c r="AE104" s="114" t="s">
        <v>762</v>
      </c>
      <c r="AF104" s="106" t="s">
        <v>763</v>
      </c>
      <c r="AG104" s="106" t="s">
        <v>948</v>
      </c>
      <c r="AH104" s="114" t="s">
        <v>765</v>
      </c>
      <c r="AI104" s="113">
        <v>3023606643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9" t="s">
        <v>916</v>
      </c>
      <c r="K105" s="109" t="s">
        <v>917</v>
      </c>
      <c r="L105" s="122" t="s">
        <v>23</v>
      </c>
      <c r="M105" s="106" t="s">
        <v>744</v>
      </c>
      <c r="N105" s="112" t="s">
        <v>748</v>
      </c>
      <c r="O105" s="120">
        <v>21368727</v>
      </c>
      <c r="P105" s="130">
        <v>40626</v>
      </c>
      <c r="Q105" s="120">
        <f t="shared" ca="1" si="1"/>
        <v>13</v>
      </c>
      <c r="R105" s="112" t="s">
        <v>756</v>
      </c>
      <c r="S105" s="113">
        <v>0</v>
      </c>
      <c r="T105" s="106" t="s">
        <v>744</v>
      </c>
      <c r="U105" s="132" t="s">
        <v>969</v>
      </c>
      <c r="V105" s="106" t="s">
        <v>24</v>
      </c>
      <c r="W105" s="106" t="s">
        <v>919</v>
      </c>
      <c r="X105" s="106" t="s">
        <v>932</v>
      </c>
      <c r="Y105" s="106" t="s">
        <v>757</v>
      </c>
      <c r="Z105" s="106" t="s">
        <v>758</v>
      </c>
      <c r="AA105" s="106" t="s">
        <v>758</v>
      </c>
      <c r="AB105" s="106" t="s">
        <v>774</v>
      </c>
      <c r="AC105" s="106"/>
      <c r="AD105" s="106" t="s">
        <v>880</v>
      </c>
      <c r="AE105" s="114" t="s">
        <v>762</v>
      </c>
      <c r="AF105" s="106" t="s">
        <v>763</v>
      </c>
      <c r="AG105" s="106" t="s">
        <v>949</v>
      </c>
      <c r="AH105" s="114" t="s">
        <v>765</v>
      </c>
      <c r="AI105" s="113">
        <v>3169642388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6" t="s">
        <v>952</v>
      </c>
      <c r="K106" s="106" t="s">
        <v>830</v>
      </c>
      <c r="L106" s="122" t="s">
        <v>23</v>
      </c>
      <c r="M106" s="106" t="s">
        <v>744</v>
      </c>
      <c r="N106" s="112" t="s">
        <v>745</v>
      </c>
      <c r="O106" s="120">
        <v>1089621115</v>
      </c>
      <c r="P106" s="130">
        <v>41673</v>
      </c>
      <c r="Q106" s="120">
        <f t="shared" ca="1" si="1"/>
        <v>10</v>
      </c>
      <c r="R106" s="112" t="s">
        <v>756</v>
      </c>
      <c r="S106" s="113">
        <v>0</v>
      </c>
      <c r="T106" s="106" t="s">
        <v>744</v>
      </c>
      <c r="U106" s="106" t="s">
        <v>972</v>
      </c>
      <c r="V106" s="106" t="s">
        <v>24</v>
      </c>
      <c r="W106" s="106" t="s">
        <v>919</v>
      </c>
      <c r="X106" s="106" t="s">
        <v>929</v>
      </c>
      <c r="Y106" s="106" t="s">
        <v>757</v>
      </c>
      <c r="Z106" s="106" t="s">
        <v>758</v>
      </c>
      <c r="AA106" s="106" t="s">
        <v>758</v>
      </c>
      <c r="AB106" s="106" t="s">
        <v>774</v>
      </c>
      <c r="AC106" s="106" t="s">
        <v>760</v>
      </c>
      <c r="AD106" s="106" t="s">
        <v>880</v>
      </c>
      <c r="AE106" s="114" t="s">
        <v>762</v>
      </c>
      <c r="AF106" s="106" t="s">
        <v>763</v>
      </c>
      <c r="AG106" s="106" t="s">
        <v>973</v>
      </c>
      <c r="AH106" s="114" t="s">
        <v>765</v>
      </c>
      <c r="AI106" s="113">
        <v>3116894050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6" t="s">
        <v>953</v>
      </c>
      <c r="K107" s="106" t="s">
        <v>954</v>
      </c>
      <c r="L107" s="122" t="s">
        <v>23</v>
      </c>
      <c r="M107" s="106" t="s">
        <v>744</v>
      </c>
      <c r="N107" s="112" t="s">
        <v>745</v>
      </c>
      <c r="O107" s="120">
        <v>1089615858</v>
      </c>
      <c r="P107" s="130">
        <v>41129</v>
      </c>
      <c r="Q107" s="120">
        <f t="shared" ca="1" si="1"/>
        <v>12</v>
      </c>
      <c r="R107" s="112" t="s">
        <v>756</v>
      </c>
      <c r="S107" s="113">
        <v>0</v>
      </c>
      <c r="T107" s="106" t="s">
        <v>744</v>
      </c>
      <c r="U107" s="106" t="s">
        <v>974</v>
      </c>
      <c r="V107" s="106" t="s">
        <v>441</v>
      </c>
      <c r="W107" s="106" t="s">
        <v>940</v>
      </c>
      <c r="X107" s="106" t="s">
        <v>341</v>
      </c>
      <c r="Y107" s="106" t="s">
        <v>757</v>
      </c>
      <c r="Z107" s="106" t="s">
        <v>758</v>
      </c>
      <c r="AA107" s="106" t="s">
        <v>758</v>
      </c>
      <c r="AB107" s="106" t="s">
        <v>785</v>
      </c>
      <c r="AC107" s="106" t="s">
        <v>778</v>
      </c>
      <c r="AD107" s="106" t="s">
        <v>880</v>
      </c>
      <c r="AE107" s="114" t="s">
        <v>762</v>
      </c>
      <c r="AF107" s="106" t="s">
        <v>763</v>
      </c>
      <c r="AG107" s="106" t="s">
        <v>975</v>
      </c>
      <c r="AH107" s="114" t="s">
        <v>765</v>
      </c>
      <c r="AI107" s="113">
        <v>3154365039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ht="12" customHeight="1" x14ac:dyDescent="0.2">
      <c r="A108" s="106" t="s">
        <v>749</v>
      </c>
      <c r="B108" s="106" t="s">
        <v>24</v>
      </c>
      <c r="C108" s="106" t="s">
        <v>445</v>
      </c>
      <c r="D108" s="106" t="s">
        <v>348</v>
      </c>
      <c r="E108" s="106" t="s">
        <v>750</v>
      </c>
      <c r="F108" s="106" t="s">
        <v>880</v>
      </c>
      <c r="G108" s="106" t="s">
        <v>752</v>
      </c>
      <c r="H108" s="106" t="s">
        <v>881</v>
      </c>
      <c r="I108" s="106" t="s">
        <v>754</v>
      </c>
      <c r="J108" s="106" t="s">
        <v>955</v>
      </c>
      <c r="K108" s="106" t="s">
        <v>956</v>
      </c>
      <c r="L108" s="122" t="s">
        <v>23</v>
      </c>
      <c r="M108" s="106" t="s">
        <v>744</v>
      </c>
      <c r="N108" s="112" t="s">
        <v>745</v>
      </c>
      <c r="O108" s="120">
        <v>1093984955</v>
      </c>
      <c r="P108" s="130">
        <v>41155</v>
      </c>
      <c r="Q108" s="120">
        <f t="shared" ca="1" si="1"/>
        <v>12</v>
      </c>
      <c r="R108" s="112" t="s">
        <v>772</v>
      </c>
      <c r="S108" s="113">
        <v>0</v>
      </c>
      <c r="T108" s="106" t="s">
        <v>744</v>
      </c>
      <c r="U108" s="106" t="s">
        <v>992</v>
      </c>
      <c r="V108" s="106" t="s">
        <v>24</v>
      </c>
      <c r="W108" s="106" t="s">
        <v>919</v>
      </c>
      <c r="X108" s="106" t="s">
        <v>283</v>
      </c>
      <c r="Y108" s="106" t="s">
        <v>757</v>
      </c>
      <c r="Z108" s="106" t="s">
        <v>758</v>
      </c>
      <c r="AA108" s="106" t="s">
        <v>758</v>
      </c>
      <c r="AB108" s="106"/>
      <c r="AC108" s="106" t="s">
        <v>760</v>
      </c>
      <c r="AD108" s="106" t="s">
        <v>880</v>
      </c>
      <c r="AE108" s="114" t="s">
        <v>762</v>
      </c>
      <c r="AF108" s="106" t="s">
        <v>763</v>
      </c>
      <c r="AG108" s="106" t="s">
        <v>993</v>
      </c>
      <c r="AH108" s="114" t="s">
        <v>765</v>
      </c>
      <c r="AI108" s="113">
        <v>3205022306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990</v>
      </c>
      <c r="AP108" s="106" t="s">
        <v>991</v>
      </c>
      <c r="AQ108" s="106" t="s">
        <v>1047</v>
      </c>
      <c r="AR108" s="113">
        <v>3006508823</v>
      </c>
      <c r="AS108" s="106" t="s">
        <v>758</v>
      </c>
    </row>
    <row r="109" spans="1:45" ht="12" customHeight="1" x14ac:dyDescent="0.2">
      <c r="A109" s="106" t="s">
        <v>749</v>
      </c>
      <c r="B109" s="106" t="s">
        <v>24</v>
      </c>
      <c r="C109" s="106" t="s">
        <v>445</v>
      </c>
      <c r="D109" s="106" t="s">
        <v>348</v>
      </c>
      <c r="E109" s="106" t="s">
        <v>750</v>
      </c>
      <c r="F109" s="106" t="s">
        <v>880</v>
      </c>
      <c r="G109" s="106" t="s">
        <v>752</v>
      </c>
      <c r="H109" s="106" t="s">
        <v>881</v>
      </c>
      <c r="I109" s="106" t="s">
        <v>754</v>
      </c>
      <c r="J109" s="106" t="s">
        <v>958</v>
      </c>
      <c r="K109" s="106" t="s">
        <v>957</v>
      </c>
      <c r="L109" s="122" t="s">
        <v>23</v>
      </c>
      <c r="M109" s="106" t="s">
        <v>744</v>
      </c>
      <c r="N109" s="112" t="s">
        <v>745</v>
      </c>
      <c r="O109" s="120">
        <v>1088280480</v>
      </c>
      <c r="P109" s="130">
        <v>39649</v>
      </c>
      <c r="Q109" s="120">
        <f t="shared" ca="1" si="1"/>
        <v>16</v>
      </c>
      <c r="R109" s="112" t="s">
        <v>756</v>
      </c>
      <c r="S109" s="113">
        <v>0</v>
      </c>
      <c r="T109" s="106" t="s">
        <v>744</v>
      </c>
      <c r="U109" s="106" t="s">
        <v>977</v>
      </c>
      <c r="V109" s="106" t="s">
        <v>24</v>
      </c>
      <c r="W109" s="106" t="s">
        <v>919</v>
      </c>
      <c r="X109" s="106" t="s">
        <v>976</v>
      </c>
      <c r="Y109" s="106" t="s">
        <v>757</v>
      </c>
      <c r="Z109" s="106" t="s">
        <v>758</v>
      </c>
      <c r="AA109" s="106" t="s">
        <v>758</v>
      </c>
      <c r="AB109" s="106"/>
      <c r="AC109" s="106" t="s">
        <v>978</v>
      </c>
      <c r="AD109" s="106" t="s">
        <v>880</v>
      </c>
      <c r="AE109" s="114" t="s">
        <v>762</v>
      </c>
      <c r="AF109" s="106" t="s">
        <v>763</v>
      </c>
      <c r="AG109" s="106" t="s">
        <v>979</v>
      </c>
      <c r="AH109" s="114" t="s">
        <v>765</v>
      </c>
      <c r="AI109" s="113">
        <v>3108349763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990</v>
      </c>
      <c r="AP109" s="106" t="s">
        <v>991</v>
      </c>
      <c r="AQ109" s="106" t="s">
        <v>1047</v>
      </c>
      <c r="AR109" s="113">
        <v>3006508823</v>
      </c>
      <c r="AS109" s="106" t="s">
        <v>758</v>
      </c>
    </row>
    <row r="110" spans="1:45" ht="12" customHeight="1" x14ac:dyDescent="0.2">
      <c r="A110" s="106" t="s">
        <v>749</v>
      </c>
      <c r="B110" s="106" t="s">
        <v>24</v>
      </c>
      <c r="C110" s="106" t="s">
        <v>445</v>
      </c>
      <c r="D110" s="106" t="s">
        <v>348</v>
      </c>
      <c r="E110" s="106" t="s">
        <v>750</v>
      </c>
      <c r="F110" s="106" t="s">
        <v>880</v>
      </c>
      <c r="G110" s="106" t="s">
        <v>752</v>
      </c>
      <c r="H110" s="106" t="s">
        <v>881</v>
      </c>
      <c r="I110" s="106" t="s">
        <v>754</v>
      </c>
      <c r="J110" s="106" t="s">
        <v>960</v>
      </c>
      <c r="K110" s="106" t="s">
        <v>961</v>
      </c>
      <c r="L110" s="122" t="s">
        <v>23</v>
      </c>
      <c r="M110" s="106" t="s">
        <v>744</v>
      </c>
      <c r="N110" s="112" t="s">
        <v>745</v>
      </c>
      <c r="O110" s="120">
        <v>1142517951</v>
      </c>
      <c r="P110" s="130">
        <v>40415</v>
      </c>
      <c r="Q110" s="120">
        <f t="shared" ca="1" si="1"/>
        <v>14</v>
      </c>
      <c r="R110" s="112" t="s">
        <v>772</v>
      </c>
      <c r="S110" s="113">
        <v>0</v>
      </c>
      <c r="T110" s="106" t="s">
        <v>744</v>
      </c>
      <c r="U110" s="106" t="s">
        <v>980</v>
      </c>
      <c r="V110" s="106" t="s">
        <v>24</v>
      </c>
      <c r="W110" s="106" t="s">
        <v>919</v>
      </c>
      <c r="X110" s="106" t="s">
        <v>932</v>
      </c>
      <c r="Y110" s="106" t="s">
        <v>757</v>
      </c>
      <c r="Z110" s="106" t="s">
        <v>758</v>
      </c>
      <c r="AA110" s="106" t="s">
        <v>758</v>
      </c>
      <c r="AB110" s="106"/>
      <c r="AC110" s="106" t="s">
        <v>778</v>
      </c>
      <c r="AD110" s="106" t="s">
        <v>880</v>
      </c>
      <c r="AE110" s="114" t="s">
        <v>762</v>
      </c>
      <c r="AF110" s="106" t="s">
        <v>763</v>
      </c>
      <c r="AG110" s="106" t="s">
        <v>981</v>
      </c>
      <c r="AH110" s="114" t="s">
        <v>765</v>
      </c>
      <c r="AI110" s="113">
        <v>3234253857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990</v>
      </c>
      <c r="AP110" s="106" t="s">
        <v>991</v>
      </c>
      <c r="AQ110" s="106" t="s">
        <v>1047</v>
      </c>
      <c r="AR110" s="113">
        <v>3006508823</v>
      </c>
      <c r="AS110" s="106" t="s">
        <v>758</v>
      </c>
    </row>
    <row r="111" spans="1:45" ht="12" customHeight="1" x14ac:dyDescent="0.2">
      <c r="A111" s="106" t="s">
        <v>749</v>
      </c>
      <c r="B111" s="106" t="s">
        <v>24</v>
      </c>
      <c r="C111" s="106" t="s">
        <v>445</v>
      </c>
      <c r="D111" s="106" t="s">
        <v>348</v>
      </c>
      <c r="E111" s="106" t="s">
        <v>750</v>
      </c>
      <c r="F111" s="106" t="s">
        <v>880</v>
      </c>
      <c r="G111" s="106" t="s">
        <v>752</v>
      </c>
      <c r="H111" s="106" t="s">
        <v>881</v>
      </c>
      <c r="I111" s="106" t="s">
        <v>754</v>
      </c>
      <c r="J111" s="106" t="s">
        <v>962</v>
      </c>
      <c r="K111" s="106" t="s">
        <v>963</v>
      </c>
      <c r="L111" s="122" t="s">
        <v>23</v>
      </c>
      <c r="M111" s="106" t="s">
        <v>744</v>
      </c>
      <c r="N111" s="112" t="s">
        <v>745</v>
      </c>
      <c r="O111" s="120">
        <v>1085817309</v>
      </c>
      <c r="P111" s="130">
        <v>40924</v>
      </c>
      <c r="Q111" s="120">
        <f t="shared" ca="1" si="1"/>
        <v>12</v>
      </c>
      <c r="R111" s="112" t="s">
        <v>772</v>
      </c>
      <c r="S111" s="113">
        <v>0</v>
      </c>
      <c r="T111" s="106" t="s">
        <v>744</v>
      </c>
      <c r="U111" s="106" t="s">
        <v>982</v>
      </c>
      <c r="V111" s="106" t="s">
        <v>24</v>
      </c>
      <c r="W111" s="106" t="s">
        <v>919</v>
      </c>
      <c r="X111" s="106" t="s">
        <v>353</v>
      </c>
      <c r="Y111" s="106" t="s">
        <v>757</v>
      </c>
      <c r="Z111" s="106" t="s">
        <v>758</v>
      </c>
      <c r="AA111" s="106" t="s">
        <v>758</v>
      </c>
      <c r="AB111" s="106"/>
      <c r="AC111" s="106" t="s">
        <v>760</v>
      </c>
      <c r="AD111" s="106" t="s">
        <v>880</v>
      </c>
      <c r="AE111" s="114" t="s">
        <v>762</v>
      </c>
      <c r="AF111" s="106" t="s">
        <v>763</v>
      </c>
      <c r="AG111" s="106" t="s">
        <v>983</v>
      </c>
      <c r="AH111" s="114" t="s">
        <v>765</v>
      </c>
      <c r="AI111" s="113">
        <v>3234922245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990</v>
      </c>
      <c r="AP111" s="106" t="s">
        <v>991</v>
      </c>
      <c r="AQ111" s="106" t="s">
        <v>1047</v>
      </c>
      <c r="AR111" s="113">
        <v>3006508823</v>
      </c>
      <c r="AS111" s="106" t="s">
        <v>758</v>
      </c>
    </row>
    <row r="112" spans="1:45" ht="12" customHeight="1" x14ac:dyDescent="0.2">
      <c r="A112" s="106" t="s">
        <v>749</v>
      </c>
      <c r="B112" s="106" t="s">
        <v>24</v>
      </c>
      <c r="C112" s="106" t="s">
        <v>445</v>
      </c>
      <c r="D112" s="106" t="s">
        <v>348</v>
      </c>
      <c r="E112" s="106" t="s">
        <v>750</v>
      </c>
      <c r="F112" s="106" t="s">
        <v>880</v>
      </c>
      <c r="G112" s="106" t="s">
        <v>752</v>
      </c>
      <c r="H112" s="106" t="s">
        <v>881</v>
      </c>
      <c r="I112" s="106" t="s">
        <v>754</v>
      </c>
      <c r="J112" s="106" t="s">
        <v>964</v>
      </c>
      <c r="K112" s="106" t="s">
        <v>909</v>
      </c>
      <c r="L112" s="122" t="s">
        <v>23</v>
      </c>
      <c r="M112" s="106" t="s">
        <v>744</v>
      </c>
      <c r="N112" s="112" t="s">
        <v>745</v>
      </c>
      <c r="O112" s="120">
        <v>1083223595</v>
      </c>
      <c r="P112" s="130">
        <v>40978</v>
      </c>
      <c r="Q112" s="120">
        <f t="shared" ca="1" si="1"/>
        <v>12</v>
      </c>
      <c r="R112" s="112" t="s">
        <v>772</v>
      </c>
      <c r="S112" s="113">
        <v>0</v>
      </c>
      <c r="T112" s="106" t="s">
        <v>744</v>
      </c>
      <c r="U112" s="106" t="s">
        <v>984</v>
      </c>
      <c r="V112" s="106" t="s">
        <v>24</v>
      </c>
      <c r="W112" s="106" t="s">
        <v>919</v>
      </c>
      <c r="X112" s="106" t="s">
        <v>932</v>
      </c>
      <c r="Y112" s="106" t="s">
        <v>757</v>
      </c>
      <c r="Z112" s="106" t="s">
        <v>758</v>
      </c>
      <c r="AA112" s="106" t="s">
        <v>758</v>
      </c>
      <c r="AB112" s="106" t="s">
        <v>759</v>
      </c>
      <c r="AC112" s="106" t="s">
        <v>778</v>
      </c>
      <c r="AD112" s="106" t="s">
        <v>880</v>
      </c>
      <c r="AE112" s="114" t="s">
        <v>762</v>
      </c>
      <c r="AF112" s="106" t="s">
        <v>763</v>
      </c>
      <c r="AG112" s="106" t="s">
        <v>985</v>
      </c>
      <c r="AH112" s="114" t="s">
        <v>765</v>
      </c>
      <c r="AI112" s="113">
        <v>3206954734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990</v>
      </c>
      <c r="AP112" s="106" t="s">
        <v>991</v>
      </c>
      <c r="AQ112" s="106" t="s">
        <v>1047</v>
      </c>
      <c r="AR112" s="113">
        <v>3006508823</v>
      </c>
      <c r="AS112" s="106" t="s">
        <v>758</v>
      </c>
    </row>
    <row r="113" spans="1:45" ht="12" customHeight="1" x14ac:dyDescent="0.2">
      <c r="A113" s="106" t="s">
        <v>749</v>
      </c>
      <c r="B113" s="106" t="s">
        <v>24</v>
      </c>
      <c r="C113" s="106" t="s">
        <v>445</v>
      </c>
      <c r="D113" s="106" t="s">
        <v>348</v>
      </c>
      <c r="E113" s="106" t="s">
        <v>750</v>
      </c>
      <c r="F113" s="106" t="s">
        <v>880</v>
      </c>
      <c r="G113" s="106" t="s">
        <v>752</v>
      </c>
      <c r="H113" s="106" t="s">
        <v>881</v>
      </c>
      <c r="I113" s="106" t="s">
        <v>754</v>
      </c>
      <c r="J113" s="106" t="s">
        <v>965</v>
      </c>
      <c r="K113" s="106" t="s">
        <v>966</v>
      </c>
      <c r="L113" s="122" t="s">
        <v>23</v>
      </c>
      <c r="M113" s="106" t="s">
        <v>744</v>
      </c>
      <c r="N113" s="112" t="s">
        <v>745</v>
      </c>
      <c r="O113" s="120">
        <v>1085817214</v>
      </c>
      <c r="P113" s="130">
        <v>40741</v>
      </c>
      <c r="Q113" s="120">
        <f t="shared" ca="1" si="1"/>
        <v>13</v>
      </c>
      <c r="R113" s="112" t="s">
        <v>772</v>
      </c>
      <c r="S113" s="113">
        <v>0</v>
      </c>
      <c r="T113" s="106" t="s">
        <v>744</v>
      </c>
      <c r="U113" s="106" t="s">
        <v>986</v>
      </c>
      <c r="V113" s="106" t="s">
        <v>24</v>
      </c>
      <c r="W113" s="106" t="s">
        <v>919</v>
      </c>
      <c r="X113" s="106" t="s">
        <v>929</v>
      </c>
      <c r="Y113" s="106" t="s">
        <v>757</v>
      </c>
      <c r="Z113" s="106" t="s">
        <v>758</v>
      </c>
      <c r="AA113" s="106" t="s">
        <v>758</v>
      </c>
      <c r="AB113" s="106" t="s">
        <v>785</v>
      </c>
      <c r="AC113" s="106" t="s">
        <v>778</v>
      </c>
      <c r="AD113" s="106" t="s">
        <v>880</v>
      </c>
      <c r="AE113" s="114" t="s">
        <v>762</v>
      </c>
      <c r="AF113" s="106" t="s">
        <v>763</v>
      </c>
      <c r="AG113" s="106" t="s">
        <v>987</v>
      </c>
      <c r="AH113" s="114" t="s">
        <v>765</v>
      </c>
      <c r="AI113" s="113">
        <v>3234302268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990</v>
      </c>
      <c r="AP113" s="106" t="s">
        <v>991</v>
      </c>
      <c r="AQ113" s="106" t="s">
        <v>1047</v>
      </c>
      <c r="AR113" s="113">
        <v>3006508823</v>
      </c>
      <c r="AS113" s="106" t="s">
        <v>758</v>
      </c>
    </row>
    <row r="114" spans="1:45" ht="12" customHeight="1" x14ac:dyDescent="0.2">
      <c r="A114" s="106" t="s">
        <v>749</v>
      </c>
      <c r="B114" s="106" t="s">
        <v>24</v>
      </c>
      <c r="C114" s="106" t="s">
        <v>445</v>
      </c>
      <c r="D114" s="106" t="s">
        <v>348</v>
      </c>
      <c r="E114" s="106" t="s">
        <v>750</v>
      </c>
      <c r="F114" s="106" t="s">
        <v>880</v>
      </c>
      <c r="G114" s="106" t="s">
        <v>752</v>
      </c>
      <c r="H114" s="106" t="s">
        <v>881</v>
      </c>
      <c r="I114" s="106" t="s">
        <v>754</v>
      </c>
      <c r="J114" s="106" t="s">
        <v>967</v>
      </c>
      <c r="K114" s="106" t="s">
        <v>906</v>
      </c>
      <c r="L114" s="122" t="s">
        <v>23</v>
      </c>
      <c r="M114" s="106" t="s">
        <v>744</v>
      </c>
      <c r="N114" s="112" t="s">
        <v>745</v>
      </c>
      <c r="O114" s="120">
        <v>142519017</v>
      </c>
      <c r="P114" s="130">
        <v>40850</v>
      </c>
      <c r="Q114" s="120">
        <f t="shared" ca="1" si="1"/>
        <v>13</v>
      </c>
      <c r="R114" s="112" t="s">
        <v>756</v>
      </c>
      <c r="S114" s="113">
        <v>0</v>
      </c>
      <c r="T114" s="106" t="s">
        <v>744</v>
      </c>
      <c r="U114" s="106" t="s">
        <v>980</v>
      </c>
      <c r="V114" s="106" t="s">
        <v>24</v>
      </c>
      <c r="W114" s="106" t="s">
        <v>919</v>
      </c>
      <c r="X114" s="106" t="s">
        <v>932</v>
      </c>
      <c r="Y114" s="106" t="s">
        <v>757</v>
      </c>
      <c r="Z114" s="106" t="s">
        <v>758</v>
      </c>
      <c r="AA114" s="106" t="s">
        <v>758</v>
      </c>
      <c r="AB114" s="106"/>
      <c r="AC114" s="106" t="s">
        <v>760</v>
      </c>
      <c r="AD114" s="106" t="s">
        <v>880</v>
      </c>
      <c r="AE114" s="114" t="s">
        <v>762</v>
      </c>
      <c r="AF114" s="106" t="s">
        <v>763</v>
      </c>
      <c r="AG114" s="106" t="s">
        <v>981</v>
      </c>
      <c r="AH114" s="114" t="s">
        <v>765</v>
      </c>
      <c r="AI114" s="113">
        <v>3234253857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990</v>
      </c>
      <c r="AP114" s="106" t="s">
        <v>991</v>
      </c>
      <c r="AQ114" s="106" t="s">
        <v>1047</v>
      </c>
      <c r="AR114" s="113">
        <v>3006508823</v>
      </c>
      <c r="AS114" s="106" t="s">
        <v>758</v>
      </c>
    </row>
    <row r="115" spans="1:45" ht="12" customHeight="1" x14ac:dyDescent="0.2">
      <c r="A115" s="106" t="s">
        <v>749</v>
      </c>
      <c r="B115" s="106" t="s">
        <v>24</v>
      </c>
      <c r="C115" s="106" t="s">
        <v>445</v>
      </c>
      <c r="D115" s="106" t="s">
        <v>348</v>
      </c>
      <c r="E115" s="106" t="s">
        <v>750</v>
      </c>
      <c r="F115" s="106" t="s">
        <v>880</v>
      </c>
      <c r="G115" s="106" t="s">
        <v>752</v>
      </c>
      <c r="H115" s="106" t="s">
        <v>881</v>
      </c>
      <c r="I115" s="106" t="s">
        <v>754</v>
      </c>
      <c r="J115" s="106" t="s">
        <v>968</v>
      </c>
      <c r="K115" s="106" t="s">
        <v>837</v>
      </c>
      <c r="L115" s="122" t="s">
        <v>23</v>
      </c>
      <c r="M115" s="106" t="s">
        <v>744</v>
      </c>
      <c r="N115" s="112" t="s">
        <v>745</v>
      </c>
      <c r="O115" s="120">
        <v>1128907470</v>
      </c>
      <c r="P115" s="130">
        <v>41251</v>
      </c>
      <c r="Q115" s="120">
        <f t="shared" ca="1" si="1"/>
        <v>11</v>
      </c>
      <c r="R115" s="112" t="s">
        <v>772</v>
      </c>
      <c r="S115" s="113">
        <v>0</v>
      </c>
      <c r="T115" s="106" t="s">
        <v>744</v>
      </c>
      <c r="U115" s="106" t="s">
        <v>988</v>
      </c>
      <c r="V115" s="106" t="s">
        <v>24</v>
      </c>
      <c r="W115" s="106" t="s">
        <v>919</v>
      </c>
      <c r="X115" s="106" t="s">
        <v>929</v>
      </c>
      <c r="Y115" s="106" t="s">
        <v>757</v>
      </c>
      <c r="Z115" s="106" t="s">
        <v>758</v>
      </c>
      <c r="AA115" s="106" t="s">
        <v>758</v>
      </c>
      <c r="AB115" s="106"/>
      <c r="AC115" s="106" t="s">
        <v>760</v>
      </c>
      <c r="AD115" s="106" t="s">
        <v>880</v>
      </c>
      <c r="AE115" s="114" t="s">
        <v>762</v>
      </c>
      <c r="AF115" s="106" t="s">
        <v>763</v>
      </c>
      <c r="AG115" s="106" t="s">
        <v>989</v>
      </c>
      <c r="AH115" s="114" t="s">
        <v>765</v>
      </c>
      <c r="AI115" s="113">
        <v>3122959358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990</v>
      </c>
      <c r="AP115" s="106" t="s">
        <v>991</v>
      </c>
      <c r="AQ115" s="106" t="s">
        <v>1047</v>
      </c>
      <c r="AR115" s="113">
        <v>3006508823</v>
      </c>
      <c r="AS115" s="106" t="s">
        <v>758</v>
      </c>
    </row>
    <row r="116" spans="1:45" ht="12" customHeight="1" x14ac:dyDescent="0.25">
      <c r="A116" s="106" t="s">
        <v>749</v>
      </c>
      <c r="B116" s="106" t="s">
        <v>441</v>
      </c>
      <c r="C116" s="106" t="s">
        <v>30</v>
      </c>
      <c r="D116" s="106" t="s">
        <v>161</v>
      </c>
      <c r="E116" s="106" t="s">
        <v>750</v>
      </c>
      <c r="F116" s="107" t="s">
        <v>1029</v>
      </c>
      <c r="G116" s="106" t="s">
        <v>752</v>
      </c>
      <c r="H116" s="107" t="s">
        <v>1030</v>
      </c>
      <c r="I116" s="106" t="s">
        <v>754</v>
      </c>
      <c r="J116" s="109" t="s">
        <v>994</v>
      </c>
      <c r="K116" s="109" t="s">
        <v>995</v>
      </c>
      <c r="L116" s="122" t="s">
        <v>23</v>
      </c>
      <c r="M116" s="106" t="s">
        <v>744</v>
      </c>
      <c r="N116" s="112" t="s">
        <v>747</v>
      </c>
      <c r="O116" s="120">
        <v>7818461</v>
      </c>
      <c r="P116" s="130">
        <v>41295</v>
      </c>
      <c r="Q116" s="120">
        <f t="shared" ca="1" si="1"/>
        <v>11</v>
      </c>
      <c r="R116" s="112" t="s">
        <v>772</v>
      </c>
      <c r="S116" s="113">
        <v>3172603128</v>
      </c>
      <c r="T116" s="103" t="s">
        <v>1239</v>
      </c>
      <c r="U116" s="106" t="s">
        <v>1240</v>
      </c>
      <c r="V116" s="106" t="s">
        <v>441</v>
      </c>
      <c r="W116" s="106" t="s">
        <v>161</v>
      </c>
      <c r="X116" s="106" t="s">
        <v>161</v>
      </c>
      <c r="Y116" s="106" t="s">
        <v>757</v>
      </c>
      <c r="Z116" s="106" t="s">
        <v>758</v>
      </c>
      <c r="AA116" s="106" t="s">
        <v>758</v>
      </c>
      <c r="AB116" s="106" t="s">
        <v>789</v>
      </c>
      <c r="AC116" s="106" t="s">
        <v>760</v>
      </c>
      <c r="AD116" s="107" t="s">
        <v>1029</v>
      </c>
      <c r="AE116" s="114" t="s">
        <v>762</v>
      </c>
      <c r="AF116" s="106" t="s">
        <v>763</v>
      </c>
      <c r="AG116" s="106" t="s">
        <v>1241</v>
      </c>
      <c r="AH116" s="114" t="s">
        <v>765</v>
      </c>
      <c r="AI116" s="113">
        <v>3172603128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1031</v>
      </c>
      <c r="AP116" s="106" t="s">
        <v>1032</v>
      </c>
      <c r="AQ116" s="106" t="s">
        <v>1033</v>
      </c>
      <c r="AR116" s="113">
        <v>3173706877</v>
      </c>
      <c r="AS116" s="106" t="s">
        <v>758</v>
      </c>
    </row>
    <row r="117" spans="1:45" ht="12" customHeight="1" x14ac:dyDescent="0.2">
      <c r="A117" s="106" t="s">
        <v>749</v>
      </c>
      <c r="B117" s="106" t="s">
        <v>441</v>
      </c>
      <c r="C117" s="106" t="s">
        <v>30</v>
      </c>
      <c r="D117" s="106" t="s">
        <v>161</v>
      </c>
      <c r="E117" s="106" t="s">
        <v>750</v>
      </c>
      <c r="F117" s="107" t="s">
        <v>1029</v>
      </c>
      <c r="G117" s="106" t="s">
        <v>752</v>
      </c>
      <c r="H117" s="107" t="s">
        <v>1030</v>
      </c>
      <c r="I117" s="106" t="s">
        <v>754</v>
      </c>
      <c r="J117" s="109" t="s">
        <v>996</v>
      </c>
      <c r="K117" s="109" t="s">
        <v>997</v>
      </c>
      <c r="L117" s="122" t="s">
        <v>23</v>
      </c>
      <c r="M117" s="106" t="s">
        <v>744</v>
      </c>
      <c r="N117" s="125" t="s">
        <v>745</v>
      </c>
      <c r="O117" s="120">
        <v>1045110877</v>
      </c>
      <c r="P117" s="130">
        <v>45428</v>
      </c>
      <c r="Q117" s="120">
        <v>13</v>
      </c>
      <c r="R117" s="112" t="s">
        <v>772</v>
      </c>
      <c r="S117" s="113">
        <v>3106513093</v>
      </c>
      <c r="T117" s="106" t="s">
        <v>744</v>
      </c>
      <c r="U117" s="106" t="s">
        <v>1185</v>
      </c>
      <c r="V117" s="106" t="s">
        <v>441</v>
      </c>
      <c r="W117" s="106" t="s">
        <v>28</v>
      </c>
      <c r="X117" s="106" t="s">
        <v>1186</v>
      </c>
      <c r="Y117" s="106" t="s">
        <v>757</v>
      </c>
      <c r="Z117" s="106" t="s">
        <v>758</v>
      </c>
      <c r="AA117" s="106" t="s">
        <v>758</v>
      </c>
      <c r="AB117" s="106" t="s">
        <v>785</v>
      </c>
      <c r="AC117" s="106" t="s">
        <v>760</v>
      </c>
      <c r="AD117" s="107" t="s">
        <v>1029</v>
      </c>
      <c r="AE117" s="114" t="s">
        <v>762</v>
      </c>
      <c r="AF117" s="106" t="s">
        <v>763</v>
      </c>
      <c r="AG117" s="106" t="s">
        <v>1187</v>
      </c>
      <c r="AH117" s="114" t="s">
        <v>765</v>
      </c>
      <c r="AI117" s="113">
        <v>3145464192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1031</v>
      </c>
      <c r="AP117" s="106" t="s">
        <v>1032</v>
      </c>
      <c r="AQ117" s="106" t="s">
        <v>1033</v>
      </c>
      <c r="AR117" s="113">
        <v>3173706877</v>
      </c>
      <c r="AS117" s="106" t="s">
        <v>758</v>
      </c>
    </row>
    <row r="118" spans="1:45" ht="12" customHeight="1" x14ac:dyDescent="0.2">
      <c r="A118" s="106" t="s">
        <v>749</v>
      </c>
      <c r="B118" s="106" t="s">
        <v>441</v>
      </c>
      <c r="C118" s="106" t="s">
        <v>30</v>
      </c>
      <c r="D118" s="106" t="s">
        <v>161</v>
      </c>
      <c r="E118" s="106" t="s">
        <v>750</v>
      </c>
      <c r="F118" s="107" t="s">
        <v>1029</v>
      </c>
      <c r="G118" s="106" t="s">
        <v>752</v>
      </c>
      <c r="H118" s="107" t="s">
        <v>1030</v>
      </c>
      <c r="I118" s="106" t="s">
        <v>754</v>
      </c>
      <c r="J118" s="109" t="s">
        <v>998</v>
      </c>
      <c r="K118" s="109" t="s">
        <v>999</v>
      </c>
      <c r="L118" s="122" t="s">
        <v>23</v>
      </c>
      <c r="M118" s="106" t="s">
        <v>744</v>
      </c>
      <c r="N118" s="112" t="s">
        <v>745</v>
      </c>
      <c r="O118" s="120">
        <v>1089617953</v>
      </c>
      <c r="P118" s="130">
        <v>41689</v>
      </c>
      <c r="Q118" s="120">
        <f t="shared" ref="Q118:Q180" ca="1" si="2">INT(YEARFRAC(P118,TODAY()))</f>
        <v>10</v>
      </c>
      <c r="R118" s="112" t="s">
        <v>772</v>
      </c>
      <c r="S118" s="113">
        <v>3116378623</v>
      </c>
      <c r="T118" s="106" t="s">
        <v>744</v>
      </c>
      <c r="U118" s="106" t="s">
        <v>1063</v>
      </c>
      <c r="V118" s="106" t="s">
        <v>441</v>
      </c>
      <c r="W118" s="106" t="s">
        <v>28</v>
      </c>
      <c r="X118" s="106" t="s">
        <v>1064</v>
      </c>
      <c r="Y118" s="106" t="s">
        <v>757</v>
      </c>
      <c r="Z118" s="106" t="s">
        <v>758</v>
      </c>
      <c r="AA118" s="106" t="s">
        <v>758</v>
      </c>
      <c r="AB118" s="106" t="s">
        <v>1065</v>
      </c>
      <c r="AC118" s="106" t="s">
        <v>778</v>
      </c>
      <c r="AD118" s="107" t="s">
        <v>1029</v>
      </c>
      <c r="AE118" s="114" t="s">
        <v>762</v>
      </c>
      <c r="AF118" s="106" t="s">
        <v>763</v>
      </c>
      <c r="AG118" s="106" t="s">
        <v>1066</v>
      </c>
      <c r="AH118" s="114" t="s">
        <v>765</v>
      </c>
      <c r="AI118" s="113">
        <v>3122282004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1031</v>
      </c>
      <c r="AP118" s="106" t="s">
        <v>1032</v>
      </c>
      <c r="AQ118" s="106" t="s">
        <v>1033</v>
      </c>
      <c r="AR118" s="113">
        <v>3173706877</v>
      </c>
      <c r="AS118" s="106" t="s">
        <v>758</v>
      </c>
    </row>
    <row r="119" spans="1:45" ht="12" customHeight="1" x14ac:dyDescent="0.2">
      <c r="A119" s="106" t="s">
        <v>749</v>
      </c>
      <c r="B119" s="106" t="s">
        <v>441</v>
      </c>
      <c r="C119" s="106" t="s">
        <v>30</v>
      </c>
      <c r="D119" s="106" t="s">
        <v>161</v>
      </c>
      <c r="E119" s="106" t="s">
        <v>750</v>
      </c>
      <c r="F119" s="107" t="s">
        <v>1029</v>
      </c>
      <c r="G119" s="106" t="s">
        <v>752</v>
      </c>
      <c r="H119" s="107" t="s">
        <v>1030</v>
      </c>
      <c r="I119" s="106" t="s">
        <v>754</v>
      </c>
      <c r="J119" s="109" t="s">
        <v>1000</v>
      </c>
      <c r="K119" s="109" t="s">
        <v>1001</v>
      </c>
      <c r="L119" s="122" t="s">
        <v>23</v>
      </c>
      <c r="M119" s="106" t="s">
        <v>744</v>
      </c>
      <c r="N119" s="112" t="s">
        <v>745</v>
      </c>
      <c r="O119" s="120">
        <v>1088309795</v>
      </c>
      <c r="P119" s="130">
        <v>40264</v>
      </c>
      <c r="Q119" s="120">
        <f t="shared" ca="1" si="2"/>
        <v>14</v>
      </c>
      <c r="R119" s="112" t="s">
        <v>772</v>
      </c>
      <c r="S119" s="113">
        <v>3105332827</v>
      </c>
      <c r="T119" s="106" t="s">
        <v>744</v>
      </c>
      <c r="U119" s="106" t="s">
        <v>1201</v>
      </c>
      <c r="V119" s="106" t="s">
        <v>441</v>
      </c>
      <c r="W119" s="106" t="s">
        <v>28</v>
      </c>
      <c r="X119" s="106" t="s">
        <v>1191</v>
      </c>
      <c r="Y119" s="106" t="s">
        <v>757</v>
      </c>
      <c r="Z119" s="106" t="s">
        <v>758</v>
      </c>
      <c r="AA119" s="106" t="s">
        <v>758</v>
      </c>
      <c r="AB119" s="106" t="s">
        <v>774</v>
      </c>
      <c r="AC119" s="106" t="s">
        <v>778</v>
      </c>
      <c r="AD119" s="107" t="s">
        <v>1029</v>
      </c>
      <c r="AE119" s="114" t="s">
        <v>762</v>
      </c>
      <c r="AF119" s="106" t="s">
        <v>763</v>
      </c>
      <c r="AG119" s="106" t="s">
        <v>1202</v>
      </c>
      <c r="AH119" s="114" t="s">
        <v>765</v>
      </c>
      <c r="AI119" s="113">
        <v>3053029367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1031</v>
      </c>
      <c r="AP119" s="106" t="s">
        <v>1032</v>
      </c>
      <c r="AQ119" s="106" t="s">
        <v>1033</v>
      </c>
      <c r="AR119" s="113">
        <v>3173706877</v>
      </c>
      <c r="AS119" s="106" t="s">
        <v>758</v>
      </c>
    </row>
    <row r="120" spans="1:45" ht="12" customHeight="1" x14ac:dyDescent="0.2">
      <c r="A120" s="106" t="s">
        <v>749</v>
      </c>
      <c r="B120" s="106" t="s">
        <v>441</v>
      </c>
      <c r="C120" s="106" t="s">
        <v>30</v>
      </c>
      <c r="D120" s="106" t="s">
        <v>161</v>
      </c>
      <c r="E120" s="106" t="s">
        <v>750</v>
      </c>
      <c r="F120" s="107" t="s">
        <v>1029</v>
      </c>
      <c r="G120" s="106" t="s">
        <v>752</v>
      </c>
      <c r="H120" s="107" t="s">
        <v>1030</v>
      </c>
      <c r="I120" s="106" t="s">
        <v>754</v>
      </c>
      <c r="J120" s="109" t="s">
        <v>1002</v>
      </c>
      <c r="K120" s="109" t="s">
        <v>1003</v>
      </c>
      <c r="L120" s="122" t="s">
        <v>23</v>
      </c>
      <c r="M120" s="106" t="s">
        <v>744</v>
      </c>
      <c r="N120" s="112" t="s">
        <v>745</v>
      </c>
      <c r="O120" s="120">
        <v>1080141513</v>
      </c>
      <c r="P120" s="130">
        <v>40410</v>
      </c>
      <c r="Q120" s="120">
        <f t="shared" ca="1" si="2"/>
        <v>14</v>
      </c>
      <c r="R120" s="112" t="s">
        <v>772</v>
      </c>
      <c r="S120" s="113">
        <v>3234989985</v>
      </c>
      <c r="T120" s="106" t="s">
        <v>744</v>
      </c>
      <c r="U120" s="106" t="s">
        <v>1052</v>
      </c>
      <c r="V120" s="106" t="s">
        <v>441</v>
      </c>
      <c r="W120" s="106" t="s">
        <v>28</v>
      </c>
      <c r="X120" s="106" t="s">
        <v>1053</v>
      </c>
      <c r="Y120" s="106" t="s">
        <v>757</v>
      </c>
      <c r="Z120" s="106" t="s">
        <v>758</v>
      </c>
      <c r="AA120" s="106" t="s">
        <v>758</v>
      </c>
      <c r="AB120" s="106" t="s">
        <v>789</v>
      </c>
      <c r="AC120" s="106" t="s">
        <v>778</v>
      </c>
      <c r="AD120" s="107" t="s">
        <v>1029</v>
      </c>
      <c r="AE120" s="114" t="s">
        <v>762</v>
      </c>
      <c r="AF120" s="106" t="s">
        <v>763</v>
      </c>
      <c r="AG120" s="106" t="s">
        <v>1054</v>
      </c>
      <c r="AH120" s="114" t="s">
        <v>1046</v>
      </c>
      <c r="AI120" s="113">
        <v>3233000381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1031</v>
      </c>
      <c r="AP120" s="106" t="s">
        <v>1032</v>
      </c>
      <c r="AQ120" s="106" t="s">
        <v>1033</v>
      </c>
      <c r="AR120" s="113">
        <v>3173706877</v>
      </c>
      <c r="AS120" s="106" t="s">
        <v>758</v>
      </c>
    </row>
    <row r="121" spans="1:45" ht="12" customHeight="1" x14ac:dyDescent="0.2">
      <c r="A121" s="106" t="s">
        <v>749</v>
      </c>
      <c r="B121" s="106" t="s">
        <v>441</v>
      </c>
      <c r="C121" s="106" t="s">
        <v>30</v>
      </c>
      <c r="D121" s="106" t="s">
        <v>161</v>
      </c>
      <c r="E121" s="106" t="s">
        <v>750</v>
      </c>
      <c r="F121" s="107" t="s">
        <v>1029</v>
      </c>
      <c r="G121" s="106" t="s">
        <v>752</v>
      </c>
      <c r="H121" s="107" t="s">
        <v>1030</v>
      </c>
      <c r="I121" s="106" t="s">
        <v>754</v>
      </c>
      <c r="J121" s="109" t="s">
        <v>1004</v>
      </c>
      <c r="K121" s="109" t="s">
        <v>700</v>
      </c>
      <c r="L121" s="122" t="s">
        <v>23</v>
      </c>
      <c r="M121" s="106" t="s">
        <v>744</v>
      </c>
      <c r="N121" s="112" t="s">
        <v>745</v>
      </c>
      <c r="O121" s="120">
        <v>1030141591</v>
      </c>
      <c r="P121" s="130">
        <v>40496</v>
      </c>
      <c r="Q121" s="120">
        <f t="shared" ca="1" si="2"/>
        <v>14</v>
      </c>
      <c r="R121" s="112" t="s">
        <v>772</v>
      </c>
      <c r="S121" s="113">
        <v>3127627026</v>
      </c>
      <c r="T121" s="124" t="s">
        <v>1228</v>
      </c>
      <c r="U121" s="106" t="s">
        <v>1229</v>
      </c>
      <c r="V121" s="106" t="s">
        <v>441</v>
      </c>
      <c r="W121" s="106" t="s">
        <v>28</v>
      </c>
      <c r="X121" s="106" t="s">
        <v>1064</v>
      </c>
      <c r="Y121" s="106" t="s">
        <v>757</v>
      </c>
      <c r="Z121" s="106" t="s">
        <v>758</v>
      </c>
      <c r="AA121" s="106" t="s">
        <v>758</v>
      </c>
      <c r="AB121" s="106" t="s">
        <v>785</v>
      </c>
      <c r="AC121" s="106" t="s">
        <v>760</v>
      </c>
      <c r="AD121" s="107" t="s">
        <v>1029</v>
      </c>
      <c r="AE121" s="114" t="s">
        <v>762</v>
      </c>
      <c r="AF121" s="106" t="s">
        <v>763</v>
      </c>
      <c r="AG121" s="106" t="s">
        <v>1230</v>
      </c>
      <c r="AH121" s="114" t="s">
        <v>765</v>
      </c>
      <c r="AI121" s="113">
        <v>3107957280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1031</v>
      </c>
      <c r="AP121" s="106" t="s">
        <v>1032</v>
      </c>
      <c r="AQ121" s="106" t="s">
        <v>1033</v>
      </c>
      <c r="AR121" s="113">
        <v>3173706877</v>
      </c>
      <c r="AS121" s="106" t="s">
        <v>758</v>
      </c>
    </row>
    <row r="122" spans="1:45" ht="12" customHeight="1" x14ac:dyDescent="0.2">
      <c r="A122" s="106" t="s">
        <v>749</v>
      </c>
      <c r="B122" s="106" t="s">
        <v>441</v>
      </c>
      <c r="C122" s="106" t="s">
        <v>30</v>
      </c>
      <c r="D122" s="106" t="s">
        <v>161</v>
      </c>
      <c r="E122" s="106" t="s">
        <v>750</v>
      </c>
      <c r="F122" s="107" t="s">
        <v>1029</v>
      </c>
      <c r="G122" s="106" t="s">
        <v>752</v>
      </c>
      <c r="H122" s="107" t="s">
        <v>1030</v>
      </c>
      <c r="I122" s="106" t="s">
        <v>754</v>
      </c>
      <c r="J122" s="109" t="s">
        <v>1005</v>
      </c>
      <c r="K122" s="109" t="s">
        <v>890</v>
      </c>
      <c r="L122" s="122" t="s">
        <v>23</v>
      </c>
      <c r="M122" s="106" t="s">
        <v>744</v>
      </c>
      <c r="N122" s="112" t="s">
        <v>745</v>
      </c>
      <c r="O122" s="120">
        <v>1091275785</v>
      </c>
      <c r="P122" s="130">
        <v>40880</v>
      </c>
      <c r="Q122" s="120">
        <f t="shared" ca="1" si="2"/>
        <v>12</v>
      </c>
      <c r="R122" s="112" t="s">
        <v>772</v>
      </c>
      <c r="S122" s="113">
        <v>3137221277</v>
      </c>
      <c r="T122" s="121" t="s">
        <v>1227</v>
      </c>
      <c r="U122" s="106" t="s">
        <v>1225</v>
      </c>
      <c r="V122" s="106" t="s">
        <v>441</v>
      </c>
      <c r="W122" s="106" t="s">
        <v>28</v>
      </c>
      <c r="X122" s="106" t="s">
        <v>245</v>
      </c>
      <c r="Y122" s="106" t="s">
        <v>757</v>
      </c>
      <c r="Z122" s="106" t="s">
        <v>758</v>
      </c>
      <c r="AA122" s="106" t="s">
        <v>758</v>
      </c>
      <c r="AB122" s="106" t="s">
        <v>785</v>
      </c>
      <c r="AC122" s="106" t="s">
        <v>760</v>
      </c>
      <c r="AD122" s="107" t="s">
        <v>1029</v>
      </c>
      <c r="AE122" s="114" t="s">
        <v>762</v>
      </c>
      <c r="AF122" s="106" t="s">
        <v>763</v>
      </c>
      <c r="AG122" s="106" t="s">
        <v>1226</v>
      </c>
      <c r="AH122" s="114" t="s">
        <v>765</v>
      </c>
      <c r="AI122" s="113">
        <v>3137221277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1031</v>
      </c>
      <c r="AP122" s="106" t="s">
        <v>1032</v>
      </c>
      <c r="AQ122" s="106" t="s">
        <v>1033</v>
      </c>
      <c r="AR122" s="113">
        <v>3173706877</v>
      </c>
      <c r="AS122" s="106" t="s">
        <v>758</v>
      </c>
    </row>
    <row r="123" spans="1:45" ht="12" customHeight="1" x14ac:dyDescent="0.2">
      <c r="A123" s="106" t="s">
        <v>749</v>
      </c>
      <c r="B123" s="106" t="s">
        <v>441</v>
      </c>
      <c r="C123" s="106" t="s">
        <v>30</v>
      </c>
      <c r="D123" s="106" t="s">
        <v>161</v>
      </c>
      <c r="E123" s="106" t="s">
        <v>750</v>
      </c>
      <c r="F123" s="107" t="s">
        <v>1029</v>
      </c>
      <c r="G123" s="106" t="s">
        <v>752</v>
      </c>
      <c r="H123" s="107" t="s">
        <v>1030</v>
      </c>
      <c r="I123" s="106" t="s">
        <v>754</v>
      </c>
      <c r="J123" s="109" t="s">
        <v>1006</v>
      </c>
      <c r="K123" s="109" t="s">
        <v>1007</v>
      </c>
      <c r="L123" s="122" t="s">
        <v>23</v>
      </c>
      <c r="M123" s="106" t="s">
        <v>744</v>
      </c>
      <c r="N123" s="112" t="s">
        <v>745</v>
      </c>
      <c r="O123" s="120">
        <v>1089611316</v>
      </c>
      <c r="P123" s="130">
        <v>40628</v>
      </c>
      <c r="Q123" s="120">
        <f t="shared" ca="1" si="2"/>
        <v>13</v>
      </c>
      <c r="R123" s="112" t="s">
        <v>756</v>
      </c>
      <c r="S123" s="113">
        <v>3007584576</v>
      </c>
      <c r="T123" s="121" t="s">
        <v>1235</v>
      </c>
      <c r="U123" s="106" t="s">
        <v>1236</v>
      </c>
      <c r="V123" s="106" t="s">
        <v>441</v>
      </c>
      <c r="W123" s="106" t="s">
        <v>28</v>
      </c>
      <c r="X123" s="106" t="s">
        <v>1237</v>
      </c>
      <c r="Y123" s="106" t="s">
        <v>757</v>
      </c>
      <c r="Z123" s="106" t="s">
        <v>758</v>
      </c>
      <c r="AA123" s="106" t="s">
        <v>758</v>
      </c>
      <c r="AB123" s="106" t="s">
        <v>774</v>
      </c>
      <c r="AC123" s="106" t="s">
        <v>775</v>
      </c>
      <c r="AD123" s="107" t="s">
        <v>1029</v>
      </c>
      <c r="AE123" s="114" t="s">
        <v>762</v>
      </c>
      <c r="AF123" s="106" t="s">
        <v>763</v>
      </c>
      <c r="AG123" s="106" t="s">
        <v>1238</v>
      </c>
      <c r="AH123" s="114" t="s">
        <v>765</v>
      </c>
      <c r="AI123" s="113">
        <v>3007584576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1031</v>
      </c>
      <c r="AP123" s="106" t="s">
        <v>1032</v>
      </c>
      <c r="AQ123" s="106" t="s">
        <v>1033</v>
      </c>
      <c r="AR123" s="113">
        <v>3173706877</v>
      </c>
      <c r="AS123" s="106" t="s">
        <v>758</v>
      </c>
    </row>
    <row r="124" spans="1:45" ht="12" customHeight="1" x14ac:dyDescent="0.2">
      <c r="A124" s="106" t="s">
        <v>749</v>
      </c>
      <c r="B124" s="106" t="s">
        <v>441</v>
      </c>
      <c r="C124" s="106" t="s">
        <v>30</v>
      </c>
      <c r="D124" s="106" t="s">
        <v>161</v>
      </c>
      <c r="E124" s="106" t="s">
        <v>750</v>
      </c>
      <c r="F124" s="107" t="s">
        <v>1029</v>
      </c>
      <c r="G124" s="106" t="s">
        <v>752</v>
      </c>
      <c r="H124" s="107" t="s">
        <v>1030</v>
      </c>
      <c r="I124" s="106" t="s">
        <v>754</v>
      </c>
      <c r="J124" s="109" t="s">
        <v>1008</v>
      </c>
      <c r="K124" s="109" t="s">
        <v>1009</v>
      </c>
      <c r="L124" s="122" t="s">
        <v>23</v>
      </c>
      <c r="M124" s="106" t="s">
        <v>744</v>
      </c>
      <c r="N124" s="112" t="s">
        <v>745</v>
      </c>
      <c r="O124" s="120">
        <v>1021930819</v>
      </c>
      <c r="P124" s="130">
        <v>40788</v>
      </c>
      <c r="Q124" s="120">
        <f t="shared" ca="1" si="2"/>
        <v>13</v>
      </c>
      <c r="R124" s="112" t="s">
        <v>772</v>
      </c>
      <c r="S124" s="113">
        <v>3054440739</v>
      </c>
      <c r="T124" s="106" t="s">
        <v>744</v>
      </c>
      <c r="U124" s="106" t="s">
        <v>1188</v>
      </c>
      <c r="V124" s="106" t="s">
        <v>441</v>
      </c>
      <c r="W124" s="106" t="s">
        <v>161</v>
      </c>
      <c r="X124" s="106" t="s">
        <v>161</v>
      </c>
      <c r="Y124" s="106" t="s">
        <v>757</v>
      </c>
      <c r="Z124" s="106" t="s">
        <v>758</v>
      </c>
      <c r="AA124" s="106" t="s">
        <v>758</v>
      </c>
      <c r="AB124" s="106" t="s">
        <v>794</v>
      </c>
      <c r="AC124" s="106" t="s">
        <v>778</v>
      </c>
      <c r="AD124" s="107" t="s">
        <v>1029</v>
      </c>
      <c r="AE124" s="114" t="s">
        <v>762</v>
      </c>
      <c r="AF124" s="106" t="s">
        <v>763</v>
      </c>
      <c r="AG124" s="106" t="s">
        <v>1189</v>
      </c>
      <c r="AH124" s="114" t="s">
        <v>765</v>
      </c>
      <c r="AI124" s="113">
        <v>3054440739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1031</v>
      </c>
      <c r="AP124" s="106" t="s">
        <v>1032</v>
      </c>
      <c r="AQ124" s="106" t="s">
        <v>1033</v>
      </c>
      <c r="AR124" s="113">
        <v>3173706877</v>
      </c>
      <c r="AS124" s="106" t="s">
        <v>758</v>
      </c>
    </row>
    <row r="125" spans="1:45" ht="12" customHeight="1" x14ac:dyDescent="0.2">
      <c r="A125" s="106" t="s">
        <v>749</v>
      </c>
      <c r="B125" s="106" t="s">
        <v>441</v>
      </c>
      <c r="C125" s="106" t="s">
        <v>30</v>
      </c>
      <c r="D125" s="106" t="s">
        <v>161</v>
      </c>
      <c r="E125" s="106" t="s">
        <v>750</v>
      </c>
      <c r="F125" s="107" t="s">
        <v>1029</v>
      </c>
      <c r="G125" s="106" t="s">
        <v>752</v>
      </c>
      <c r="H125" s="107" t="s">
        <v>1030</v>
      </c>
      <c r="I125" s="106" t="s">
        <v>754</v>
      </c>
      <c r="J125" s="109" t="s">
        <v>1010</v>
      </c>
      <c r="K125" s="109" t="s">
        <v>1011</v>
      </c>
      <c r="L125" s="122" t="s">
        <v>23</v>
      </c>
      <c r="M125" s="106" t="s">
        <v>744</v>
      </c>
      <c r="N125" s="112" t="s">
        <v>745</v>
      </c>
      <c r="O125" s="120">
        <v>1078464905</v>
      </c>
      <c r="P125" s="130">
        <v>40999</v>
      </c>
      <c r="Q125" s="120">
        <f t="shared" ca="1" si="2"/>
        <v>12</v>
      </c>
      <c r="R125" s="112" t="s">
        <v>756</v>
      </c>
      <c r="S125" s="113">
        <v>0</v>
      </c>
      <c r="T125" s="106" t="s">
        <v>744</v>
      </c>
      <c r="U125" s="106" t="s">
        <v>1037</v>
      </c>
      <c r="V125" s="106" t="s">
        <v>441</v>
      </c>
      <c r="W125" s="106" t="s">
        <v>28</v>
      </c>
      <c r="X125" s="106" t="s">
        <v>1038</v>
      </c>
      <c r="Y125" s="106" t="s">
        <v>757</v>
      </c>
      <c r="Z125" s="106" t="s">
        <v>758</v>
      </c>
      <c r="AA125" s="106" t="s">
        <v>758</v>
      </c>
      <c r="AB125" s="106"/>
      <c r="AC125" s="106" t="s">
        <v>775</v>
      </c>
      <c r="AD125" s="107" t="s">
        <v>1029</v>
      </c>
      <c r="AE125" s="114" t="s">
        <v>762</v>
      </c>
      <c r="AF125" s="106" t="s">
        <v>763</v>
      </c>
      <c r="AG125" s="106" t="s">
        <v>1039</v>
      </c>
      <c r="AH125" s="114" t="s">
        <v>765</v>
      </c>
      <c r="AI125" s="113">
        <v>3126822128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1031</v>
      </c>
      <c r="AP125" s="106" t="s">
        <v>1032</v>
      </c>
      <c r="AQ125" s="106" t="s">
        <v>1033</v>
      </c>
      <c r="AR125" s="113">
        <v>3173706877</v>
      </c>
      <c r="AS125" s="106" t="s">
        <v>758</v>
      </c>
    </row>
    <row r="126" spans="1:45" ht="12" customHeight="1" x14ac:dyDescent="0.2">
      <c r="A126" s="106" t="s">
        <v>749</v>
      </c>
      <c r="B126" s="106" t="s">
        <v>441</v>
      </c>
      <c r="C126" s="106" t="s">
        <v>30</v>
      </c>
      <c r="D126" s="106" t="s">
        <v>161</v>
      </c>
      <c r="E126" s="106" t="s">
        <v>750</v>
      </c>
      <c r="F126" s="107" t="s">
        <v>1029</v>
      </c>
      <c r="G126" s="106" t="s">
        <v>752</v>
      </c>
      <c r="H126" s="107" t="s">
        <v>1030</v>
      </c>
      <c r="I126" s="106" t="s">
        <v>754</v>
      </c>
      <c r="J126" s="109" t="s">
        <v>1012</v>
      </c>
      <c r="K126" s="109" t="s">
        <v>1013</v>
      </c>
      <c r="L126" s="122" t="s">
        <v>23</v>
      </c>
      <c r="M126" s="106" t="s">
        <v>744</v>
      </c>
      <c r="N126" s="112" t="s">
        <v>745</v>
      </c>
      <c r="O126" s="120">
        <v>1142518799</v>
      </c>
      <c r="P126" s="130">
        <v>40782</v>
      </c>
      <c r="Q126" s="120">
        <f t="shared" ca="1" si="2"/>
        <v>13</v>
      </c>
      <c r="R126" s="112" t="s">
        <v>756</v>
      </c>
      <c r="S126" s="113">
        <v>0</v>
      </c>
      <c r="T126" s="106" t="s">
        <v>744</v>
      </c>
      <c r="U126" s="106" t="s">
        <v>1190</v>
      </c>
      <c r="V126" s="106" t="s">
        <v>441</v>
      </c>
      <c r="W126" s="106" t="s">
        <v>28</v>
      </c>
      <c r="X126" s="106" t="s">
        <v>1191</v>
      </c>
      <c r="Y126" s="106" t="s">
        <v>757</v>
      </c>
      <c r="Z126" s="106" t="s">
        <v>758</v>
      </c>
      <c r="AA126" s="106" t="s">
        <v>758</v>
      </c>
      <c r="AB126" s="106" t="s">
        <v>785</v>
      </c>
      <c r="AC126" s="106" t="s">
        <v>760</v>
      </c>
      <c r="AD126" s="107" t="s">
        <v>1029</v>
      </c>
      <c r="AE126" s="114" t="s">
        <v>762</v>
      </c>
      <c r="AF126" s="106" t="s">
        <v>763</v>
      </c>
      <c r="AG126" s="106" t="s">
        <v>1192</v>
      </c>
      <c r="AH126" s="114" t="s">
        <v>765</v>
      </c>
      <c r="AI126" s="113">
        <v>3246826149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1031</v>
      </c>
      <c r="AP126" s="106" t="s">
        <v>1032</v>
      </c>
      <c r="AQ126" s="106" t="s">
        <v>1033</v>
      </c>
      <c r="AR126" s="113">
        <v>3173706877</v>
      </c>
      <c r="AS126" s="106" t="s">
        <v>758</v>
      </c>
    </row>
    <row r="127" spans="1:45" ht="12" customHeight="1" x14ac:dyDescent="0.2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09" t="s">
        <v>1014</v>
      </c>
      <c r="K127" s="109" t="s">
        <v>1015</v>
      </c>
      <c r="L127" s="122" t="s">
        <v>23</v>
      </c>
      <c r="M127" s="106" t="s">
        <v>744</v>
      </c>
      <c r="N127" s="112" t="s">
        <v>745</v>
      </c>
      <c r="O127" s="120">
        <v>1089616368</v>
      </c>
      <c r="P127" s="130">
        <v>41177</v>
      </c>
      <c r="Q127" s="120">
        <f t="shared" ca="1" si="2"/>
        <v>12</v>
      </c>
      <c r="R127" s="112" t="s">
        <v>756</v>
      </c>
      <c r="S127" s="113">
        <v>3127821464</v>
      </c>
      <c r="T127" s="106" t="s">
        <v>744</v>
      </c>
      <c r="U127" s="106" t="s">
        <v>1043</v>
      </c>
      <c r="V127" s="106" t="s">
        <v>441</v>
      </c>
      <c r="W127" s="106" t="s">
        <v>28</v>
      </c>
      <c r="X127" s="106" t="s">
        <v>1044</v>
      </c>
      <c r="Y127" s="106" t="s">
        <v>757</v>
      </c>
      <c r="Z127" s="106" t="s">
        <v>758</v>
      </c>
      <c r="AA127" s="106" t="s">
        <v>758</v>
      </c>
      <c r="AB127" s="106"/>
      <c r="AC127" s="106" t="s">
        <v>778</v>
      </c>
      <c r="AD127" s="107" t="s">
        <v>1029</v>
      </c>
      <c r="AE127" s="114" t="s">
        <v>762</v>
      </c>
      <c r="AF127" s="106" t="s">
        <v>763</v>
      </c>
      <c r="AG127" s="106" t="s">
        <v>1045</v>
      </c>
      <c r="AH127" s="114" t="s">
        <v>1046</v>
      </c>
      <c r="AI127" s="113">
        <v>3127821464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09" t="s">
        <v>1016</v>
      </c>
      <c r="K128" s="109" t="s">
        <v>1017</v>
      </c>
      <c r="L128" s="122" t="s">
        <v>23</v>
      </c>
      <c r="M128" s="106" t="s">
        <v>744</v>
      </c>
      <c r="N128" s="112" t="s">
        <v>745</v>
      </c>
      <c r="O128" s="120">
        <v>1028403828</v>
      </c>
      <c r="P128" s="130">
        <v>40801</v>
      </c>
      <c r="Q128" s="120">
        <f t="shared" ca="1" si="2"/>
        <v>13</v>
      </c>
      <c r="R128" s="112" t="s">
        <v>772</v>
      </c>
      <c r="S128" s="113">
        <v>3137563069</v>
      </c>
      <c r="T128" s="106"/>
      <c r="U128" s="106" t="s">
        <v>1193</v>
      </c>
      <c r="V128" s="106" t="s">
        <v>441</v>
      </c>
      <c r="W128" s="106" t="s">
        <v>28</v>
      </c>
      <c r="X128" s="106" t="s">
        <v>1194</v>
      </c>
      <c r="Y128" s="106" t="s">
        <v>757</v>
      </c>
      <c r="Z128" s="106" t="s">
        <v>758</v>
      </c>
      <c r="AA128" s="106" t="s">
        <v>758</v>
      </c>
      <c r="AB128" s="106" t="s">
        <v>785</v>
      </c>
      <c r="AC128" s="106"/>
      <c r="AD128" s="107" t="s">
        <v>1029</v>
      </c>
      <c r="AE128" s="114" t="s">
        <v>762</v>
      </c>
      <c r="AF128" s="106" t="s">
        <v>763</v>
      </c>
      <c r="AG128" s="106" t="s">
        <v>1195</v>
      </c>
      <c r="AH128" s="114" t="s">
        <v>765</v>
      </c>
      <c r="AI128" s="113">
        <v>3123603737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09" t="s">
        <v>1018</v>
      </c>
      <c r="K129" s="109" t="s">
        <v>708</v>
      </c>
      <c r="L129" s="122" t="s">
        <v>23</v>
      </c>
      <c r="M129" s="106" t="s">
        <v>744</v>
      </c>
      <c r="N129" s="112" t="s">
        <v>745</v>
      </c>
      <c r="O129" s="120">
        <v>1089612657</v>
      </c>
      <c r="P129" s="130">
        <v>40779</v>
      </c>
      <c r="Q129" s="120">
        <f t="shared" ca="1" si="2"/>
        <v>13</v>
      </c>
      <c r="R129" s="112" t="s">
        <v>772</v>
      </c>
      <c r="S129" s="113">
        <v>3228249524</v>
      </c>
      <c r="T129" s="106" t="s">
        <v>744</v>
      </c>
      <c r="U129" s="106" t="s">
        <v>1050</v>
      </c>
      <c r="V129" s="106" t="s">
        <v>441</v>
      </c>
      <c r="W129" s="106" t="s">
        <v>28</v>
      </c>
      <c r="X129" s="106" t="s">
        <v>249</v>
      </c>
      <c r="Y129" s="106" t="s">
        <v>757</v>
      </c>
      <c r="Z129" s="106" t="s">
        <v>758</v>
      </c>
      <c r="AA129" s="106" t="s">
        <v>758</v>
      </c>
      <c r="AB129" s="106" t="s">
        <v>785</v>
      </c>
      <c r="AC129" s="106" t="s">
        <v>760</v>
      </c>
      <c r="AD129" s="107" t="s">
        <v>1029</v>
      </c>
      <c r="AE129" s="114" t="s">
        <v>762</v>
      </c>
      <c r="AF129" s="106" t="s">
        <v>763</v>
      </c>
      <c r="AG129" s="106" t="s">
        <v>1051</v>
      </c>
      <c r="AH129" s="114" t="s">
        <v>765</v>
      </c>
      <c r="AI129" s="113">
        <v>3226190315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09" t="s">
        <v>1019</v>
      </c>
      <c r="K130" s="109" t="s">
        <v>1020</v>
      </c>
      <c r="L130" s="122" t="s">
        <v>23</v>
      </c>
      <c r="M130" s="106" t="s">
        <v>744</v>
      </c>
      <c r="N130" s="112" t="s">
        <v>745</v>
      </c>
      <c r="O130" s="120">
        <v>1142519619</v>
      </c>
      <c r="P130" s="130">
        <v>41270</v>
      </c>
      <c r="Q130" s="120">
        <f t="shared" ca="1" si="2"/>
        <v>11</v>
      </c>
      <c r="R130" s="112" t="s">
        <v>756</v>
      </c>
      <c r="S130" s="113">
        <v>3011191827</v>
      </c>
      <c r="T130" s="106" t="s">
        <v>744</v>
      </c>
      <c r="U130" s="106" t="s">
        <v>1048</v>
      </c>
      <c r="V130" s="106" t="s">
        <v>441</v>
      </c>
      <c r="W130" s="106" t="s">
        <v>28</v>
      </c>
      <c r="X130" s="106" t="s">
        <v>236</v>
      </c>
      <c r="Y130" s="106" t="s">
        <v>757</v>
      </c>
      <c r="Z130" s="106" t="s">
        <v>758</v>
      </c>
      <c r="AA130" s="106" t="s">
        <v>758</v>
      </c>
      <c r="AB130" s="106" t="s">
        <v>794</v>
      </c>
      <c r="AC130" s="106" t="s">
        <v>760</v>
      </c>
      <c r="AD130" s="107" t="s">
        <v>1029</v>
      </c>
      <c r="AE130" s="114" t="s">
        <v>762</v>
      </c>
      <c r="AF130" s="106" t="s">
        <v>763</v>
      </c>
      <c r="AG130" s="106" t="s">
        <v>1049</v>
      </c>
      <c r="AH130" s="114" t="s">
        <v>765</v>
      </c>
      <c r="AI130" s="113">
        <v>3145697620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09" t="s">
        <v>1021</v>
      </c>
      <c r="K131" s="109" t="s">
        <v>1022</v>
      </c>
      <c r="L131" s="122" t="s">
        <v>23</v>
      </c>
      <c r="M131" s="106" t="s">
        <v>744</v>
      </c>
      <c r="N131" s="112" t="s">
        <v>745</v>
      </c>
      <c r="O131" s="120">
        <v>1142520124</v>
      </c>
      <c r="P131" s="130">
        <v>41355</v>
      </c>
      <c r="Q131" s="120">
        <f t="shared" ca="1" si="2"/>
        <v>11</v>
      </c>
      <c r="R131" s="112" t="s">
        <v>772</v>
      </c>
      <c r="S131" s="113">
        <v>0</v>
      </c>
      <c r="T131" s="106" t="s">
        <v>744</v>
      </c>
      <c r="U131" s="106" t="s">
        <v>1196</v>
      </c>
      <c r="V131" s="106" t="s">
        <v>441</v>
      </c>
      <c r="W131" s="106" t="s">
        <v>28</v>
      </c>
      <c r="X131" s="106" t="s">
        <v>273</v>
      </c>
      <c r="Y131" s="106" t="s">
        <v>757</v>
      </c>
      <c r="Z131" s="106" t="s">
        <v>758</v>
      </c>
      <c r="AA131" s="106" t="s">
        <v>758</v>
      </c>
      <c r="AB131" s="106" t="s">
        <v>1068</v>
      </c>
      <c r="AC131" s="106" t="s">
        <v>778</v>
      </c>
      <c r="AD131" s="107" t="s">
        <v>1029</v>
      </c>
      <c r="AE131" s="114" t="s">
        <v>762</v>
      </c>
      <c r="AF131" s="106" t="s">
        <v>763</v>
      </c>
      <c r="AG131" s="106" t="s">
        <v>1197</v>
      </c>
      <c r="AH131" s="114" t="s">
        <v>765</v>
      </c>
      <c r="AI131" s="113">
        <v>3135068324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ht="12" customHeight="1" x14ac:dyDescent="0.2">
      <c r="A132" s="106" t="s">
        <v>749</v>
      </c>
      <c r="B132" s="106" t="s">
        <v>441</v>
      </c>
      <c r="C132" s="106" t="s">
        <v>30</v>
      </c>
      <c r="D132" s="106" t="s">
        <v>161</v>
      </c>
      <c r="E132" s="106" t="s">
        <v>750</v>
      </c>
      <c r="F132" s="107" t="s">
        <v>1029</v>
      </c>
      <c r="G132" s="106" t="s">
        <v>752</v>
      </c>
      <c r="H132" s="107" t="s">
        <v>1030</v>
      </c>
      <c r="I132" s="106" t="s">
        <v>754</v>
      </c>
      <c r="J132" s="109" t="s">
        <v>1023</v>
      </c>
      <c r="K132" s="109" t="s">
        <v>1024</v>
      </c>
      <c r="L132" s="122" t="s">
        <v>23</v>
      </c>
      <c r="M132" s="106" t="s">
        <v>744</v>
      </c>
      <c r="N132" s="112" t="s">
        <v>745</v>
      </c>
      <c r="O132" s="120">
        <v>1142518730</v>
      </c>
      <c r="P132" s="130">
        <v>40741</v>
      </c>
      <c r="Q132" s="120">
        <f t="shared" ca="1" si="2"/>
        <v>13</v>
      </c>
      <c r="R132" s="112" t="s">
        <v>756</v>
      </c>
      <c r="S132" s="113">
        <v>3117330340</v>
      </c>
      <c r="T132" s="106" t="s">
        <v>744</v>
      </c>
      <c r="U132" s="106"/>
      <c r="V132" s="106" t="s">
        <v>441</v>
      </c>
      <c r="W132" s="106" t="s">
        <v>273</v>
      </c>
      <c r="X132" s="106" t="s">
        <v>245</v>
      </c>
      <c r="Y132" s="106" t="s">
        <v>757</v>
      </c>
      <c r="Z132" s="106" t="s">
        <v>758</v>
      </c>
      <c r="AA132" s="106" t="s">
        <v>758</v>
      </c>
      <c r="AB132" s="106" t="s">
        <v>777</v>
      </c>
      <c r="AC132" s="106" t="s">
        <v>760</v>
      </c>
      <c r="AD132" s="107" t="s">
        <v>1029</v>
      </c>
      <c r="AE132" s="114" t="s">
        <v>762</v>
      </c>
      <c r="AF132" s="106" t="s">
        <v>763</v>
      </c>
      <c r="AG132" s="106" t="s">
        <v>1042</v>
      </c>
      <c r="AH132" s="114" t="s">
        <v>765</v>
      </c>
      <c r="AI132" s="113">
        <v>3117330340</v>
      </c>
      <c r="AJ132" s="106" t="s">
        <v>744</v>
      </c>
      <c r="AK132" s="114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1032</v>
      </c>
      <c r="AQ132" s="106" t="s">
        <v>1033</v>
      </c>
      <c r="AR132" s="113">
        <v>3173706877</v>
      </c>
      <c r="AS132" s="106" t="s">
        <v>758</v>
      </c>
    </row>
    <row r="133" spans="1:45" ht="12" customHeight="1" x14ac:dyDescent="0.2">
      <c r="A133" s="106" t="s">
        <v>749</v>
      </c>
      <c r="B133" s="106" t="s">
        <v>441</v>
      </c>
      <c r="C133" s="106" t="s">
        <v>30</v>
      </c>
      <c r="D133" s="106" t="s">
        <v>161</v>
      </c>
      <c r="E133" s="106" t="s">
        <v>750</v>
      </c>
      <c r="F133" s="107" t="s">
        <v>1029</v>
      </c>
      <c r="G133" s="106" t="s">
        <v>752</v>
      </c>
      <c r="H133" s="107" t="s">
        <v>1030</v>
      </c>
      <c r="I133" s="106" t="s">
        <v>754</v>
      </c>
      <c r="J133" s="109" t="s">
        <v>1025</v>
      </c>
      <c r="K133" s="109" t="s">
        <v>1026</v>
      </c>
      <c r="L133" s="122" t="s">
        <v>23</v>
      </c>
      <c r="M133" s="106" t="s">
        <v>744</v>
      </c>
      <c r="N133" s="112" t="s">
        <v>745</v>
      </c>
      <c r="O133" s="120">
        <v>1080294513</v>
      </c>
      <c r="P133" s="130">
        <v>40659</v>
      </c>
      <c r="Q133" s="120">
        <f t="shared" ca="1" si="2"/>
        <v>13</v>
      </c>
      <c r="R133" s="112" t="s">
        <v>756</v>
      </c>
      <c r="S133" s="113">
        <v>0</v>
      </c>
      <c r="T133" s="106"/>
      <c r="U133" s="106" t="s">
        <v>1198</v>
      </c>
      <c r="V133" s="106" t="s">
        <v>441</v>
      </c>
      <c r="W133" s="106" t="s">
        <v>28</v>
      </c>
      <c r="X133" s="106" t="s">
        <v>1194</v>
      </c>
      <c r="Y133" s="106" t="s">
        <v>757</v>
      </c>
      <c r="Z133" s="106" t="s">
        <v>758</v>
      </c>
      <c r="AA133" s="106" t="s">
        <v>758</v>
      </c>
      <c r="AB133" s="106" t="s">
        <v>1199</v>
      </c>
      <c r="AC133" s="106" t="s">
        <v>778</v>
      </c>
      <c r="AD133" s="107" t="s">
        <v>1029</v>
      </c>
      <c r="AE133" s="114" t="s">
        <v>762</v>
      </c>
      <c r="AF133" s="106" t="s">
        <v>763</v>
      </c>
      <c r="AG133" s="106" t="s">
        <v>1200</v>
      </c>
      <c r="AH133" s="114" t="s">
        <v>765</v>
      </c>
      <c r="AI133" s="113">
        <v>3137040488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1032</v>
      </c>
      <c r="AQ133" s="106" t="s">
        <v>1033</v>
      </c>
      <c r="AR133" s="113">
        <v>3173706877</v>
      </c>
      <c r="AS133" s="106" t="s">
        <v>758</v>
      </c>
    </row>
    <row r="134" spans="1:45" ht="12" customHeight="1" x14ac:dyDescent="0.2">
      <c r="A134" s="106" t="s">
        <v>749</v>
      </c>
      <c r="B134" s="106" t="s">
        <v>441</v>
      </c>
      <c r="C134" s="106" t="s">
        <v>30</v>
      </c>
      <c r="D134" s="106" t="s">
        <v>161</v>
      </c>
      <c r="E134" s="106" t="s">
        <v>750</v>
      </c>
      <c r="F134" s="107" t="s">
        <v>1029</v>
      </c>
      <c r="G134" s="106" t="s">
        <v>752</v>
      </c>
      <c r="H134" s="107" t="s">
        <v>1030</v>
      </c>
      <c r="I134" s="106" t="s">
        <v>754</v>
      </c>
      <c r="J134" s="109" t="s">
        <v>1027</v>
      </c>
      <c r="K134" s="109" t="s">
        <v>708</v>
      </c>
      <c r="L134" s="122" t="s">
        <v>23</v>
      </c>
      <c r="M134" s="106" t="s">
        <v>744</v>
      </c>
      <c r="N134" s="112" t="s">
        <v>745</v>
      </c>
      <c r="O134" s="120">
        <v>1142518739</v>
      </c>
      <c r="P134" s="130">
        <v>40743</v>
      </c>
      <c r="Q134" s="120">
        <f t="shared" ca="1" si="2"/>
        <v>13</v>
      </c>
      <c r="R134" s="112" t="s">
        <v>772</v>
      </c>
      <c r="S134" s="113">
        <v>3136249674</v>
      </c>
      <c r="T134" s="106" t="s">
        <v>744</v>
      </c>
      <c r="U134" s="106" t="s">
        <v>1040</v>
      </c>
      <c r="V134" s="106" t="s">
        <v>441</v>
      </c>
      <c r="W134" s="106" t="s">
        <v>28</v>
      </c>
      <c r="X134" s="106" t="s">
        <v>273</v>
      </c>
      <c r="Y134" s="106" t="s">
        <v>757</v>
      </c>
      <c r="Z134" s="106" t="s">
        <v>865</v>
      </c>
      <c r="AA134" s="106" t="s">
        <v>758</v>
      </c>
      <c r="AB134" s="106" t="s">
        <v>789</v>
      </c>
      <c r="AC134" s="106" t="s">
        <v>760</v>
      </c>
      <c r="AD134" s="107" t="s">
        <v>1029</v>
      </c>
      <c r="AE134" s="114" t="s">
        <v>762</v>
      </c>
      <c r="AF134" s="106" t="s">
        <v>763</v>
      </c>
      <c r="AG134" s="106" t="s">
        <v>1041</v>
      </c>
      <c r="AH134" s="114" t="s">
        <v>765</v>
      </c>
      <c r="AI134" s="113">
        <v>0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1032</v>
      </c>
      <c r="AQ134" s="106" t="s">
        <v>1033</v>
      </c>
      <c r="AR134" s="113">
        <v>3173706877</v>
      </c>
      <c r="AS134" s="106" t="s">
        <v>758</v>
      </c>
    </row>
    <row r="135" spans="1:45" ht="12" customHeight="1" x14ac:dyDescent="0.2">
      <c r="A135" s="106" t="s">
        <v>749</v>
      </c>
      <c r="B135" s="106" t="s">
        <v>441</v>
      </c>
      <c r="C135" s="106" t="s">
        <v>30</v>
      </c>
      <c r="D135" s="106" t="s">
        <v>161</v>
      </c>
      <c r="E135" s="106" t="s">
        <v>750</v>
      </c>
      <c r="F135" s="107" t="s">
        <v>1029</v>
      </c>
      <c r="G135" s="106" t="s">
        <v>752</v>
      </c>
      <c r="H135" s="107" t="s">
        <v>1030</v>
      </c>
      <c r="I135" s="106" t="s">
        <v>754</v>
      </c>
      <c r="J135" s="109" t="s">
        <v>1028</v>
      </c>
      <c r="K135" s="109" t="s">
        <v>733</v>
      </c>
      <c r="L135" s="122" t="s">
        <v>23</v>
      </c>
      <c r="M135" s="106" t="s">
        <v>744</v>
      </c>
      <c r="N135" s="112" t="s">
        <v>745</v>
      </c>
      <c r="O135" s="120">
        <v>1033113005</v>
      </c>
      <c r="P135" s="130">
        <v>41245</v>
      </c>
      <c r="Q135" s="120">
        <f t="shared" ca="1" si="2"/>
        <v>11</v>
      </c>
      <c r="R135" s="112" t="s">
        <v>756</v>
      </c>
      <c r="S135" s="113">
        <v>0</v>
      </c>
      <c r="T135" s="106" t="s">
        <v>744</v>
      </c>
      <c r="U135" s="106" t="s">
        <v>1034</v>
      </c>
      <c r="V135" s="106" t="s">
        <v>441</v>
      </c>
      <c r="W135" s="106"/>
      <c r="X135" s="106" t="s">
        <v>1035</v>
      </c>
      <c r="Y135" s="106" t="s">
        <v>757</v>
      </c>
      <c r="Z135" s="106" t="s">
        <v>758</v>
      </c>
      <c r="AA135" s="106" t="s">
        <v>758</v>
      </c>
      <c r="AB135" s="106" t="s">
        <v>774</v>
      </c>
      <c r="AC135" s="106" t="s">
        <v>760</v>
      </c>
      <c r="AD135" s="107" t="s">
        <v>1029</v>
      </c>
      <c r="AE135" s="114" t="s">
        <v>762</v>
      </c>
      <c r="AF135" s="106" t="s">
        <v>763</v>
      </c>
      <c r="AG135" s="106" t="s">
        <v>1036</v>
      </c>
      <c r="AH135" s="114" t="s">
        <v>765</v>
      </c>
      <c r="AI135" s="113">
        <v>3113076094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1032</v>
      </c>
      <c r="AQ135" s="106" t="s">
        <v>1033</v>
      </c>
      <c r="AR135" s="113">
        <v>3173706877</v>
      </c>
      <c r="AS135" s="106" t="s">
        <v>758</v>
      </c>
    </row>
    <row r="136" spans="1:45" ht="12" customHeight="1" x14ac:dyDescent="0.2">
      <c r="A136" s="106" t="s">
        <v>749</v>
      </c>
      <c r="B136" s="106" t="s">
        <v>441</v>
      </c>
      <c r="C136" s="106" t="s">
        <v>30</v>
      </c>
      <c r="D136" s="106" t="s">
        <v>161</v>
      </c>
      <c r="E136" s="106" t="s">
        <v>750</v>
      </c>
      <c r="F136" s="107" t="s">
        <v>1029</v>
      </c>
      <c r="G136" s="106" t="s">
        <v>752</v>
      </c>
      <c r="H136" s="107" t="s">
        <v>1030</v>
      </c>
      <c r="I136" s="106" t="s">
        <v>754</v>
      </c>
      <c r="J136" s="120" t="s">
        <v>1055</v>
      </c>
      <c r="K136" s="120" t="s">
        <v>1056</v>
      </c>
      <c r="L136" s="122" t="s">
        <v>23</v>
      </c>
      <c r="M136" s="106" t="s">
        <v>744</v>
      </c>
      <c r="N136" s="112" t="s">
        <v>745</v>
      </c>
      <c r="O136" s="120">
        <v>1142519504</v>
      </c>
      <c r="P136" s="130">
        <v>41090</v>
      </c>
      <c r="Q136" s="120">
        <f t="shared" ca="1" si="2"/>
        <v>12</v>
      </c>
      <c r="R136" s="112" t="s">
        <v>772</v>
      </c>
      <c r="S136" s="113">
        <v>0</v>
      </c>
      <c r="T136" s="106" t="s">
        <v>744</v>
      </c>
      <c r="U136" s="106"/>
      <c r="V136" s="106" t="s">
        <v>441</v>
      </c>
      <c r="W136" s="106" t="s">
        <v>28</v>
      </c>
      <c r="X136" s="106" t="s">
        <v>1057</v>
      </c>
      <c r="Y136" s="106" t="s">
        <v>757</v>
      </c>
      <c r="Z136" s="106" t="s">
        <v>758</v>
      </c>
      <c r="AA136" s="106" t="s">
        <v>758</v>
      </c>
      <c r="AB136" s="106" t="s">
        <v>774</v>
      </c>
      <c r="AC136" s="106" t="s">
        <v>760</v>
      </c>
      <c r="AD136" s="107" t="s">
        <v>1029</v>
      </c>
      <c r="AE136" s="114" t="s">
        <v>762</v>
      </c>
      <c r="AF136" s="106" t="s">
        <v>763</v>
      </c>
      <c r="AG136" s="106" t="s">
        <v>1058</v>
      </c>
      <c r="AH136" s="114" t="s">
        <v>765</v>
      </c>
      <c r="AI136" s="113">
        <v>3246384150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1032</v>
      </c>
      <c r="AQ136" s="106" t="s">
        <v>1033</v>
      </c>
      <c r="AR136" s="113">
        <v>3173706877</v>
      </c>
      <c r="AS136" s="106" t="s">
        <v>758</v>
      </c>
    </row>
    <row r="137" spans="1:45" ht="12" customHeight="1" x14ac:dyDescent="0.2">
      <c r="A137" s="106" t="s">
        <v>749</v>
      </c>
      <c r="B137" s="106" t="s">
        <v>441</v>
      </c>
      <c r="C137" s="106" t="s">
        <v>30</v>
      </c>
      <c r="D137" s="106" t="s">
        <v>161</v>
      </c>
      <c r="E137" s="106" t="s">
        <v>750</v>
      </c>
      <c r="F137" s="107" t="s">
        <v>1029</v>
      </c>
      <c r="G137" s="106" t="s">
        <v>752</v>
      </c>
      <c r="H137" s="107" t="s">
        <v>1030</v>
      </c>
      <c r="I137" s="106" t="s">
        <v>754</v>
      </c>
      <c r="J137" s="120" t="s">
        <v>1059</v>
      </c>
      <c r="K137" s="120" t="s">
        <v>1060</v>
      </c>
      <c r="L137" s="122" t="s">
        <v>23</v>
      </c>
      <c r="M137" s="106" t="s">
        <v>744</v>
      </c>
      <c r="N137" s="112" t="s">
        <v>745</v>
      </c>
      <c r="O137" s="120">
        <v>1142518431</v>
      </c>
      <c r="P137" s="130">
        <v>40628</v>
      </c>
      <c r="Q137" s="120">
        <f t="shared" ca="1" si="2"/>
        <v>13</v>
      </c>
      <c r="R137" s="112" t="s">
        <v>756</v>
      </c>
      <c r="S137" s="113">
        <v>3102114603</v>
      </c>
      <c r="T137" s="106" t="s">
        <v>744</v>
      </c>
      <c r="U137" s="106" t="s">
        <v>1061</v>
      </c>
      <c r="V137" s="106" t="s">
        <v>441</v>
      </c>
      <c r="W137" s="106" t="s">
        <v>28</v>
      </c>
      <c r="X137" s="106" t="s">
        <v>241</v>
      </c>
      <c r="Y137" s="106" t="s">
        <v>757</v>
      </c>
      <c r="Z137" s="106" t="s">
        <v>758</v>
      </c>
      <c r="AA137" s="106" t="s">
        <v>758</v>
      </c>
      <c r="AB137" s="106" t="s">
        <v>777</v>
      </c>
      <c r="AC137" s="106" t="s">
        <v>760</v>
      </c>
      <c r="AD137" s="107" t="s">
        <v>1029</v>
      </c>
      <c r="AE137" s="114" t="s">
        <v>762</v>
      </c>
      <c r="AF137" s="106" t="s">
        <v>763</v>
      </c>
      <c r="AG137" s="106" t="s">
        <v>1062</v>
      </c>
      <c r="AH137" s="114" t="s">
        <v>765</v>
      </c>
      <c r="AI137" s="113">
        <v>3136911234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1032</v>
      </c>
      <c r="AQ137" s="106" t="s">
        <v>1033</v>
      </c>
      <c r="AR137" s="113">
        <v>3173706877</v>
      </c>
      <c r="AS137" s="106" t="s">
        <v>758</v>
      </c>
    </row>
    <row r="138" spans="1:45" ht="12" customHeight="1" x14ac:dyDescent="0.2">
      <c r="A138" s="106" t="s">
        <v>749</v>
      </c>
      <c r="B138" s="106" t="s">
        <v>441</v>
      </c>
      <c r="C138" s="106" t="s">
        <v>30</v>
      </c>
      <c r="D138" s="106" t="s">
        <v>161</v>
      </c>
      <c r="E138" s="106" t="s">
        <v>750</v>
      </c>
      <c r="F138" s="107" t="s">
        <v>1029</v>
      </c>
      <c r="G138" s="106" t="s">
        <v>752</v>
      </c>
      <c r="H138" s="107" t="s">
        <v>1030</v>
      </c>
      <c r="I138" s="106" t="s">
        <v>754</v>
      </c>
      <c r="J138" s="120" t="s">
        <v>1203</v>
      </c>
      <c r="K138" s="120" t="s">
        <v>1056</v>
      </c>
      <c r="L138" s="122" t="s">
        <v>23</v>
      </c>
      <c r="M138" s="106" t="s">
        <v>744</v>
      </c>
      <c r="N138" s="112" t="s">
        <v>745</v>
      </c>
      <c r="O138" s="120">
        <v>1025659299</v>
      </c>
      <c r="P138" s="130">
        <v>40212</v>
      </c>
      <c r="Q138" s="120">
        <f t="shared" ca="1" si="2"/>
        <v>14</v>
      </c>
      <c r="R138" s="112" t="s">
        <v>772</v>
      </c>
      <c r="S138" s="113">
        <v>305430891</v>
      </c>
      <c r="T138" s="106" t="s">
        <v>744</v>
      </c>
      <c r="U138" s="106" t="s">
        <v>1204</v>
      </c>
      <c r="V138" s="106" t="s">
        <v>441</v>
      </c>
      <c r="W138" s="106" t="s">
        <v>28</v>
      </c>
      <c r="X138" s="106" t="s">
        <v>1205</v>
      </c>
      <c r="Y138" s="106" t="s">
        <v>773</v>
      </c>
      <c r="Z138" s="106" t="s">
        <v>758</v>
      </c>
      <c r="AA138" s="106" t="s">
        <v>758</v>
      </c>
      <c r="AB138" s="106" t="s">
        <v>774</v>
      </c>
      <c r="AC138" s="106" t="s">
        <v>778</v>
      </c>
      <c r="AD138" s="107" t="s">
        <v>1029</v>
      </c>
      <c r="AE138" s="114" t="s">
        <v>762</v>
      </c>
      <c r="AF138" s="106" t="s">
        <v>763</v>
      </c>
      <c r="AG138" s="106" t="s">
        <v>1206</v>
      </c>
      <c r="AH138" s="114" t="s">
        <v>765</v>
      </c>
      <c r="AI138" s="113">
        <v>3192964639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1032</v>
      </c>
      <c r="AQ138" s="106" t="s">
        <v>1033</v>
      </c>
      <c r="AR138" s="113">
        <v>3173706877</v>
      </c>
      <c r="AS138" s="106" t="s">
        <v>758</v>
      </c>
    </row>
    <row r="139" spans="1:45" ht="12" customHeight="1" x14ac:dyDescent="0.2">
      <c r="A139" s="106" t="s">
        <v>749</v>
      </c>
      <c r="B139" s="106" t="s">
        <v>441</v>
      </c>
      <c r="C139" s="106" t="s">
        <v>30</v>
      </c>
      <c r="D139" s="106" t="s">
        <v>161</v>
      </c>
      <c r="E139" s="106" t="s">
        <v>750</v>
      </c>
      <c r="F139" s="107" t="s">
        <v>1029</v>
      </c>
      <c r="G139" s="106" t="s">
        <v>752</v>
      </c>
      <c r="H139" s="107" t="s">
        <v>1030</v>
      </c>
      <c r="I139" s="106" t="s">
        <v>754</v>
      </c>
      <c r="J139" s="120" t="s">
        <v>1207</v>
      </c>
      <c r="K139" s="120" t="s">
        <v>1208</v>
      </c>
      <c r="L139" s="122" t="s">
        <v>23</v>
      </c>
      <c r="M139" s="106" t="s">
        <v>744</v>
      </c>
      <c r="N139" s="112" t="s">
        <v>745</v>
      </c>
      <c r="O139" s="120">
        <v>1089386876</v>
      </c>
      <c r="P139" s="130">
        <v>40969</v>
      </c>
      <c r="Q139" s="120">
        <f t="shared" ca="1" si="2"/>
        <v>12</v>
      </c>
      <c r="R139" s="112" t="s">
        <v>772</v>
      </c>
      <c r="S139" s="113">
        <v>3136707596</v>
      </c>
      <c r="T139" s="106" t="s">
        <v>744</v>
      </c>
      <c r="U139" s="106" t="s">
        <v>83</v>
      </c>
      <c r="V139" s="106" t="s">
        <v>441</v>
      </c>
      <c r="W139" s="106" t="s">
        <v>1209</v>
      </c>
      <c r="X139" s="106" t="s">
        <v>1210</v>
      </c>
      <c r="Y139" s="106" t="s">
        <v>757</v>
      </c>
      <c r="Z139" s="106" t="s">
        <v>758</v>
      </c>
      <c r="AA139" s="106" t="s">
        <v>758</v>
      </c>
      <c r="AB139" s="106" t="s">
        <v>774</v>
      </c>
      <c r="AC139" s="106" t="s">
        <v>778</v>
      </c>
      <c r="AD139" s="107" t="s">
        <v>1029</v>
      </c>
      <c r="AE139" s="114" t="s">
        <v>762</v>
      </c>
      <c r="AF139" s="106" t="s">
        <v>763</v>
      </c>
      <c r="AG139" s="106" t="s">
        <v>1211</v>
      </c>
      <c r="AH139" s="114" t="s">
        <v>765</v>
      </c>
      <c r="AI139" s="113">
        <v>3217676534</v>
      </c>
      <c r="AJ139" s="106" t="s">
        <v>744</v>
      </c>
      <c r="AK139" s="114" t="s">
        <v>766</v>
      </c>
      <c r="AL139" s="113">
        <v>0</v>
      </c>
      <c r="AM139" s="106" t="s">
        <v>767</v>
      </c>
      <c r="AN139" s="113">
        <v>3186841405</v>
      </c>
      <c r="AO139" s="106" t="s">
        <v>1031</v>
      </c>
      <c r="AP139" s="106" t="s">
        <v>1032</v>
      </c>
      <c r="AQ139" s="106" t="s">
        <v>1033</v>
      </c>
      <c r="AR139" s="113">
        <v>3173706877</v>
      </c>
      <c r="AS139" s="106" t="s">
        <v>758</v>
      </c>
    </row>
    <row r="140" spans="1:45" ht="12" customHeight="1" x14ac:dyDescent="0.2">
      <c r="A140" s="106" t="s">
        <v>749</v>
      </c>
      <c r="B140" s="106" t="s">
        <v>441</v>
      </c>
      <c r="C140" s="106" t="s">
        <v>30</v>
      </c>
      <c r="D140" s="106" t="s">
        <v>161</v>
      </c>
      <c r="E140" s="106" t="s">
        <v>750</v>
      </c>
      <c r="F140" s="107" t="s">
        <v>1029</v>
      </c>
      <c r="G140" s="106" t="s">
        <v>752</v>
      </c>
      <c r="H140" s="107" t="s">
        <v>1030</v>
      </c>
      <c r="I140" s="106" t="s">
        <v>754</v>
      </c>
      <c r="J140" s="120" t="s">
        <v>1212</v>
      </c>
      <c r="K140" s="120" t="s">
        <v>1213</v>
      </c>
      <c r="L140" s="122" t="s">
        <v>23</v>
      </c>
      <c r="M140" s="106" t="s">
        <v>744</v>
      </c>
      <c r="N140" s="112" t="s">
        <v>745</v>
      </c>
      <c r="O140" s="120">
        <v>104947279</v>
      </c>
      <c r="P140" s="130">
        <v>40590</v>
      </c>
      <c r="Q140" s="120">
        <f t="shared" ca="1" si="2"/>
        <v>13</v>
      </c>
      <c r="R140" s="112" t="s">
        <v>772</v>
      </c>
      <c r="S140" s="113">
        <v>3218934118</v>
      </c>
      <c r="T140" s="106" t="s">
        <v>744</v>
      </c>
      <c r="U140" s="106" t="s">
        <v>1214</v>
      </c>
      <c r="V140" s="106" t="s">
        <v>441</v>
      </c>
      <c r="W140" s="106" t="s">
        <v>30</v>
      </c>
      <c r="X140" s="106" t="s">
        <v>1215</v>
      </c>
      <c r="Y140" s="106" t="s">
        <v>757</v>
      </c>
      <c r="Z140" s="106" t="s">
        <v>758</v>
      </c>
      <c r="AA140" s="106" t="s">
        <v>758</v>
      </c>
      <c r="AB140" s="106" t="s">
        <v>789</v>
      </c>
      <c r="AC140" s="106" t="s">
        <v>778</v>
      </c>
      <c r="AD140" s="107" t="s">
        <v>1029</v>
      </c>
      <c r="AE140" s="114" t="s">
        <v>762</v>
      </c>
      <c r="AF140" s="106" t="s">
        <v>763</v>
      </c>
      <c r="AG140" s="107" t="s">
        <v>1216</v>
      </c>
      <c r="AH140" s="114" t="s">
        <v>765</v>
      </c>
      <c r="AI140" s="113">
        <v>3205735414</v>
      </c>
      <c r="AJ140" s="106" t="s">
        <v>744</v>
      </c>
      <c r="AK140" s="114" t="s">
        <v>766</v>
      </c>
      <c r="AL140" s="113">
        <v>0</v>
      </c>
      <c r="AM140" s="106" t="s">
        <v>767</v>
      </c>
      <c r="AN140" s="113">
        <v>3186841405</v>
      </c>
      <c r="AO140" s="106" t="s">
        <v>1031</v>
      </c>
      <c r="AP140" s="106" t="s">
        <v>1032</v>
      </c>
      <c r="AQ140" s="106" t="s">
        <v>1033</v>
      </c>
      <c r="AR140" s="113">
        <v>3173706877</v>
      </c>
      <c r="AS140" s="106" t="s">
        <v>758</v>
      </c>
    </row>
    <row r="141" spans="1:45" ht="12" customHeight="1" x14ac:dyDescent="0.2">
      <c r="A141" s="106" t="s">
        <v>749</v>
      </c>
      <c r="B141" s="106" t="s">
        <v>441</v>
      </c>
      <c r="C141" s="106" t="s">
        <v>30</v>
      </c>
      <c r="D141" s="106" t="s">
        <v>161</v>
      </c>
      <c r="E141" s="106" t="s">
        <v>750</v>
      </c>
      <c r="F141" s="107" t="s">
        <v>1029</v>
      </c>
      <c r="G141" s="106" t="s">
        <v>752</v>
      </c>
      <c r="H141" s="107" t="s">
        <v>1030</v>
      </c>
      <c r="I141" s="106" t="s">
        <v>754</v>
      </c>
      <c r="J141" s="120" t="s">
        <v>1217</v>
      </c>
      <c r="K141" s="120" t="s">
        <v>1218</v>
      </c>
      <c r="L141" s="122" t="s">
        <v>23</v>
      </c>
      <c r="M141" s="106" t="s">
        <v>744</v>
      </c>
      <c r="N141" s="112" t="s">
        <v>745</v>
      </c>
      <c r="O141" s="120">
        <v>1089386862</v>
      </c>
      <c r="P141" s="130">
        <v>40960</v>
      </c>
      <c r="Q141" s="120">
        <f t="shared" ca="1" si="2"/>
        <v>12</v>
      </c>
      <c r="R141" s="112" t="s">
        <v>772</v>
      </c>
      <c r="S141" s="113">
        <v>0</v>
      </c>
      <c r="T141" s="106" t="s">
        <v>744</v>
      </c>
      <c r="U141" s="106" t="s">
        <v>813</v>
      </c>
      <c r="V141" s="106" t="s">
        <v>441</v>
      </c>
      <c r="W141" s="106" t="s">
        <v>28</v>
      </c>
      <c r="X141" s="106" t="s">
        <v>1219</v>
      </c>
      <c r="Y141" s="106" t="s">
        <v>773</v>
      </c>
      <c r="Z141" s="106" t="s">
        <v>758</v>
      </c>
      <c r="AA141" s="106" t="s">
        <v>758</v>
      </c>
      <c r="AB141" s="106" t="s">
        <v>785</v>
      </c>
      <c r="AC141" s="106" t="s">
        <v>760</v>
      </c>
      <c r="AD141" s="107" t="s">
        <v>1029</v>
      </c>
      <c r="AE141" s="114" t="s">
        <v>762</v>
      </c>
      <c r="AF141" s="106" t="s">
        <v>763</v>
      </c>
      <c r="AG141" s="106" t="s">
        <v>1220</v>
      </c>
      <c r="AH141" s="114" t="s">
        <v>765</v>
      </c>
      <c r="AI141" s="113">
        <v>3017107747</v>
      </c>
      <c r="AJ141" s="106" t="s">
        <v>744</v>
      </c>
      <c r="AK141" s="114" t="s">
        <v>766</v>
      </c>
      <c r="AL141" s="113">
        <v>0</v>
      </c>
      <c r="AM141" s="106" t="s">
        <v>767</v>
      </c>
      <c r="AN141" s="113">
        <v>3186841405</v>
      </c>
      <c r="AO141" s="106" t="s">
        <v>1031</v>
      </c>
      <c r="AP141" s="106" t="s">
        <v>1032</v>
      </c>
      <c r="AQ141" s="106" t="s">
        <v>1033</v>
      </c>
      <c r="AR141" s="113">
        <v>3173706877</v>
      </c>
      <c r="AS141" s="106" t="s">
        <v>758</v>
      </c>
    </row>
    <row r="142" spans="1:45" ht="12" customHeight="1" x14ac:dyDescent="0.2">
      <c r="A142" s="106" t="s">
        <v>749</v>
      </c>
      <c r="B142" s="106" t="s">
        <v>441</v>
      </c>
      <c r="C142" s="106" t="s">
        <v>30</v>
      </c>
      <c r="D142" s="106" t="s">
        <v>161</v>
      </c>
      <c r="E142" s="106" t="s">
        <v>750</v>
      </c>
      <c r="F142" s="107" t="s">
        <v>1029</v>
      </c>
      <c r="G142" s="106" t="s">
        <v>752</v>
      </c>
      <c r="H142" s="107" t="s">
        <v>1030</v>
      </c>
      <c r="I142" s="106" t="s">
        <v>754</v>
      </c>
      <c r="J142" s="120" t="s">
        <v>1221</v>
      </c>
      <c r="K142" s="120" t="s">
        <v>1222</v>
      </c>
      <c r="L142" s="122" t="s">
        <v>23</v>
      </c>
      <c r="M142" s="106" t="s">
        <v>744</v>
      </c>
      <c r="N142" s="112" t="s">
        <v>745</v>
      </c>
      <c r="O142" s="120">
        <v>1139874968</v>
      </c>
      <c r="P142" s="130">
        <v>40559</v>
      </c>
      <c r="Q142" s="120">
        <f t="shared" ca="1" si="2"/>
        <v>13</v>
      </c>
      <c r="R142" s="112" t="s">
        <v>772</v>
      </c>
      <c r="S142" s="113">
        <v>3114379338</v>
      </c>
      <c r="T142" s="106" t="s">
        <v>744</v>
      </c>
      <c r="U142" s="106" t="s">
        <v>1223</v>
      </c>
      <c r="V142" s="106" t="s">
        <v>441</v>
      </c>
      <c r="W142" s="106" t="s">
        <v>28</v>
      </c>
      <c r="X142" s="106" t="s">
        <v>241</v>
      </c>
      <c r="Y142" s="106" t="s">
        <v>757</v>
      </c>
      <c r="Z142" s="106" t="s">
        <v>758</v>
      </c>
      <c r="AA142" s="106" t="s">
        <v>758</v>
      </c>
      <c r="AB142" s="106" t="s">
        <v>774</v>
      </c>
      <c r="AC142" s="106" t="s">
        <v>795</v>
      </c>
      <c r="AD142" s="107" t="s">
        <v>1029</v>
      </c>
      <c r="AE142" s="114" t="s">
        <v>762</v>
      </c>
      <c r="AF142" s="106" t="s">
        <v>763</v>
      </c>
      <c r="AG142" s="106" t="s">
        <v>1224</v>
      </c>
      <c r="AH142" s="114" t="s">
        <v>765</v>
      </c>
      <c r="AI142" s="113">
        <v>3053078672</v>
      </c>
      <c r="AJ142" s="106" t="s">
        <v>744</v>
      </c>
      <c r="AK142" s="114" t="s">
        <v>766</v>
      </c>
      <c r="AL142" s="113">
        <v>0</v>
      </c>
      <c r="AM142" s="106" t="s">
        <v>767</v>
      </c>
      <c r="AN142" s="113">
        <v>3186841405</v>
      </c>
      <c r="AO142" s="106" t="s">
        <v>1031</v>
      </c>
      <c r="AP142" s="106" t="s">
        <v>1032</v>
      </c>
      <c r="AQ142" s="106" t="s">
        <v>1033</v>
      </c>
      <c r="AR142" s="113">
        <v>3173706877</v>
      </c>
      <c r="AS142" s="106" t="s">
        <v>758</v>
      </c>
    </row>
    <row r="143" spans="1:45" ht="12" customHeight="1" x14ac:dyDescent="0.2">
      <c r="A143" s="106" t="s">
        <v>749</v>
      </c>
      <c r="B143" s="106" t="s">
        <v>441</v>
      </c>
      <c r="C143" s="106" t="s">
        <v>30</v>
      </c>
      <c r="D143" s="106" t="s">
        <v>161</v>
      </c>
      <c r="E143" s="106" t="s">
        <v>750</v>
      </c>
      <c r="F143" s="107" t="s">
        <v>1029</v>
      </c>
      <c r="G143" s="106" t="s">
        <v>752</v>
      </c>
      <c r="H143" s="107" t="s">
        <v>1030</v>
      </c>
      <c r="I143" s="106" t="s">
        <v>754</v>
      </c>
      <c r="J143" s="137" t="s">
        <v>1231</v>
      </c>
      <c r="K143" s="137" t="s">
        <v>1232</v>
      </c>
      <c r="L143" s="122" t="s">
        <v>23</v>
      </c>
      <c r="M143" s="106" t="s">
        <v>744</v>
      </c>
      <c r="N143" s="112" t="s">
        <v>745</v>
      </c>
      <c r="O143" s="120">
        <v>1089615171</v>
      </c>
      <c r="P143" s="130">
        <v>41053</v>
      </c>
      <c r="Q143" s="120">
        <f t="shared" ca="1" si="2"/>
        <v>12</v>
      </c>
      <c r="R143" s="112" t="s">
        <v>772</v>
      </c>
      <c r="S143" s="113">
        <v>3145136525</v>
      </c>
      <c r="T143" s="141" t="s">
        <v>1242</v>
      </c>
      <c r="U143" s="106" t="s">
        <v>1233</v>
      </c>
      <c r="V143" s="106" t="s">
        <v>441</v>
      </c>
      <c r="W143" s="106" t="s">
        <v>28</v>
      </c>
      <c r="X143" s="106" t="s">
        <v>128</v>
      </c>
      <c r="Y143" s="106" t="s">
        <v>757</v>
      </c>
      <c r="Z143" s="106" t="s">
        <v>758</v>
      </c>
      <c r="AA143" s="106" t="s">
        <v>758</v>
      </c>
      <c r="AB143" s="106" t="s">
        <v>785</v>
      </c>
      <c r="AC143" s="106" t="s">
        <v>760</v>
      </c>
      <c r="AD143" s="107" t="s">
        <v>1029</v>
      </c>
      <c r="AE143" s="114" t="s">
        <v>762</v>
      </c>
      <c r="AF143" s="106" t="s">
        <v>763</v>
      </c>
      <c r="AG143" s="106" t="s">
        <v>1234</v>
      </c>
      <c r="AH143" s="114" t="s">
        <v>765</v>
      </c>
      <c r="AI143" s="113">
        <v>3246356424</v>
      </c>
      <c r="AJ143" s="106" t="s">
        <v>744</v>
      </c>
      <c r="AK143" s="114" t="s">
        <v>766</v>
      </c>
      <c r="AL143" s="113">
        <v>0</v>
      </c>
      <c r="AM143" s="106" t="s">
        <v>767</v>
      </c>
      <c r="AN143" s="113">
        <v>3186841405</v>
      </c>
      <c r="AO143" s="106" t="s">
        <v>1031</v>
      </c>
      <c r="AP143" s="106" t="s">
        <v>1032</v>
      </c>
      <c r="AQ143" s="106" t="s">
        <v>1033</v>
      </c>
      <c r="AR143" s="113">
        <v>3173706877</v>
      </c>
      <c r="AS143" s="106" t="s">
        <v>758</v>
      </c>
    </row>
    <row r="144" spans="1:45" ht="12" customHeight="1" x14ac:dyDescent="0.2">
      <c r="A144" s="106" t="s">
        <v>749</v>
      </c>
      <c r="B144" s="106" t="s">
        <v>441</v>
      </c>
      <c r="C144" s="106" t="s">
        <v>33</v>
      </c>
      <c r="D144" s="106" t="s">
        <v>285</v>
      </c>
      <c r="E144" s="106" t="s">
        <v>844</v>
      </c>
      <c r="F144" s="106" t="s">
        <v>1305</v>
      </c>
      <c r="G144" s="106" t="s">
        <v>1306</v>
      </c>
      <c r="H144" s="107" t="s">
        <v>1307</v>
      </c>
      <c r="I144" s="108" t="s">
        <v>754</v>
      </c>
      <c r="J144" s="109" t="s">
        <v>1272</v>
      </c>
      <c r="K144" s="109" t="s">
        <v>1273</v>
      </c>
      <c r="L144" s="122" t="s">
        <v>23</v>
      </c>
      <c r="M144" s="106" t="s">
        <v>744</v>
      </c>
      <c r="N144" s="112" t="s">
        <v>745</v>
      </c>
      <c r="O144" s="120">
        <v>10899103092</v>
      </c>
      <c r="P144" s="130">
        <v>42367</v>
      </c>
      <c r="Q144" s="127">
        <f t="shared" ca="1" si="2"/>
        <v>8</v>
      </c>
      <c r="R144" s="140" t="s">
        <v>772</v>
      </c>
      <c r="S144" s="113">
        <v>3127844493</v>
      </c>
      <c r="T144" s="106" t="s">
        <v>744</v>
      </c>
      <c r="U144" s="138" t="s">
        <v>1308</v>
      </c>
      <c r="V144" s="8" t="s">
        <v>441</v>
      </c>
      <c r="W144" s="8" t="s">
        <v>33</v>
      </c>
      <c r="X144" s="8" t="s">
        <v>1067</v>
      </c>
      <c r="Y144" s="8" t="s">
        <v>773</v>
      </c>
      <c r="Z144" s="8" t="s">
        <v>758</v>
      </c>
      <c r="AA144" s="8" t="s">
        <v>758</v>
      </c>
      <c r="AB144" s="8" t="s">
        <v>1309</v>
      </c>
      <c r="AC144" s="8" t="s">
        <v>760</v>
      </c>
      <c r="AD144" s="139" t="s">
        <v>1115</v>
      </c>
      <c r="AE144" s="16" t="s">
        <v>762</v>
      </c>
      <c r="AF144" s="8" t="s">
        <v>852</v>
      </c>
      <c r="AG144" s="8" t="s">
        <v>1310</v>
      </c>
      <c r="AH144" s="16" t="s">
        <v>765</v>
      </c>
      <c r="AI144" s="10">
        <v>3127484493</v>
      </c>
      <c r="AJ144" s="8" t="s">
        <v>744</v>
      </c>
      <c r="AK144" s="16" t="s">
        <v>766</v>
      </c>
      <c r="AL144" s="113">
        <v>0</v>
      </c>
      <c r="AM144" s="106" t="s">
        <v>767</v>
      </c>
      <c r="AN144" s="113">
        <v>3186841405</v>
      </c>
      <c r="AO144" s="106" t="s">
        <v>1031</v>
      </c>
      <c r="AP144" s="106" t="s">
        <v>1311</v>
      </c>
      <c r="AQ144" s="106" t="s">
        <v>1312</v>
      </c>
      <c r="AR144" s="113">
        <v>3147374747</v>
      </c>
      <c r="AS144" s="106" t="s">
        <v>758</v>
      </c>
    </row>
    <row r="145" spans="1:45" ht="12" customHeight="1" x14ac:dyDescent="0.2">
      <c r="A145" s="106" t="s">
        <v>749</v>
      </c>
      <c r="B145" s="106" t="s">
        <v>441</v>
      </c>
      <c r="C145" s="106" t="s">
        <v>33</v>
      </c>
      <c r="D145" s="106" t="s">
        <v>285</v>
      </c>
      <c r="E145" s="106" t="s">
        <v>844</v>
      </c>
      <c r="F145" s="106" t="s">
        <v>1305</v>
      </c>
      <c r="G145" s="106" t="s">
        <v>1306</v>
      </c>
      <c r="H145" s="107" t="s">
        <v>1307</v>
      </c>
      <c r="I145" s="108" t="s">
        <v>754</v>
      </c>
      <c r="J145" s="109" t="s">
        <v>1274</v>
      </c>
      <c r="K145" s="109" t="s">
        <v>1275</v>
      </c>
      <c r="L145" s="122" t="s">
        <v>23</v>
      </c>
      <c r="M145" s="106" t="s">
        <v>744</v>
      </c>
      <c r="N145" s="112" t="s">
        <v>745</v>
      </c>
      <c r="O145" s="120">
        <v>1089626261</v>
      </c>
      <c r="P145" s="130">
        <v>42227</v>
      </c>
      <c r="Q145" s="127">
        <f t="shared" ca="1" si="2"/>
        <v>9</v>
      </c>
      <c r="R145" s="112" t="s">
        <v>756</v>
      </c>
      <c r="S145" s="113">
        <v>3225968373</v>
      </c>
      <c r="T145" s="106" t="s">
        <v>744</v>
      </c>
      <c r="U145" s="106" t="s">
        <v>1313</v>
      </c>
      <c r="V145" s="106" t="s">
        <v>441</v>
      </c>
      <c r="W145" s="106" t="s">
        <v>33</v>
      </c>
      <c r="X145" s="106" t="s">
        <v>1067</v>
      </c>
      <c r="Y145" s="106" t="s">
        <v>773</v>
      </c>
      <c r="Z145" s="106" t="s">
        <v>865</v>
      </c>
      <c r="AA145" s="106" t="s">
        <v>758</v>
      </c>
      <c r="AB145" s="106" t="s">
        <v>774</v>
      </c>
      <c r="AC145" s="106" t="s">
        <v>775</v>
      </c>
      <c r="AD145" s="107" t="s">
        <v>1115</v>
      </c>
      <c r="AE145" s="114" t="s">
        <v>762</v>
      </c>
      <c r="AF145" s="106" t="s">
        <v>852</v>
      </c>
      <c r="AG145" s="106" t="s">
        <v>1314</v>
      </c>
      <c r="AH145" s="114" t="s">
        <v>765</v>
      </c>
      <c r="AI145" s="113">
        <v>3225968373</v>
      </c>
      <c r="AJ145" s="106" t="s">
        <v>744</v>
      </c>
      <c r="AK145" s="114" t="s">
        <v>766</v>
      </c>
      <c r="AL145" s="113">
        <v>0</v>
      </c>
      <c r="AM145" s="106" t="s">
        <v>767</v>
      </c>
      <c r="AN145" s="113">
        <v>3186841405</v>
      </c>
      <c r="AO145" s="106" t="s">
        <v>1031</v>
      </c>
      <c r="AP145" s="106" t="s">
        <v>1311</v>
      </c>
      <c r="AQ145" s="106" t="s">
        <v>1312</v>
      </c>
      <c r="AR145" s="113">
        <v>3147374747</v>
      </c>
      <c r="AS145" s="106" t="s">
        <v>758</v>
      </c>
    </row>
    <row r="146" spans="1:45" ht="12" customHeight="1" x14ac:dyDescent="0.2">
      <c r="A146" s="106" t="s">
        <v>749</v>
      </c>
      <c r="B146" s="106" t="s">
        <v>441</v>
      </c>
      <c r="C146" s="106" t="s">
        <v>33</v>
      </c>
      <c r="D146" s="106" t="s">
        <v>285</v>
      </c>
      <c r="E146" s="106" t="s">
        <v>844</v>
      </c>
      <c r="F146" s="106" t="s">
        <v>1305</v>
      </c>
      <c r="G146" s="106" t="s">
        <v>1306</v>
      </c>
      <c r="H146" s="107" t="s">
        <v>1307</v>
      </c>
      <c r="I146" s="108" t="s">
        <v>754</v>
      </c>
      <c r="J146" s="109" t="s">
        <v>1276</v>
      </c>
      <c r="K146" s="109" t="s">
        <v>1277</v>
      </c>
      <c r="L146" s="122" t="s">
        <v>23</v>
      </c>
      <c r="M146" s="106" t="s">
        <v>744</v>
      </c>
      <c r="N146" s="112" t="s">
        <v>745</v>
      </c>
      <c r="O146" s="120">
        <v>1089626262</v>
      </c>
      <c r="P146" s="130">
        <v>42227</v>
      </c>
      <c r="Q146" s="127">
        <f t="shared" ca="1" si="2"/>
        <v>9</v>
      </c>
      <c r="R146" s="112" t="s">
        <v>756</v>
      </c>
      <c r="S146" s="113">
        <v>3225968373</v>
      </c>
      <c r="T146" s="106" t="s">
        <v>744</v>
      </c>
      <c r="U146" s="106" t="s">
        <v>1313</v>
      </c>
      <c r="V146" s="106" t="s">
        <v>441</v>
      </c>
      <c r="W146" s="106" t="s">
        <v>33</v>
      </c>
      <c r="X146" s="106" t="s">
        <v>1067</v>
      </c>
      <c r="Y146" s="106" t="s">
        <v>773</v>
      </c>
      <c r="Z146" s="106" t="s">
        <v>865</v>
      </c>
      <c r="AA146" s="106" t="s">
        <v>758</v>
      </c>
      <c r="AB146" s="106" t="s">
        <v>774</v>
      </c>
      <c r="AC146" s="106" t="s">
        <v>778</v>
      </c>
      <c r="AD146" s="107" t="s">
        <v>1115</v>
      </c>
      <c r="AE146" s="114" t="s">
        <v>762</v>
      </c>
      <c r="AF146" s="106" t="s">
        <v>852</v>
      </c>
      <c r="AG146" s="106" t="s">
        <v>1314</v>
      </c>
      <c r="AH146" s="114" t="s">
        <v>765</v>
      </c>
      <c r="AI146" s="113">
        <v>3225968373</v>
      </c>
      <c r="AJ146" s="106" t="s">
        <v>744</v>
      </c>
      <c r="AK146" s="114" t="s">
        <v>766</v>
      </c>
      <c r="AL146" s="113">
        <v>0</v>
      </c>
      <c r="AM146" s="106" t="s">
        <v>767</v>
      </c>
      <c r="AN146" s="113">
        <v>3186841405</v>
      </c>
      <c r="AO146" s="106" t="s">
        <v>1031</v>
      </c>
      <c r="AP146" s="106" t="s">
        <v>1311</v>
      </c>
      <c r="AQ146" s="106" t="s">
        <v>1312</v>
      </c>
      <c r="AR146" s="113">
        <v>3147374747</v>
      </c>
      <c r="AS146" s="106" t="s">
        <v>758</v>
      </c>
    </row>
    <row r="147" spans="1:45" ht="12" customHeight="1" x14ac:dyDescent="0.2">
      <c r="A147" s="106" t="s">
        <v>749</v>
      </c>
      <c r="B147" s="106" t="s">
        <v>441</v>
      </c>
      <c r="C147" s="106" t="s">
        <v>33</v>
      </c>
      <c r="D147" s="106" t="s">
        <v>285</v>
      </c>
      <c r="E147" s="106" t="s">
        <v>844</v>
      </c>
      <c r="F147" s="106" t="s">
        <v>1305</v>
      </c>
      <c r="G147" s="106" t="s">
        <v>1306</v>
      </c>
      <c r="H147" s="107" t="s">
        <v>1307</v>
      </c>
      <c r="I147" s="108" t="s">
        <v>754</v>
      </c>
      <c r="J147" s="109" t="s">
        <v>1278</v>
      </c>
      <c r="K147" s="109" t="s">
        <v>1279</v>
      </c>
      <c r="L147" s="122" t="s">
        <v>23</v>
      </c>
      <c r="M147" s="106" t="s">
        <v>744</v>
      </c>
      <c r="N147" s="112" t="s">
        <v>745</v>
      </c>
      <c r="O147" s="120">
        <v>1089627083</v>
      </c>
      <c r="P147" s="130">
        <v>42312</v>
      </c>
      <c r="Q147" s="127">
        <f t="shared" ca="1" si="2"/>
        <v>9</v>
      </c>
      <c r="R147" s="112" t="s">
        <v>772</v>
      </c>
      <c r="S147" s="113">
        <v>3177860359</v>
      </c>
      <c r="T147" s="124" t="s">
        <v>1315</v>
      </c>
      <c r="U147" s="106" t="s">
        <v>1316</v>
      </c>
      <c r="V147" s="106" t="s">
        <v>441</v>
      </c>
      <c r="W147" s="106" t="s">
        <v>33</v>
      </c>
      <c r="X147" s="106" t="s">
        <v>1067</v>
      </c>
      <c r="Y147" s="106" t="s">
        <v>773</v>
      </c>
      <c r="Z147" s="106" t="s">
        <v>865</v>
      </c>
      <c r="AA147" s="106" t="s">
        <v>758</v>
      </c>
      <c r="AB147" s="106" t="s">
        <v>774</v>
      </c>
      <c r="AC147" s="106" t="s">
        <v>760</v>
      </c>
      <c r="AD147" s="107" t="s">
        <v>1115</v>
      </c>
      <c r="AE147" s="114" t="s">
        <v>762</v>
      </c>
      <c r="AF147" s="106" t="s">
        <v>852</v>
      </c>
      <c r="AG147" s="106" t="s">
        <v>1317</v>
      </c>
      <c r="AH147" s="114" t="s">
        <v>765</v>
      </c>
      <c r="AI147" s="113">
        <v>3177860359</v>
      </c>
      <c r="AJ147" s="106" t="s">
        <v>744</v>
      </c>
      <c r="AK147" s="114" t="s">
        <v>766</v>
      </c>
      <c r="AL147" s="113">
        <v>0</v>
      </c>
      <c r="AM147" s="106" t="s">
        <v>767</v>
      </c>
      <c r="AN147" s="113">
        <v>3186841405</v>
      </c>
      <c r="AO147" s="106" t="s">
        <v>1031</v>
      </c>
      <c r="AP147" s="106" t="s">
        <v>1311</v>
      </c>
      <c r="AQ147" s="106" t="s">
        <v>1312</v>
      </c>
      <c r="AR147" s="113">
        <v>3147374747</v>
      </c>
      <c r="AS147" s="106" t="s">
        <v>758</v>
      </c>
    </row>
    <row r="148" spans="1:45" ht="12" customHeight="1" x14ac:dyDescent="0.2">
      <c r="A148" s="106" t="s">
        <v>749</v>
      </c>
      <c r="B148" s="106" t="s">
        <v>441</v>
      </c>
      <c r="C148" s="106" t="s">
        <v>33</v>
      </c>
      <c r="D148" s="106" t="s">
        <v>285</v>
      </c>
      <c r="E148" s="106" t="s">
        <v>844</v>
      </c>
      <c r="F148" s="106" t="s">
        <v>1305</v>
      </c>
      <c r="G148" s="106" t="s">
        <v>1306</v>
      </c>
      <c r="H148" s="107" t="s">
        <v>1307</v>
      </c>
      <c r="I148" s="108" t="s">
        <v>754</v>
      </c>
      <c r="J148" s="109" t="s">
        <v>1280</v>
      </c>
      <c r="K148" s="109" t="s">
        <v>1281</v>
      </c>
      <c r="L148" s="122" t="s">
        <v>23</v>
      </c>
      <c r="M148" s="106" t="s">
        <v>744</v>
      </c>
      <c r="N148" s="112" t="s">
        <v>745</v>
      </c>
      <c r="O148" s="120">
        <v>1089627269</v>
      </c>
      <c r="P148" s="130">
        <v>42328</v>
      </c>
      <c r="Q148" s="127">
        <f t="shared" ca="1" si="2"/>
        <v>9</v>
      </c>
      <c r="R148" s="112" t="s">
        <v>772</v>
      </c>
      <c r="S148" s="113">
        <v>3216115758</v>
      </c>
      <c r="T148" s="124" t="s">
        <v>1318</v>
      </c>
      <c r="U148" s="106" t="s">
        <v>1319</v>
      </c>
      <c r="V148" s="106" t="s">
        <v>441</v>
      </c>
      <c r="W148" s="106" t="s">
        <v>33</v>
      </c>
      <c r="X148" s="106" t="s">
        <v>1067</v>
      </c>
      <c r="Y148" s="106" t="s">
        <v>773</v>
      </c>
      <c r="Z148" s="106" t="s">
        <v>865</v>
      </c>
      <c r="AA148" s="106" t="s">
        <v>861</v>
      </c>
      <c r="AB148" s="106" t="s">
        <v>759</v>
      </c>
      <c r="AC148" s="106" t="s">
        <v>760</v>
      </c>
      <c r="AD148" s="107" t="s">
        <v>1115</v>
      </c>
      <c r="AE148" s="114" t="s">
        <v>762</v>
      </c>
      <c r="AF148" s="106" t="s">
        <v>852</v>
      </c>
      <c r="AG148" s="106" t="s">
        <v>1320</v>
      </c>
      <c r="AH148" s="114" t="s">
        <v>765</v>
      </c>
      <c r="AI148" s="113">
        <v>3216115758</v>
      </c>
      <c r="AJ148" s="106" t="s">
        <v>744</v>
      </c>
      <c r="AK148" s="114" t="s">
        <v>766</v>
      </c>
      <c r="AL148" s="113">
        <v>0</v>
      </c>
      <c r="AM148" s="106" t="s">
        <v>767</v>
      </c>
      <c r="AN148" s="113">
        <v>3186841405</v>
      </c>
      <c r="AO148" s="106" t="s">
        <v>1031</v>
      </c>
      <c r="AP148" s="106" t="s">
        <v>1311</v>
      </c>
      <c r="AQ148" s="106" t="s">
        <v>1312</v>
      </c>
      <c r="AR148" s="113">
        <v>3147374747</v>
      </c>
      <c r="AS148" s="106" t="s">
        <v>758</v>
      </c>
    </row>
    <row r="149" spans="1:45" ht="12" customHeight="1" x14ac:dyDescent="0.2">
      <c r="A149" s="106" t="s">
        <v>749</v>
      </c>
      <c r="B149" s="106" t="s">
        <v>441</v>
      </c>
      <c r="C149" s="106" t="s">
        <v>33</v>
      </c>
      <c r="D149" s="106" t="s">
        <v>285</v>
      </c>
      <c r="E149" s="106" t="s">
        <v>844</v>
      </c>
      <c r="F149" s="106" t="s">
        <v>1305</v>
      </c>
      <c r="G149" s="106" t="s">
        <v>1306</v>
      </c>
      <c r="H149" s="107" t="s">
        <v>1307</v>
      </c>
      <c r="I149" s="108" t="s">
        <v>754</v>
      </c>
      <c r="J149" s="109" t="s">
        <v>1282</v>
      </c>
      <c r="K149" s="109" t="s">
        <v>1283</v>
      </c>
      <c r="L149" s="122" t="s">
        <v>23</v>
      </c>
      <c r="M149" s="106" t="s">
        <v>744</v>
      </c>
      <c r="N149" s="112" t="s">
        <v>745</v>
      </c>
      <c r="O149" s="120">
        <v>1078181180</v>
      </c>
      <c r="P149" s="130">
        <v>41972</v>
      </c>
      <c r="Q149" s="127">
        <f t="shared" ca="1" si="2"/>
        <v>10</v>
      </c>
      <c r="R149" s="112" t="s">
        <v>772</v>
      </c>
      <c r="S149" s="113">
        <v>3103774394</v>
      </c>
      <c r="T149" s="106" t="s">
        <v>744</v>
      </c>
      <c r="U149" s="106" t="s">
        <v>1321</v>
      </c>
      <c r="V149" s="106" t="s">
        <v>441</v>
      </c>
      <c r="W149" s="106" t="s">
        <v>33</v>
      </c>
      <c r="X149" s="106" t="s">
        <v>1067</v>
      </c>
      <c r="Y149" s="106" t="s">
        <v>773</v>
      </c>
      <c r="Z149" s="106" t="s">
        <v>865</v>
      </c>
      <c r="AA149" s="106" t="s">
        <v>758</v>
      </c>
      <c r="AB149" s="106" t="s">
        <v>774</v>
      </c>
      <c r="AC149" s="106" t="s">
        <v>775</v>
      </c>
      <c r="AD149" s="107" t="s">
        <v>1115</v>
      </c>
      <c r="AE149" s="114" t="s">
        <v>762</v>
      </c>
      <c r="AF149" s="106" t="s">
        <v>852</v>
      </c>
      <c r="AG149" s="106" t="s">
        <v>1322</v>
      </c>
      <c r="AH149" s="114" t="s">
        <v>765</v>
      </c>
      <c r="AI149" s="113">
        <v>3103774394</v>
      </c>
      <c r="AJ149" s="106" t="s">
        <v>744</v>
      </c>
      <c r="AK149" s="114" t="s">
        <v>766</v>
      </c>
      <c r="AL149" s="113">
        <v>0</v>
      </c>
      <c r="AM149" s="106" t="s">
        <v>767</v>
      </c>
      <c r="AN149" s="113">
        <v>3186841405</v>
      </c>
      <c r="AO149" s="106" t="s">
        <v>1031</v>
      </c>
      <c r="AP149" s="106" t="s">
        <v>1311</v>
      </c>
      <c r="AQ149" s="106" t="s">
        <v>1312</v>
      </c>
      <c r="AR149" s="113">
        <v>3147374747</v>
      </c>
      <c r="AS149" s="106" t="s">
        <v>758</v>
      </c>
    </row>
    <row r="150" spans="1:45" ht="12" customHeight="1" x14ac:dyDescent="0.2">
      <c r="A150" s="106" t="s">
        <v>749</v>
      </c>
      <c r="B150" s="106" t="s">
        <v>441</v>
      </c>
      <c r="C150" s="106" t="s">
        <v>33</v>
      </c>
      <c r="D150" s="106" t="s">
        <v>285</v>
      </c>
      <c r="E150" s="106" t="s">
        <v>844</v>
      </c>
      <c r="F150" s="106" t="s">
        <v>1305</v>
      </c>
      <c r="G150" s="106" t="s">
        <v>1306</v>
      </c>
      <c r="H150" s="107" t="s">
        <v>1307</v>
      </c>
      <c r="I150" s="108" t="s">
        <v>754</v>
      </c>
      <c r="J150" s="109" t="s">
        <v>1284</v>
      </c>
      <c r="K150" s="109" t="s">
        <v>1285</v>
      </c>
      <c r="L150" s="122" t="s">
        <v>23</v>
      </c>
      <c r="M150" s="106" t="s">
        <v>744</v>
      </c>
      <c r="N150" s="112" t="s">
        <v>745</v>
      </c>
      <c r="O150" s="120">
        <v>1089941406</v>
      </c>
      <c r="P150" s="130">
        <v>42131</v>
      </c>
      <c r="Q150" s="127">
        <f t="shared" ca="1" si="2"/>
        <v>9</v>
      </c>
      <c r="R150" s="112" t="s">
        <v>772</v>
      </c>
      <c r="S150" s="113">
        <v>3155516702</v>
      </c>
      <c r="T150" s="106" t="s">
        <v>744</v>
      </c>
      <c r="U150" s="106" t="s">
        <v>1323</v>
      </c>
      <c r="V150" s="106" t="s">
        <v>441</v>
      </c>
      <c r="W150" s="106" t="s">
        <v>33</v>
      </c>
      <c r="X150" s="106" t="s">
        <v>1067</v>
      </c>
      <c r="Y150" s="106" t="s">
        <v>773</v>
      </c>
      <c r="Z150" s="106" t="s">
        <v>758</v>
      </c>
      <c r="AA150" s="106" t="s">
        <v>758</v>
      </c>
      <c r="AB150" s="106" t="s">
        <v>759</v>
      </c>
      <c r="AC150" s="106" t="s">
        <v>760</v>
      </c>
      <c r="AD150" s="107" t="s">
        <v>1115</v>
      </c>
      <c r="AE150" s="114" t="s">
        <v>762</v>
      </c>
      <c r="AF150" s="106" t="s">
        <v>852</v>
      </c>
      <c r="AG150" s="106" t="s">
        <v>1324</v>
      </c>
      <c r="AH150" s="114" t="s">
        <v>765</v>
      </c>
      <c r="AI150" s="113">
        <v>3228068951</v>
      </c>
      <c r="AJ150" s="106" t="s">
        <v>744</v>
      </c>
      <c r="AK150" s="114" t="s">
        <v>766</v>
      </c>
      <c r="AL150" s="113">
        <v>0</v>
      </c>
      <c r="AM150" s="106" t="s">
        <v>767</v>
      </c>
      <c r="AN150" s="113">
        <v>3186841405</v>
      </c>
      <c r="AO150" s="106" t="s">
        <v>1031</v>
      </c>
      <c r="AP150" s="106" t="s">
        <v>1311</v>
      </c>
      <c r="AQ150" s="106" t="s">
        <v>1312</v>
      </c>
      <c r="AR150" s="113">
        <v>3147374747</v>
      </c>
      <c r="AS150" s="106" t="s">
        <v>758</v>
      </c>
    </row>
    <row r="151" spans="1:45" ht="12" customHeight="1" x14ac:dyDescent="0.2">
      <c r="A151" s="106" t="s">
        <v>749</v>
      </c>
      <c r="B151" s="106" t="s">
        <v>441</v>
      </c>
      <c r="C151" s="106" t="s">
        <v>33</v>
      </c>
      <c r="D151" s="106" t="s">
        <v>285</v>
      </c>
      <c r="E151" s="106" t="s">
        <v>844</v>
      </c>
      <c r="F151" s="106" t="s">
        <v>1305</v>
      </c>
      <c r="G151" s="106" t="s">
        <v>1306</v>
      </c>
      <c r="H151" s="107" t="s">
        <v>1307</v>
      </c>
      <c r="I151" s="108" t="s">
        <v>754</v>
      </c>
      <c r="J151" s="109" t="s">
        <v>1286</v>
      </c>
      <c r="K151" s="109" t="s">
        <v>1287</v>
      </c>
      <c r="L151" s="122" t="s">
        <v>23</v>
      </c>
      <c r="M151" s="106" t="s">
        <v>744</v>
      </c>
      <c r="N151" s="112" t="s">
        <v>745</v>
      </c>
      <c r="O151" s="120">
        <v>1077478472</v>
      </c>
      <c r="P151" s="130">
        <v>42598</v>
      </c>
      <c r="Q151" s="127">
        <f t="shared" ca="1" si="2"/>
        <v>8</v>
      </c>
      <c r="R151" s="112" t="s">
        <v>772</v>
      </c>
      <c r="S151" s="113">
        <v>3217857566</v>
      </c>
      <c r="T151" s="124" t="s">
        <v>1325</v>
      </c>
      <c r="U151" s="106" t="s">
        <v>1326</v>
      </c>
      <c r="V151" s="106" t="s">
        <v>441</v>
      </c>
      <c r="W151" s="106" t="s">
        <v>33</v>
      </c>
      <c r="X151" s="106" t="s">
        <v>1067</v>
      </c>
      <c r="Y151" s="106" t="s">
        <v>773</v>
      </c>
      <c r="Z151" s="106" t="s">
        <v>758</v>
      </c>
      <c r="AA151" s="106" t="s">
        <v>758</v>
      </c>
      <c r="AB151" s="106" t="s">
        <v>1327</v>
      </c>
      <c r="AC151" s="106" t="s">
        <v>760</v>
      </c>
      <c r="AD151" s="107" t="s">
        <v>1115</v>
      </c>
      <c r="AE151" s="114" t="s">
        <v>762</v>
      </c>
      <c r="AF151" s="106" t="s">
        <v>852</v>
      </c>
      <c r="AG151" s="106" t="s">
        <v>1328</v>
      </c>
      <c r="AH151" s="114" t="s">
        <v>765</v>
      </c>
      <c r="AI151" s="113">
        <v>3217857566</v>
      </c>
      <c r="AJ151" s="106" t="s">
        <v>744</v>
      </c>
      <c r="AK151" s="114" t="s">
        <v>766</v>
      </c>
      <c r="AL151" s="113">
        <v>0</v>
      </c>
      <c r="AM151" s="106" t="s">
        <v>767</v>
      </c>
      <c r="AN151" s="113">
        <v>3186841405</v>
      </c>
      <c r="AO151" s="106" t="s">
        <v>1031</v>
      </c>
      <c r="AP151" s="106" t="s">
        <v>1311</v>
      </c>
      <c r="AQ151" s="106" t="s">
        <v>1312</v>
      </c>
      <c r="AR151" s="113">
        <v>3147374747</v>
      </c>
      <c r="AS151" s="106" t="s">
        <v>758</v>
      </c>
    </row>
    <row r="152" spans="1:45" ht="12" customHeight="1" x14ac:dyDescent="0.2">
      <c r="A152" s="106" t="s">
        <v>749</v>
      </c>
      <c r="B152" s="106" t="s">
        <v>441</v>
      </c>
      <c r="C152" s="106" t="s">
        <v>33</v>
      </c>
      <c r="D152" s="106" t="s">
        <v>285</v>
      </c>
      <c r="E152" s="106" t="s">
        <v>844</v>
      </c>
      <c r="F152" s="106" t="s">
        <v>1305</v>
      </c>
      <c r="G152" s="106" t="s">
        <v>1306</v>
      </c>
      <c r="H152" s="107" t="s">
        <v>1307</v>
      </c>
      <c r="I152" s="108" t="s">
        <v>754</v>
      </c>
      <c r="J152" s="109" t="s">
        <v>1288</v>
      </c>
      <c r="K152" s="109" t="s">
        <v>1289</v>
      </c>
      <c r="L152" s="122" t="s">
        <v>23</v>
      </c>
      <c r="M152" s="106" t="s">
        <v>744</v>
      </c>
      <c r="N152" s="112" t="s">
        <v>745</v>
      </c>
      <c r="O152" s="120">
        <v>108994146</v>
      </c>
      <c r="P152" s="130">
        <v>42193</v>
      </c>
      <c r="Q152" s="127">
        <f t="shared" ca="1" si="2"/>
        <v>9</v>
      </c>
      <c r="R152" s="112" t="s">
        <v>772</v>
      </c>
      <c r="S152" s="113">
        <v>3145516702</v>
      </c>
      <c r="T152" s="106" t="s">
        <v>744</v>
      </c>
      <c r="U152" s="106" t="s">
        <v>1329</v>
      </c>
      <c r="V152" s="106" t="s">
        <v>441</v>
      </c>
      <c r="W152" s="106" t="s">
        <v>33</v>
      </c>
      <c r="X152" s="106" t="s">
        <v>1067</v>
      </c>
      <c r="Y152" s="106" t="s">
        <v>773</v>
      </c>
      <c r="Z152" s="106" t="s">
        <v>758</v>
      </c>
      <c r="AA152" s="106" t="s">
        <v>758</v>
      </c>
      <c r="AB152" s="106" t="s">
        <v>759</v>
      </c>
      <c r="AC152" s="106" t="s">
        <v>760</v>
      </c>
      <c r="AD152" s="107" t="s">
        <v>1115</v>
      </c>
      <c r="AE152" s="114" t="s">
        <v>762</v>
      </c>
      <c r="AF152" s="106" t="s">
        <v>852</v>
      </c>
      <c r="AG152" s="106" t="s">
        <v>1324</v>
      </c>
      <c r="AH152" s="114" t="s">
        <v>765</v>
      </c>
      <c r="AI152" s="113">
        <v>3228068951</v>
      </c>
      <c r="AJ152" s="106" t="s">
        <v>744</v>
      </c>
      <c r="AK152" s="114" t="s">
        <v>766</v>
      </c>
      <c r="AL152" s="113">
        <v>0</v>
      </c>
      <c r="AM152" s="106" t="s">
        <v>767</v>
      </c>
      <c r="AN152" s="113">
        <v>3186841405</v>
      </c>
      <c r="AO152" s="106" t="s">
        <v>1031</v>
      </c>
      <c r="AP152" s="106" t="s">
        <v>1311</v>
      </c>
      <c r="AQ152" s="106" t="s">
        <v>1312</v>
      </c>
      <c r="AR152" s="113">
        <v>3147374747</v>
      </c>
      <c r="AS152" s="106" t="s">
        <v>758</v>
      </c>
    </row>
    <row r="153" spans="1:45" ht="12" customHeight="1" x14ac:dyDescent="0.2">
      <c r="A153" s="106" t="s">
        <v>749</v>
      </c>
      <c r="B153" s="106" t="s">
        <v>441</v>
      </c>
      <c r="C153" s="106" t="s">
        <v>33</v>
      </c>
      <c r="D153" s="106" t="s">
        <v>285</v>
      </c>
      <c r="E153" s="106" t="s">
        <v>844</v>
      </c>
      <c r="F153" s="106" t="s">
        <v>1305</v>
      </c>
      <c r="G153" s="106" t="s">
        <v>1306</v>
      </c>
      <c r="H153" s="107" t="s">
        <v>1307</v>
      </c>
      <c r="I153" s="108" t="s">
        <v>754</v>
      </c>
      <c r="J153" s="109" t="s">
        <v>1290</v>
      </c>
      <c r="K153" s="109" t="s">
        <v>1291</v>
      </c>
      <c r="L153" s="122" t="s">
        <v>23</v>
      </c>
      <c r="M153" s="106" t="s">
        <v>744</v>
      </c>
      <c r="N153" s="112" t="s">
        <v>745</v>
      </c>
      <c r="O153" s="120">
        <v>1089628424</v>
      </c>
      <c r="P153" s="130">
        <v>42415</v>
      </c>
      <c r="Q153" s="127">
        <f t="shared" ca="1" si="2"/>
        <v>8</v>
      </c>
      <c r="R153" s="112" t="s">
        <v>772</v>
      </c>
      <c r="S153" s="113">
        <v>3233375585</v>
      </c>
      <c r="T153" s="138" t="s">
        <v>744</v>
      </c>
      <c r="U153" s="138" t="s">
        <v>1330</v>
      </c>
      <c r="V153" s="8" t="s">
        <v>441</v>
      </c>
      <c r="W153" s="8" t="s">
        <v>33</v>
      </c>
      <c r="X153" s="8" t="s">
        <v>1067</v>
      </c>
      <c r="Y153" s="8" t="s">
        <v>773</v>
      </c>
      <c r="Z153" s="8" t="s">
        <v>865</v>
      </c>
      <c r="AA153" s="8" t="s">
        <v>758</v>
      </c>
      <c r="AB153" s="8" t="s">
        <v>759</v>
      </c>
      <c r="AC153" s="8" t="s">
        <v>760</v>
      </c>
      <c r="AD153" s="107" t="s">
        <v>1115</v>
      </c>
      <c r="AE153" s="16" t="s">
        <v>762</v>
      </c>
      <c r="AF153" s="8" t="s">
        <v>852</v>
      </c>
      <c r="AG153" s="8" t="s">
        <v>1331</v>
      </c>
      <c r="AH153" s="16" t="s">
        <v>765</v>
      </c>
      <c r="AI153" s="10">
        <v>3233375585</v>
      </c>
      <c r="AJ153" s="8" t="s">
        <v>744</v>
      </c>
      <c r="AK153" s="16" t="s">
        <v>766</v>
      </c>
      <c r="AL153" s="113">
        <v>0</v>
      </c>
      <c r="AM153" s="106" t="s">
        <v>767</v>
      </c>
      <c r="AN153" s="113">
        <v>3186841405</v>
      </c>
      <c r="AO153" s="106" t="s">
        <v>1031</v>
      </c>
      <c r="AP153" s="106" t="s">
        <v>1311</v>
      </c>
      <c r="AQ153" s="106" t="s">
        <v>1312</v>
      </c>
      <c r="AR153" s="113">
        <v>3147374747</v>
      </c>
      <c r="AS153" s="106" t="s">
        <v>758</v>
      </c>
    </row>
    <row r="154" spans="1:45" ht="12" customHeight="1" x14ac:dyDescent="0.25">
      <c r="A154" s="106" t="s">
        <v>749</v>
      </c>
      <c r="B154" s="106" t="s">
        <v>441</v>
      </c>
      <c r="C154" s="106" t="s">
        <v>33</v>
      </c>
      <c r="D154" s="106" t="s">
        <v>285</v>
      </c>
      <c r="E154" s="106" t="s">
        <v>844</v>
      </c>
      <c r="F154" s="106" t="s">
        <v>1305</v>
      </c>
      <c r="G154" s="106" t="s">
        <v>1306</v>
      </c>
      <c r="H154" s="107" t="s">
        <v>1307</v>
      </c>
      <c r="I154" s="108" t="s">
        <v>754</v>
      </c>
      <c r="J154" s="109" t="s">
        <v>1292</v>
      </c>
      <c r="K154" s="109" t="s">
        <v>1293</v>
      </c>
      <c r="L154" s="122" t="s">
        <v>23</v>
      </c>
      <c r="M154" s="106" t="s">
        <v>744</v>
      </c>
      <c r="N154" s="140" t="s">
        <v>745</v>
      </c>
      <c r="O154" s="144">
        <v>1089389030</v>
      </c>
      <c r="P154" s="142">
        <v>42122</v>
      </c>
      <c r="Q154" s="143">
        <f t="shared" ca="1" si="2"/>
        <v>9</v>
      </c>
      <c r="R154" s="15" t="s">
        <v>772</v>
      </c>
      <c r="S154" s="10">
        <v>3206696520</v>
      </c>
      <c r="T154" s="129" t="s">
        <v>1332</v>
      </c>
      <c r="U154" s="8" t="s">
        <v>1333</v>
      </c>
      <c r="V154" s="8" t="s">
        <v>441</v>
      </c>
      <c r="W154" s="8" t="s">
        <v>33</v>
      </c>
      <c r="X154" s="8" t="s">
        <v>1067</v>
      </c>
      <c r="Y154" s="8" t="s">
        <v>773</v>
      </c>
      <c r="Z154" s="8" t="s">
        <v>865</v>
      </c>
      <c r="AA154" s="8" t="s">
        <v>758</v>
      </c>
      <c r="AB154" s="8" t="s">
        <v>794</v>
      </c>
      <c r="AC154" s="8" t="s">
        <v>760</v>
      </c>
      <c r="AD154" s="107" t="s">
        <v>1115</v>
      </c>
      <c r="AE154" s="16" t="s">
        <v>762</v>
      </c>
      <c r="AF154" s="8" t="s">
        <v>852</v>
      </c>
      <c r="AG154" s="8" t="s">
        <v>1334</v>
      </c>
      <c r="AH154" s="16" t="s">
        <v>1046</v>
      </c>
      <c r="AI154" s="10">
        <v>3206696520</v>
      </c>
      <c r="AJ154" s="8" t="s">
        <v>744</v>
      </c>
      <c r="AK154" s="16" t="s">
        <v>766</v>
      </c>
      <c r="AL154" s="113">
        <v>0</v>
      </c>
      <c r="AM154" s="106" t="s">
        <v>767</v>
      </c>
      <c r="AN154" s="113">
        <v>3186841405</v>
      </c>
      <c r="AO154" s="106" t="s">
        <v>1031</v>
      </c>
      <c r="AP154" s="106" t="s">
        <v>1311</v>
      </c>
      <c r="AQ154" s="106" t="s">
        <v>1312</v>
      </c>
      <c r="AR154" s="113">
        <v>3147374747</v>
      </c>
      <c r="AS154" s="106" t="s">
        <v>758</v>
      </c>
    </row>
    <row r="155" spans="1:45" ht="12" customHeight="1" x14ac:dyDescent="0.2">
      <c r="A155" s="106" t="s">
        <v>749</v>
      </c>
      <c r="B155" s="106" t="s">
        <v>441</v>
      </c>
      <c r="C155" s="106" t="s">
        <v>33</v>
      </c>
      <c r="D155" s="106" t="s">
        <v>285</v>
      </c>
      <c r="E155" s="106" t="s">
        <v>844</v>
      </c>
      <c r="F155" s="106" t="s">
        <v>1305</v>
      </c>
      <c r="G155" s="106" t="s">
        <v>1306</v>
      </c>
      <c r="H155" s="107" t="s">
        <v>1307</v>
      </c>
      <c r="I155" s="108" t="s">
        <v>754</v>
      </c>
      <c r="J155" s="109" t="s">
        <v>1294</v>
      </c>
      <c r="K155" s="109" t="s">
        <v>1295</v>
      </c>
      <c r="L155" s="122" t="s">
        <v>23</v>
      </c>
      <c r="M155" s="106" t="s">
        <v>744</v>
      </c>
      <c r="N155" s="140" t="s">
        <v>745</v>
      </c>
      <c r="O155" s="144">
        <v>1089630700</v>
      </c>
      <c r="P155" s="142">
        <v>42703</v>
      </c>
      <c r="Q155" s="143">
        <f t="shared" ca="1" si="2"/>
        <v>8</v>
      </c>
      <c r="R155" s="15" t="s">
        <v>756</v>
      </c>
      <c r="S155" s="10">
        <v>3216115758</v>
      </c>
      <c r="T155" s="124" t="s">
        <v>1318</v>
      </c>
      <c r="U155" s="106" t="s">
        <v>1319</v>
      </c>
      <c r="V155" s="8" t="s">
        <v>441</v>
      </c>
      <c r="W155" s="8" t="s">
        <v>33</v>
      </c>
      <c r="X155" s="8" t="s">
        <v>1067</v>
      </c>
      <c r="Y155" s="8" t="s">
        <v>773</v>
      </c>
      <c r="Z155" s="8" t="s">
        <v>865</v>
      </c>
      <c r="AA155" s="8" t="s">
        <v>758</v>
      </c>
      <c r="AB155" s="8" t="s">
        <v>759</v>
      </c>
      <c r="AC155" s="8" t="s">
        <v>760</v>
      </c>
      <c r="AD155" s="107" t="s">
        <v>1115</v>
      </c>
      <c r="AE155" s="16" t="s">
        <v>762</v>
      </c>
      <c r="AF155" s="8" t="s">
        <v>852</v>
      </c>
      <c r="AG155" s="106" t="s">
        <v>1320</v>
      </c>
      <c r="AH155" s="16" t="s">
        <v>765</v>
      </c>
      <c r="AI155" s="113">
        <v>3216115758</v>
      </c>
      <c r="AJ155" s="8" t="s">
        <v>744</v>
      </c>
      <c r="AK155" s="16" t="s">
        <v>766</v>
      </c>
      <c r="AL155" s="113">
        <v>0</v>
      </c>
      <c r="AM155" s="106" t="s">
        <v>767</v>
      </c>
      <c r="AN155" s="113">
        <v>3186841405</v>
      </c>
      <c r="AO155" s="106" t="s">
        <v>1031</v>
      </c>
      <c r="AP155" s="106" t="s">
        <v>1311</v>
      </c>
      <c r="AQ155" s="106" t="s">
        <v>1312</v>
      </c>
      <c r="AR155" s="113">
        <v>3147374747</v>
      </c>
      <c r="AS155" s="106" t="s">
        <v>758</v>
      </c>
    </row>
    <row r="156" spans="1:45" ht="12" customHeight="1" x14ac:dyDescent="0.25">
      <c r="A156" s="106" t="s">
        <v>749</v>
      </c>
      <c r="B156" s="106" t="s">
        <v>441</v>
      </c>
      <c r="C156" s="106" t="s">
        <v>33</v>
      </c>
      <c r="D156" s="106" t="s">
        <v>285</v>
      </c>
      <c r="E156" s="106" t="s">
        <v>844</v>
      </c>
      <c r="F156" s="106" t="s">
        <v>1305</v>
      </c>
      <c r="G156" s="106" t="s">
        <v>1306</v>
      </c>
      <c r="H156" s="107" t="s">
        <v>1307</v>
      </c>
      <c r="I156" s="108" t="s">
        <v>754</v>
      </c>
      <c r="J156" s="109" t="s">
        <v>1296</v>
      </c>
      <c r="K156" s="109" t="s">
        <v>1297</v>
      </c>
      <c r="L156" s="122" t="s">
        <v>23</v>
      </c>
      <c r="M156" s="106" t="s">
        <v>744</v>
      </c>
      <c r="N156" s="140" t="s">
        <v>745</v>
      </c>
      <c r="O156" s="144">
        <v>1088884380</v>
      </c>
      <c r="P156" s="142">
        <v>42179</v>
      </c>
      <c r="Q156" s="143">
        <f t="shared" ca="1" si="2"/>
        <v>9</v>
      </c>
      <c r="R156" s="15" t="s">
        <v>772</v>
      </c>
      <c r="S156" s="10">
        <v>3216212123</v>
      </c>
      <c r="T156" s="129" t="s">
        <v>1335</v>
      </c>
      <c r="U156" s="8" t="s">
        <v>1336</v>
      </c>
      <c r="V156" s="8" t="s">
        <v>441</v>
      </c>
      <c r="W156" s="8" t="s">
        <v>33</v>
      </c>
      <c r="X156" s="8" t="s">
        <v>1067</v>
      </c>
      <c r="Y156" s="8" t="s">
        <v>773</v>
      </c>
      <c r="Z156" s="8" t="s">
        <v>865</v>
      </c>
      <c r="AA156" s="8" t="s">
        <v>758</v>
      </c>
      <c r="AB156" s="8" t="s">
        <v>774</v>
      </c>
      <c r="AC156" s="8" t="s">
        <v>760</v>
      </c>
      <c r="AD156" s="107" t="s">
        <v>1115</v>
      </c>
      <c r="AE156" s="16" t="s">
        <v>762</v>
      </c>
      <c r="AF156" s="8" t="s">
        <v>852</v>
      </c>
      <c r="AG156" s="8" t="s">
        <v>1337</v>
      </c>
      <c r="AH156" s="16" t="s">
        <v>765</v>
      </c>
      <c r="AI156" s="10">
        <v>3216212123</v>
      </c>
      <c r="AJ156" s="8" t="s">
        <v>744</v>
      </c>
      <c r="AK156" s="16" t="s">
        <v>766</v>
      </c>
      <c r="AL156" s="113">
        <v>0</v>
      </c>
      <c r="AM156" s="106" t="s">
        <v>767</v>
      </c>
      <c r="AN156" s="113">
        <v>3186841405</v>
      </c>
      <c r="AO156" s="106" t="s">
        <v>1031</v>
      </c>
      <c r="AP156" s="106" t="s">
        <v>1311</v>
      </c>
      <c r="AQ156" s="106" t="s">
        <v>1312</v>
      </c>
      <c r="AR156" s="113">
        <v>3147374747</v>
      </c>
      <c r="AS156" s="106" t="s">
        <v>758</v>
      </c>
    </row>
    <row r="157" spans="1:45" ht="12" customHeight="1" x14ac:dyDescent="0.2">
      <c r="A157" s="106" t="s">
        <v>749</v>
      </c>
      <c r="B157" s="106" t="s">
        <v>441</v>
      </c>
      <c r="C157" s="106" t="s">
        <v>33</v>
      </c>
      <c r="D157" s="106" t="s">
        <v>285</v>
      </c>
      <c r="E157" s="106" t="s">
        <v>844</v>
      </c>
      <c r="F157" s="106" t="s">
        <v>1305</v>
      </c>
      <c r="G157" s="106" t="s">
        <v>1306</v>
      </c>
      <c r="H157" s="107" t="s">
        <v>1307</v>
      </c>
      <c r="I157" s="108" t="s">
        <v>754</v>
      </c>
      <c r="J157" s="109" t="s">
        <v>1298</v>
      </c>
      <c r="K157" s="109" t="s">
        <v>1299</v>
      </c>
      <c r="L157" s="122" t="s">
        <v>23</v>
      </c>
      <c r="M157" s="106" t="s">
        <v>744</v>
      </c>
      <c r="N157" s="140" t="s">
        <v>745</v>
      </c>
      <c r="O157" s="144">
        <v>10142521912</v>
      </c>
      <c r="P157" s="142">
        <v>42197</v>
      </c>
      <c r="Q157" s="143">
        <f t="shared" ca="1" si="2"/>
        <v>9</v>
      </c>
      <c r="R157" s="15" t="s">
        <v>772</v>
      </c>
      <c r="S157" s="10">
        <v>3206535167</v>
      </c>
      <c r="T157" s="8" t="s">
        <v>744</v>
      </c>
      <c r="U157" s="8" t="s">
        <v>1338</v>
      </c>
      <c r="V157" s="8" t="s">
        <v>441</v>
      </c>
      <c r="W157" s="8" t="s">
        <v>33</v>
      </c>
      <c r="X157" s="8" t="s">
        <v>1067</v>
      </c>
      <c r="Y157" s="8" t="s">
        <v>773</v>
      </c>
      <c r="Z157" s="8" t="s">
        <v>865</v>
      </c>
      <c r="AA157" s="8" t="s">
        <v>758</v>
      </c>
      <c r="AB157" s="8" t="s">
        <v>785</v>
      </c>
      <c r="AC157" s="8" t="s">
        <v>760</v>
      </c>
      <c r="AD157" s="107" t="s">
        <v>1115</v>
      </c>
      <c r="AE157" s="16" t="s">
        <v>762</v>
      </c>
      <c r="AF157" s="8" t="s">
        <v>852</v>
      </c>
      <c r="AG157" s="8" t="s">
        <v>1339</v>
      </c>
      <c r="AH157" s="16" t="s">
        <v>765</v>
      </c>
      <c r="AI157" s="10">
        <v>3206535157</v>
      </c>
      <c r="AJ157" s="8" t="s">
        <v>744</v>
      </c>
      <c r="AK157" s="16" t="s">
        <v>766</v>
      </c>
      <c r="AL157" s="113">
        <v>0</v>
      </c>
      <c r="AM157" s="106" t="s">
        <v>767</v>
      </c>
      <c r="AN157" s="113">
        <v>3186841405</v>
      </c>
      <c r="AO157" s="106" t="s">
        <v>1031</v>
      </c>
      <c r="AP157" s="106" t="s">
        <v>1311</v>
      </c>
      <c r="AQ157" s="106" t="s">
        <v>1312</v>
      </c>
      <c r="AR157" s="113">
        <v>3147374747</v>
      </c>
      <c r="AS157" s="106" t="s">
        <v>758</v>
      </c>
    </row>
    <row r="158" spans="1:45" ht="12" customHeight="1" x14ac:dyDescent="0.25">
      <c r="A158" s="106" t="s">
        <v>749</v>
      </c>
      <c r="B158" s="106" t="s">
        <v>441</v>
      </c>
      <c r="C158" s="106" t="s">
        <v>33</v>
      </c>
      <c r="D158" s="106" t="s">
        <v>285</v>
      </c>
      <c r="E158" s="106" t="s">
        <v>844</v>
      </c>
      <c r="F158" s="106" t="s">
        <v>1305</v>
      </c>
      <c r="G158" s="106" t="s">
        <v>1306</v>
      </c>
      <c r="H158" s="107" t="s">
        <v>1307</v>
      </c>
      <c r="I158" s="108" t="s">
        <v>754</v>
      </c>
      <c r="J158" s="109" t="s">
        <v>1300</v>
      </c>
      <c r="K158" s="109" t="s">
        <v>1301</v>
      </c>
      <c r="L158" s="122" t="s">
        <v>23</v>
      </c>
      <c r="M158" s="106" t="s">
        <v>744</v>
      </c>
      <c r="N158" s="140" t="s">
        <v>745</v>
      </c>
      <c r="O158" s="144">
        <v>115634533</v>
      </c>
      <c r="P158" s="142">
        <v>41942</v>
      </c>
      <c r="Q158" s="143">
        <f t="shared" ca="1" si="2"/>
        <v>10</v>
      </c>
      <c r="R158" s="15" t="s">
        <v>772</v>
      </c>
      <c r="S158" s="10">
        <v>3012120454</v>
      </c>
      <c r="T158" s="129" t="s">
        <v>1340</v>
      </c>
      <c r="U158" s="8" t="s">
        <v>1343</v>
      </c>
      <c r="V158" s="8" t="s">
        <v>441</v>
      </c>
      <c r="W158" s="8" t="s">
        <v>33</v>
      </c>
      <c r="X158" s="8" t="s">
        <v>1067</v>
      </c>
      <c r="Y158" s="8" t="s">
        <v>757</v>
      </c>
      <c r="Z158" s="8" t="s">
        <v>865</v>
      </c>
      <c r="AA158" s="8" t="s">
        <v>758</v>
      </c>
      <c r="AB158" s="8" t="s">
        <v>785</v>
      </c>
      <c r="AC158" s="8" t="s">
        <v>760</v>
      </c>
      <c r="AD158" s="8" t="s">
        <v>1169</v>
      </c>
      <c r="AE158" s="16" t="s">
        <v>1096</v>
      </c>
      <c r="AF158" s="8" t="s">
        <v>766</v>
      </c>
      <c r="AG158" s="8" t="s">
        <v>1347</v>
      </c>
      <c r="AH158" s="16" t="s">
        <v>765</v>
      </c>
      <c r="AI158" s="10">
        <v>3012120454</v>
      </c>
      <c r="AJ158" s="8" t="s">
        <v>744</v>
      </c>
      <c r="AK158" s="16" t="s">
        <v>766</v>
      </c>
      <c r="AL158" s="113">
        <v>0</v>
      </c>
      <c r="AM158" s="106" t="s">
        <v>767</v>
      </c>
      <c r="AN158" s="113">
        <v>3186841405</v>
      </c>
      <c r="AO158" s="106" t="s">
        <v>1031</v>
      </c>
      <c r="AP158" s="106" t="s">
        <v>1311</v>
      </c>
      <c r="AQ158" s="106" t="s">
        <v>1312</v>
      </c>
      <c r="AR158" s="113">
        <v>3147374747</v>
      </c>
      <c r="AS158" s="106" t="s">
        <v>758</v>
      </c>
    </row>
    <row r="159" spans="1:45" ht="12" customHeight="1" x14ac:dyDescent="0.25">
      <c r="A159" s="106" t="s">
        <v>749</v>
      </c>
      <c r="B159" s="106" t="s">
        <v>441</v>
      </c>
      <c r="C159" s="106" t="s">
        <v>33</v>
      </c>
      <c r="D159" s="106" t="s">
        <v>285</v>
      </c>
      <c r="E159" s="106" t="s">
        <v>844</v>
      </c>
      <c r="F159" s="106" t="s">
        <v>1305</v>
      </c>
      <c r="G159" s="106" t="s">
        <v>1306</v>
      </c>
      <c r="H159" s="107" t="s">
        <v>1307</v>
      </c>
      <c r="I159" s="108" t="s">
        <v>754</v>
      </c>
      <c r="J159" s="109" t="s">
        <v>1302</v>
      </c>
      <c r="K159" s="109" t="s">
        <v>1303</v>
      </c>
      <c r="L159" s="122" t="s">
        <v>23</v>
      </c>
      <c r="M159" s="106" t="s">
        <v>744</v>
      </c>
      <c r="N159" s="140" t="s">
        <v>745</v>
      </c>
      <c r="O159" s="144">
        <v>1128909358</v>
      </c>
      <c r="P159" s="142">
        <v>42623</v>
      </c>
      <c r="Q159" s="143">
        <f t="shared" ca="1" si="2"/>
        <v>8</v>
      </c>
      <c r="R159" s="15" t="s">
        <v>772</v>
      </c>
      <c r="S159" s="10">
        <v>0</v>
      </c>
      <c r="T159" s="129" t="s">
        <v>1341</v>
      </c>
      <c r="U159" s="8" t="s">
        <v>1344</v>
      </c>
      <c r="V159" s="8" t="s">
        <v>24</v>
      </c>
      <c r="W159" s="8" t="s">
        <v>366</v>
      </c>
      <c r="X159" s="8" t="s">
        <v>1345</v>
      </c>
      <c r="Y159" s="8" t="s">
        <v>757</v>
      </c>
      <c r="Z159" s="8" t="s">
        <v>758</v>
      </c>
      <c r="AA159" s="8" t="s">
        <v>758</v>
      </c>
      <c r="AB159" s="8" t="s">
        <v>777</v>
      </c>
      <c r="AC159" s="8" t="s">
        <v>760</v>
      </c>
      <c r="AD159" s="8" t="s">
        <v>1346</v>
      </c>
      <c r="AE159" s="16" t="s">
        <v>762</v>
      </c>
      <c r="AF159" s="8" t="s">
        <v>852</v>
      </c>
      <c r="AG159" s="8" t="s">
        <v>1348</v>
      </c>
      <c r="AH159" s="16" t="s">
        <v>1046</v>
      </c>
      <c r="AI159" s="10">
        <v>3006003690</v>
      </c>
      <c r="AJ159" s="8" t="s">
        <v>744</v>
      </c>
      <c r="AK159" s="16" t="s">
        <v>766</v>
      </c>
      <c r="AL159" s="113">
        <v>0</v>
      </c>
      <c r="AM159" s="106" t="s">
        <v>767</v>
      </c>
      <c r="AN159" s="113">
        <v>3186841405</v>
      </c>
      <c r="AO159" s="106" t="s">
        <v>1031</v>
      </c>
      <c r="AP159" s="106" t="s">
        <v>1311</v>
      </c>
      <c r="AQ159" s="106" t="s">
        <v>1312</v>
      </c>
      <c r="AR159" s="113">
        <v>3147374747</v>
      </c>
      <c r="AS159" s="106" t="s">
        <v>758</v>
      </c>
    </row>
    <row r="160" spans="1:45" ht="12" customHeight="1" x14ac:dyDescent="0.25">
      <c r="A160" s="106" t="s">
        <v>749</v>
      </c>
      <c r="B160" s="106" t="s">
        <v>441</v>
      </c>
      <c r="C160" s="106" t="s">
        <v>33</v>
      </c>
      <c r="D160" s="106" t="s">
        <v>285</v>
      </c>
      <c r="E160" s="106" t="s">
        <v>844</v>
      </c>
      <c r="F160" s="106" t="s">
        <v>1305</v>
      </c>
      <c r="G160" s="106" t="s">
        <v>1306</v>
      </c>
      <c r="H160" s="107" t="s">
        <v>1307</v>
      </c>
      <c r="I160" s="108" t="s">
        <v>754</v>
      </c>
      <c r="J160" s="109" t="s">
        <v>1304</v>
      </c>
      <c r="K160" s="109" t="s">
        <v>1279</v>
      </c>
      <c r="L160" s="122" t="s">
        <v>23</v>
      </c>
      <c r="M160" s="106" t="s">
        <v>744</v>
      </c>
      <c r="N160" s="140" t="s">
        <v>745</v>
      </c>
      <c r="O160" s="144">
        <v>1088323659</v>
      </c>
      <c r="P160" s="142">
        <v>42948</v>
      </c>
      <c r="Q160" s="143">
        <f t="shared" ca="1" si="2"/>
        <v>7</v>
      </c>
      <c r="R160" s="15" t="s">
        <v>772</v>
      </c>
      <c r="S160" s="10">
        <v>3242879620</v>
      </c>
      <c r="T160" s="129" t="s">
        <v>1342</v>
      </c>
      <c r="U160" s="8" t="s">
        <v>1344</v>
      </c>
      <c r="V160" s="8" t="s">
        <v>24</v>
      </c>
      <c r="W160" s="8" t="s">
        <v>366</v>
      </c>
      <c r="X160" s="8" t="s">
        <v>1345</v>
      </c>
      <c r="Y160" s="8" t="s">
        <v>757</v>
      </c>
      <c r="Z160" s="8" t="s">
        <v>758</v>
      </c>
      <c r="AA160" s="8" t="s">
        <v>758</v>
      </c>
      <c r="AB160" s="8" t="s">
        <v>785</v>
      </c>
      <c r="AC160" s="8" t="s">
        <v>760</v>
      </c>
      <c r="AD160" s="8" t="s">
        <v>1346</v>
      </c>
      <c r="AE160" s="16" t="s">
        <v>762</v>
      </c>
      <c r="AF160" s="8" t="s">
        <v>852</v>
      </c>
      <c r="AG160" s="8" t="s">
        <v>1348</v>
      </c>
      <c r="AH160" s="16" t="s">
        <v>1046</v>
      </c>
      <c r="AI160" s="10">
        <v>3006003690</v>
      </c>
      <c r="AJ160" s="8" t="s">
        <v>744</v>
      </c>
      <c r="AK160" s="16" t="s">
        <v>766</v>
      </c>
      <c r="AL160" s="113">
        <v>0</v>
      </c>
      <c r="AM160" s="106" t="s">
        <v>767</v>
      </c>
      <c r="AN160" s="113">
        <v>3186841405</v>
      </c>
      <c r="AO160" s="106" t="s">
        <v>1031</v>
      </c>
      <c r="AP160" s="106" t="s">
        <v>1311</v>
      </c>
      <c r="AQ160" s="106" t="s">
        <v>1312</v>
      </c>
      <c r="AR160" s="113">
        <v>3147374747</v>
      </c>
      <c r="AS160" s="106" t="s">
        <v>758</v>
      </c>
    </row>
    <row r="161" spans="1:45" ht="12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7"/>
      <c r="K161" s="7"/>
      <c r="L161" s="28"/>
      <c r="M161" s="8"/>
      <c r="N161" s="15"/>
      <c r="O161" s="8"/>
      <c r="P161" s="9"/>
      <c r="Q161" s="7"/>
      <c r="R161" s="15"/>
      <c r="S161" s="10"/>
      <c r="T161" s="103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2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2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2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2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2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2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2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28"/>
      <c r="M169" s="8"/>
      <c r="N169" s="15"/>
      <c r="O169" s="8"/>
      <c r="P169" s="9"/>
      <c r="Q169" s="7">
        <f t="shared" ca="1" si="2"/>
        <v>124</v>
      </c>
      <c r="R169" s="15"/>
      <c r="S169" s="10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16"/>
      <c r="AF169" s="8"/>
      <c r="AG169" s="8"/>
      <c r="AH169" s="16"/>
      <c r="AI169" s="10"/>
      <c r="AJ169" s="8"/>
      <c r="AK169" s="16"/>
      <c r="AL169" s="10"/>
      <c r="AM169" s="8"/>
      <c r="AN169" s="10"/>
      <c r="AO169" s="8"/>
      <c r="AP169" s="8"/>
      <c r="AQ169" s="8"/>
      <c r="AR169" s="10"/>
      <c r="AS169" s="8"/>
    </row>
    <row r="170" spans="1:45" ht="12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8"/>
      <c r="M170" s="8"/>
      <c r="N170" s="15"/>
      <c r="O170" s="8"/>
      <c r="P170" s="9"/>
      <c r="Q170" s="7">
        <f t="shared" ca="1" si="2"/>
        <v>124</v>
      </c>
      <c r="R170" s="15"/>
      <c r="S170" s="10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16"/>
      <c r="AF170" s="8"/>
      <c r="AG170" s="8"/>
      <c r="AH170" s="16"/>
      <c r="AI170" s="10"/>
      <c r="AJ170" s="8"/>
      <c r="AK170" s="16"/>
      <c r="AL170" s="10"/>
      <c r="AM170" s="8"/>
      <c r="AN170" s="10"/>
      <c r="AO170" s="8"/>
      <c r="AP170" s="8"/>
      <c r="AQ170" s="8"/>
      <c r="AR170" s="10"/>
      <c r="AS170" s="8"/>
    </row>
    <row r="171" spans="1:45" ht="12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28"/>
      <c r="M171" s="8"/>
      <c r="N171" s="15"/>
      <c r="O171" s="8"/>
      <c r="P171" s="9"/>
      <c r="Q171" s="7">
        <f t="shared" ca="1" si="2"/>
        <v>124</v>
      </c>
      <c r="R171" s="15"/>
      <c r="S171" s="10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16"/>
      <c r="AF171" s="8"/>
      <c r="AG171" s="8"/>
      <c r="AH171" s="16"/>
      <c r="AI171" s="10"/>
      <c r="AJ171" s="8"/>
      <c r="AK171" s="16"/>
      <c r="AL171" s="10"/>
      <c r="AM171" s="8"/>
      <c r="AN171" s="10"/>
      <c r="AO171" s="8"/>
      <c r="AP171" s="8"/>
      <c r="AQ171" s="8"/>
      <c r="AR171" s="10"/>
      <c r="AS171" s="8"/>
    </row>
    <row r="172" spans="1:45" ht="12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28"/>
      <c r="M172" s="8"/>
      <c r="N172" s="15"/>
      <c r="O172" s="8"/>
      <c r="P172" s="9"/>
      <c r="Q172" s="7">
        <f t="shared" ca="1" si="2"/>
        <v>124</v>
      </c>
      <c r="R172" s="15"/>
      <c r="S172" s="10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16"/>
      <c r="AF172" s="8"/>
      <c r="AG172" s="8"/>
      <c r="AH172" s="16"/>
      <c r="AI172" s="10"/>
      <c r="AJ172" s="8"/>
      <c r="AK172" s="16"/>
      <c r="AL172" s="10"/>
      <c r="AM172" s="8"/>
      <c r="AN172" s="10"/>
      <c r="AO172" s="8"/>
      <c r="AP172" s="8"/>
      <c r="AQ172" s="8"/>
      <c r="AR172" s="10"/>
      <c r="AS172" s="8"/>
    </row>
    <row r="173" spans="1:45" ht="12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8"/>
      <c r="M173" s="8"/>
      <c r="N173" s="15"/>
      <c r="O173" s="8"/>
      <c r="P173" s="9"/>
      <c r="Q173" s="7">
        <f t="shared" ca="1" si="2"/>
        <v>124</v>
      </c>
      <c r="R173" s="15"/>
      <c r="S173" s="10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16"/>
      <c r="AF173" s="8"/>
      <c r="AG173" s="8"/>
      <c r="AH173" s="16"/>
      <c r="AI173" s="10"/>
      <c r="AJ173" s="8"/>
      <c r="AK173" s="16"/>
      <c r="AL173" s="10"/>
      <c r="AM173" s="8"/>
      <c r="AN173" s="10"/>
      <c r="AO173" s="8"/>
      <c r="AP173" s="8"/>
      <c r="AQ173" s="8"/>
      <c r="AR173" s="10"/>
      <c r="AS173" s="8"/>
    </row>
    <row r="174" spans="1:45" ht="12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8"/>
      <c r="M174" s="8"/>
      <c r="N174" s="15"/>
      <c r="O174" s="8"/>
      <c r="P174" s="9"/>
      <c r="Q174" s="7">
        <f t="shared" ca="1" si="2"/>
        <v>124</v>
      </c>
      <c r="R174" s="15"/>
      <c r="S174" s="10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16"/>
      <c r="AF174" s="8"/>
      <c r="AG174" s="8"/>
      <c r="AH174" s="16"/>
      <c r="AI174" s="10"/>
      <c r="AJ174" s="8"/>
      <c r="AK174" s="16"/>
      <c r="AL174" s="10"/>
      <c r="AM174" s="8"/>
      <c r="AN174" s="10"/>
      <c r="AO174" s="8"/>
      <c r="AP174" s="8"/>
      <c r="AQ174" s="8"/>
      <c r="AR174" s="10"/>
      <c r="AS174" s="8"/>
    </row>
    <row r="175" spans="1:45" ht="12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28"/>
      <c r="M175" s="8"/>
      <c r="N175" s="15"/>
      <c r="O175" s="8"/>
      <c r="P175" s="9"/>
      <c r="Q175" s="7">
        <f t="shared" ca="1" si="2"/>
        <v>124</v>
      </c>
      <c r="R175" s="15"/>
      <c r="S175" s="10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16"/>
      <c r="AF175" s="8"/>
      <c r="AG175" s="8"/>
      <c r="AH175" s="16"/>
      <c r="AI175" s="10"/>
      <c r="AJ175" s="8"/>
      <c r="AK175" s="16"/>
      <c r="AL175" s="10"/>
      <c r="AM175" s="8"/>
      <c r="AN175" s="10"/>
      <c r="AO175" s="8"/>
      <c r="AP175" s="8"/>
      <c r="AQ175" s="8"/>
      <c r="AR175" s="10"/>
      <c r="AS175" s="8"/>
    </row>
    <row r="176" spans="1:45" ht="12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8"/>
      <c r="M176" s="8"/>
      <c r="N176" s="15"/>
      <c r="O176" s="8"/>
      <c r="P176" s="9"/>
      <c r="Q176" s="7">
        <f t="shared" ca="1" si="2"/>
        <v>124</v>
      </c>
      <c r="R176" s="15"/>
      <c r="S176" s="10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6"/>
      <c r="AF176" s="8"/>
      <c r="AG176" s="8"/>
      <c r="AH176" s="16"/>
      <c r="AI176" s="10"/>
      <c r="AJ176" s="8"/>
      <c r="AK176" s="16"/>
      <c r="AL176" s="10"/>
      <c r="AM176" s="8"/>
      <c r="AN176" s="10"/>
      <c r="AO176" s="8"/>
      <c r="AP176" s="8"/>
      <c r="AQ176" s="8"/>
      <c r="AR176" s="10"/>
      <c r="AS176" s="8"/>
    </row>
    <row r="177" spans="1:45" ht="12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8"/>
      <c r="M177" s="8"/>
      <c r="N177" s="15"/>
      <c r="O177" s="8"/>
      <c r="P177" s="9"/>
      <c r="Q177" s="7">
        <f t="shared" ca="1" si="2"/>
        <v>124</v>
      </c>
      <c r="R177" s="15"/>
      <c r="S177" s="10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16"/>
      <c r="AF177" s="8"/>
      <c r="AG177" s="8"/>
      <c r="AH177" s="16"/>
      <c r="AI177" s="10"/>
      <c r="AJ177" s="8"/>
      <c r="AK177" s="16"/>
      <c r="AL177" s="10"/>
      <c r="AM177" s="8"/>
      <c r="AN177" s="10"/>
      <c r="AO177" s="8"/>
      <c r="AP177" s="8"/>
      <c r="AQ177" s="8"/>
      <c r="AR177" s="10"/>
      <c r="AS177" s="8"/>
    </row>
    <row r="178" spans="1:45" ht="12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28"/>
      <c r="M178" s="8"/>
      <c r="N178" s="15"/>
      <c r="O178" s="8"/>
      <c r="P178" s="9"/>
      <c r="Q178" s="7">
        <f t="shared" ca="1" si="2"/>
        <v>124</v>
      </c>
      <c r="R178" s="15"/>
      <c r="S178" s="10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16"/>
      <c r="AF178" s="8"/>
      <c r="AG178" s="8"/>
      <c r="AH178" s="16"/>
      <c r="AI178" s="10"/>
      <c r="AJ178" s="8"/>
      <c r="AK178" s="16"/>
      <c r="AL178" s="10"/>
      <c r="AM178" s="8"/>
      <c r="AN178" s="10"/>
      <c r="AO178" s="8"/>
      <c r="AP178" s="8"/>
      <c r="AQ178" s="8"/>
      <c r="AR178" s="10"/>
      <c r="AS178" s="8"/>
    </row>
    <row r="179" spans="1:45" ht="12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8"/>
      <c r="M179" s="8"/>
      <c r="N179" s="15"/>
      <c r="O179" s="8"/>
      <c r="P179" s="9"/>
      <c r="Q179" s="7">
        <f t="shared" ca="1" si="2"/>
        <v>124</v>
      </c>
      <c r="R179" s="15"/>
      <c r="S179" s="10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16"/>
      <c r="AF179" s="8"/>
      <c r="AG179" s="8"/>
      <c r="AH179" s="16"/>
      <c r="AI179" s="10"/>
      <c r="AJ179" s="8"/>
      <c r="AK179" s="16"/>
      <c r="AL179" s="10"/>
      <c r="AM179" s="8"/>
      <c r="AN179" s="10"/>
      <c r="AO179" s="8"/>
      <c r="AP179" s="8"/>
      <c r="AQ179" s="8"/>
      <c r="AR179" s="10"/>
      <c r="AS179" s="8"/>
    </row>
    <row r="180" spans="1:45" ht="12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8"/>
      <c r="M180" s="8"/>
      <c r="N180" s="15"/>
      <c r="O180" s="8"/>
      <c r="P180" s="9"/>
      <c r="Q180" s="7">
        <f t="shared" ca="1" si="2"/>
        <v>124</v>
      </c>
      <c r="R180" s="15"/>
      <c r="S180" s="10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16"/>
      <c r="AF180" s="8"/>
      <c r="AG180" s="8"/>
      <c r="AH180" s="16"/>
      <c r="AI180" s="10"/>
      <c r="AJ180" s="8"/>
      <c r="AK180" s="16"/>
      <c r="AL180" s="10"/>
      <c r="AM180" s="8"/>
      <c r="AN180" s="10"/>
      <c r="AO180" s="8"/>
      <c r="AP180" s="8"/>
      <c r="AQ180" s="8"/>
      <c r="AR180" s="10"/>
      <c r="AS180" s="8"/>
    </row>
    <row r="181" spans="1:45" ht="12" customHeight="1" x14ac:dyDescent="0.2">
      <c r="A181" s="1" t="s">
        <v>413</v>
      </c>
      <c r="B181" s="1">
        <f>SUBTOTAL(103,FEBRERO7[ESPACIO GEOGRÁFICO])</f>
        <v>143</v>
      </c>
      <c r="K181" s="1">
        <f>SUBTOTAL(103,FEBRERO7[NOMBRES])</f>
        <v>143</v>
      </c>
      <c r="L181" s="1">
        <f>SUBTOTAL(103,FEBRERO7[ESTADO DEL ESTUDIANTE])</f>
        <v>143</v>
      </c>
      <c r="N181" s="1">
        <f>SUBTOTAL(103,FEBRERO7[DOCUMENTO DE 
IDENTIDAD])</f>
        <v>143</v>
      </c>
      <c r="Q181" s="1">
        <f ca="1">SUBTOTAL(103,FEBRERO7[EDAD])</f>
        <v>162</v>
      </c>
      <c r="R181" s="1">
        <f>SUBTOTAL(103,FEBRERO7[GÉNERO])</f>
        <v>143</v>
      </c>
      <c r="V181" s="1">
        <f>SUBTOTAL(103,FEBRERO7[ZONA])</f>
        <v>141</v>
      </c>
      <c r="Y181" s="1">
        <f>SUBTOTAL(103,FEBRERO7[GRUPO ÉTNICO])</f>
        <v>139</v>
      </c>
      <c r="Z181" s="1">
        <f>SUBTOTAL(103,FEBRERO7[SITUACIÓN O CONDICIÓN])</f>
        <v>138</v>
      </c>
      <c r="AA181" s="1">
        <f>SUBTOTAL(103,FEBRERO7[DISCAPACIDAD])</f>
        <v>140</v>
      </c>
      <c r="AR181" s="1">
        <f>SUBTOTAL(103,FEBRERO7[No DE CONTACTO])</f>
        <v>136</v>
      </c>
    </row>
    <row r="182" spans="1:45" ht="12" customHeight="1" x14ac:dyDescent="0.2">
      <c r="A182" s="1" t="s">
        <v>413</v>
      </c>
      <c r="B182" s="1">
        <f>SUBTOTAL(103,FEBRERO92[ESPACIO GEOGRÁFICO])</f>
        <v>143</v>
      </c>
      <c r="K182" s="1">
        <f>SUBTOTAL(103,FEBRERO92[NOMBRES])</f>
        <v>143</v>
      </c>
      <c r="L182" s="1">
        <f>SUBTOTAL(103,FEBRERO92[ESTADO DEL ESTUDIANTE])</f>
        <v>143</v>
      </c>
      <c r="N182" s="1">
        <f>SUBTOTAL(103,FEBRERO92[DOCUMENTO DE 
IDENTIDAD])</f>
        <v>143</v>
      </c>
      <c r="Q182" s="1">
        <f ca="1">SUBTOTAL(103,FEBRERO92[EDAD])</f>
        <v>162</v>
      </c>
      <c r="R182" s="1">
        <f>SUBTOTAL(103,FEBRERO92[GÉNERO])</f>
        <v>143</v>
      </c>
      <c r="V182" s="1">
        <f>SUBTOTAL(103,FEBRERO92[ZONA])</f>
        <v>143</v>
      </c>
      <c r="Y182" s="1">
        <f>SUBTOTAL(103,FEBRERO92[GRUPO ÉTNICO])</f>
        <v>139</v>
      </c>
      <c r="Z182" s="1">
        <f>SUBTOTAL(103,FEBRERO92[SITUACIÓN O CONDICIÓN])</f>
        <v>138</v>
      </c>
      <c r="AA182" s="1">
        <f>SUBTOTAL(103,FEBRERO92[DISCAPACIDAD])</f>
        <v>140</v>
      </c>
      <c r="AR182" s="1">
        <f>SUBTOTAL(103,FEBRERO92[No DE CONTACTO])</f>
        <v>136</v>
      </c>
    </row>
    <row r="183" spans="1:45" ht="12" customHeight="1" x14ac:dyDescent="0.2"/>
    <row r="184" spans="1:45" ht="12" customHeight="1" x14ac:dyDescent="0.2"/>
    <row r="185" spans="1:45" ht="12" customHeight="1" x14ac:dyDescent="0.2"/>
    <row r="186" spans="1:45" ht="12" customHeight="1" x14ac:dyDescent="0.2"/>
    <row r="187" spans="1:45" ht="12" customHeight="1" x14ac:dyDescent="0.2"/>
    <row r="188" spans="1:45" ht="12" customHeight="1" x14ac:dyDescent="0.2"/>
    <row r="189" spans="1:45" ht="12" customHeight="1" x14ac:dyDescent="0.2"/>
    <row r="190" spans="1:45" ht="12" customHeight="1" x14ac:dyDescent="0.2"/>
    <row r="191" spans="1:45" ht="12" customHeight="1" x14ac:dyDescent="0.2"/>
    <row r="192" spans="1:45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</sheetData>
  <mergeCells count="13">
    <mergeCell ref="T16:V16"/>
    <mergeCell ref="AA16:AF16"/>
    <mergeCell ref="AG16:AL16"/>
    <mergeCell ref="AM16:AP16"/>
    <mergeCell ref="AQ16:AR16"/>
    <mergeCell ref="A16:I16"/>
    <mergeCell ref="J16:N16"/>
    <mergeCell ref="O16:S16"/>
    <mergeCell ref="A9:B9"/>
    <mergeCell ref="D9:D10"/>
    <mergeCell ref="E9:E10"/>
    <mergeCell ref="N9:N10"/>
    <mergeCell ref="O9:O10"/>
  </mergeCells>
  <conditionalFormatting sqref="L17">
    <cfRule type="cellIs" dxfId="807" priority="19" operator="equal">
      <formula>"INGRESO"</formula>
    </cfRule>
    <cfRule type="cellIs" dxfId="806" priority="20" operator="equal">
      <formula>"CAMBIO DE GRUPO"</formula>
    </cfRule>
    <cfRule type="cellIs" dxfId="805" priority="21" operator="equal">
      <formula>"DESERCIÓN"</formula>
    </cfRule>
  </conditionalFormatting>
  <conditionalFormatting sqref="L161:L180">
    <cfRule type="cellIs" dxfId="804" priority="16" operator="equal">
      <formula>"INGRESO"</formula>
    </cfRule>
    <cfRule type="cellIs" dxfId="803" priority="17" operator="equal">
      <formula>"CAMBIO DE GRUPO"</formula>
    </cfRule>
    <cfRule type="cellIs" dxfId="802" priority="18" operator="equal">
      <formula>"DESERCIÓN"</formula>
    </cfRule>
  </conditionalFormatting>
  <conditionalFormatting sqref="L161:L180">
    <cfRule type="containsText" dxfId="801" priority="15" operator="containsText" text="REINGRESO">
      <formula>NOT(ISERROR(SEARCH("REINGRESO",L161)))</formula>
    </cfRule>
  </conditionalFormatting>
  <conditionalFormatting sqref="L18:L78">
    <cfRule type="cellIs" dxfId="800" priority="12" operator="equal">
      <formula>"INGRESO"</formula>
    </cfRule>
    <cfRule type="cellIs" dxfId="799" priority="13" operator="equal">
      <formula>"CAMBIO DE GRUPO"</formula>
    </cfRule>
    <cfRule type="cellIs" dxfId="798" priority="14" operator="equal">
      <formula>"DESERCIÓN"</formula>
    </cfRule>
  </conditionalFormatting>
  <conditionalFormatting sqref="L18:L78">
    <cfRule type="containsText" dxfId="797" priority="11" operator="containsText" text="REINGRESO">
      <formula>NOT(ISERROR(SEARCH("REINGRESO",L18)))</formula>
    </cfRule>
  </conditionalFormatting>
  <conditionalFormatting sqref="L18:L78">
    <cfRule type="containsText" dxfId="796" priority="10" operator="containsText" text="REINGRESO">
      <formula>NOT(ISERROR(SEARCH("REINGRESO",L18)))</formula>
    </cfRule>
  </conditionalFormatting>
  <conditionalFormatting sqref="L79:L160">
    <cfRule type="cellIs" dxfId="795" priority="7" operator="equal">
      <formula>"INGRESO"</formula>
    </cfRule>
    <cfRule type="cellIs" dxfId="794" priority="8" operator="equal">
      <formula>"CAMBIO DE GRUPO"</formula>
    </cfRule>
    <cfRule type="cellIs" dxfId="793" priority="9" operator="equal">
      <formula>"DESERCIÓN"</formula>
    </cfRule>
  </conditionalFormatting>
  <conditionalFormatting sqref="L79:L160">
    <cfRule type="containsText" dxfId="792" priority="6" operator="containsText" text="REINGRESO">
      <formula>NOT(ISERROR(SEARCH("REINGRESO",L79)))</formula>
    </cfRule>
  </conditionalFormatting>
  <conditionalFormatting sqref="L79:L160">
    <cfRule type="containsText" dxfId="791" priority="5" operator="containsText" text="REINGRESO">
      <formula>NOT(ISERROR(SEARCH("REINGRESO",L79)))</formula>
    </cfRule>
  </conditionalFormatting>
  <conditionalFormatting sqref="L79:L160">
    <cfRule type="cellIs" dxfId="790" priority="2" operator="equal">
      <formula>"INGRESO"</formula>
    </cfRule>
    <cfRule type="cellIs" dxfId="789" priority="3" operator="equal">
      <formula>"CAMBIO DE GRUPO"</formula>
    </cfRule>
    <cfRule type="cellIs" dxfId="788" priority="4" operator="equal">
      <formula>"DESERCIÓN"</formula>
    </cfRule>
  </conditionalFormatting>
  <conditionalFormatting sqref="L79:L160">
    <cfRule type="containsText" dxfId="787" priority="1" operator="containsText" text="REINGRESO">
      <formula>NOT(ISERROR(SEARCH("REINGRESO",L79)))</formula>
    </cfRule>
  </conditionalFormatting>
  <dataValidations count="21">
    <dataValidation type="list" allowBlank="1" showInputMessage="1" showErrorMessage="1" sqref="C107" xr:uid="{6098BB74-A11A-43CC-8EAD-E70E0F95351B}">
      <formula1>INDIRECT(#REF!)</formula1>
    </dataValidation>
    <dataValidation type="list" allowBlank="1" showInputMessage="1" showErrorMessage="1" sqref="M18:M180" xr:uid="{7D247071-A4CF-456B-9616-379B753A8E63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A18:A180" xr:uid="{FA1F42B1-B71C-4576-810E-F7ADB6E9844C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Z18:Z180" xr:uid="{422F6422-C282-482F-B16C-9F7DEB1DC537}">
      <formula1>"NINGUNA, MIGRANTE, DESPLAZADO, VÍCTIMA DE CONFLICTO, VÍCTIMA DE POBREZA, VÍCTIMA EXPLOTACIÓN SEXUAL, HABITANTE DE CALLE"</formula1>
    </dataValidation>
    <dataValidation type="list" allowBlank="1" showErrorMessage="1" sqref="N18:N180" xr:uid="{485B95C9-9CED-4C1B-8898-90844AE0BC4B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E18:E180" xr:uid="{D201C606-1B6D-42DA-BA5C-EBFDF4E4BE68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InputMessage="1" showErrorMessage="1" sqref="AF18:AF180" xr:uid="{F0F36A0F-D5F9-44EB-A8FB-B846BB385843}">
      <formula1>"PRIMARIA, BACHILLERATO, TÉCNICO, TECNÓLOGO, PREGRADO, POSGRADO, OTRO,"</formula1>
    </dataValidation>
    <dataValidation type="list" allowBlank="1" showInputMessage="1" showErrorMessage="1" sqref="C18:C106 C108:C180" xr:uid="{02BC3DB8-3762-4A4A-9B5D-8C4D2D1067DE}">
      <formula1>INDIRECT($B18)</formula1>
    </dataValidation>
    <dataValidation type="list" allowBlank="1" showInputMessage="1" showErrorMessage="1" sqref="D18:D180" xr:uid="{70E455D0-F61D-4B78-AB27-CF44703B98FB}">
      <formula1>INDIRECT($C18)</formula1>
    </dataValidation>
    <dataValidation type="list" allowBlank="1" showInputMessage="1" showErrorMessage="1" sqref="V18:V180 B18:B180" xr:uid="{EFE99726-8485-488C-BEEC-B2177DEF0CFA}">
      <formula1>ZONA</formula1>
    </dataValidation>
    <dataValidation type="list" allowBlank="1" showErrorMessage="1" sqref="L18:L180" xr:uid="{4BA94946-DCC8-46F4-B859-84486431BD4D}">
      <formula1>"INGRESO,MATRICULADO,CAMBIO DE GRUPO, DESERCIÓN"</formula1>
    </dataValidation>
    <dataValidation type="list" allowBlank="1" showInputMessage="1" showErrorMessage="1" sqref="AA18:AA180" xr:uid="{57FAD80E-D1E6-4E85-AEB5-FB1086F38C73}">
      <formula1>"NINGUNA, DISCAPACIDAD AUDITIVA, DISCAPACIDAD FÍSICA, DISCAPACIDAD VISUAL, DISCAPACIDAD PSICOSOCIAL, DISCAPACIDAD COGNITIVA, DISCAPACIDAD MÚLTIPLE, OTRO"</formula1>
    </dataValidation>
    <dataValidation type="list" allowBlank="1" showInputMessage="1" showErrorMessage="1" sqref="AE18:AE180" xr:uid="{1115AEBF-7AD7-4E37-AF3F-660A11AFD9C8}">
      <formula1>"NO APLICA, MAÑANA, TARDE, NOCHE, JORNADA ÚNICA, SÁBATINA, OTRO"</formula1>
    </dataValidation>
    <dataValidation type="list" allowBlank="1" showInputMessage="1" showErrorMessage="1" sqref="AR18:AR61 AN18:AN180 AK18:AK180 AH18:AH180 AR74:AR180" xr:uid="{83BA4B5F-A6C2-403B-AAA2-A96E16B48C85}">
      <formula1>"PAREJA, TÍO(A), AMIGO(A), HERMANO(A), HIJO(A), ESPOSO(A), ABUELO(A), OTRO"</formula1>
    </dataValidation>
    <dataValidation type="list" allowBlank="1" showErrorMessage="1" sqref="R18:R180" xr:uid="{8C9D8B53-3CBC-41CE-AAD3-6E122A371F7A}">
      <formula1>"FEMENINO,MASCULINO,LGBTIQ+,OTRO"</formula1>
    </dataValidation>
    <dataValidation type="list" allowBlank="1" showInputMessage="1" showErrorMessage="1" sqref="L18:L180" xr:uid="{02FE8CC5-7B13-4F60-A539-39D3A8C59A0F}">
      <formula1>"INGRESO, MATRICULADO, CAMBIO DE GRUPO, DESERCIÓN"</formula1>
    </dataValidation>
    <dataValidation type="list" allowBlank="1" showInputMessage="1" showErrorMessage="1" sqref="Y18:Y180" xr:uid="{71E8BE13-D3B2-4617-9C07-C3C1DB9607D8}">
      <formula1>"MESTIZO, AFRO, INDÍGENA, OTRO"</formula1>
    </dataValidation>
    <dataValidation type="list" allowBlank="1" showInputMessage="1" showErrorMessage="1" sqref="AC18:AC180" xr:uid="{3AE27EAF-BC20-427F-86D6-DA7E625BE836}">
      <formula1>"O+, O-, A+, A-, B+, B-, AB+, AB-"</formula1>
    </dataValidation>
    <dataValidation type="whole" allowBlank="1" showInputMessage="1" showErrorMessage="1" error="INGRESAR DATO NUMÉRICO" prompt="INGRESAR _x000a_DATO NUMÉRICO" sqref="AL18:AL180 S18:S180 AR18:AR180 AN18:AN180 AI18:AI180" xr:uid="{AAC95CBE-5472-4646-BDEF-3A2FD9746F9D}">
      <formula1>0</formula1>
      <formula2>9999999999</formula2>
    </dataValidation>
    <dataValidation type="date" operator="greaterThanOrEqual" allowBlank="1" showInputMessage="1" showErrorMessage="1" error="DÍA/MES/AÑO_x000a_EJE: 28/02/1971" prompt="DÍA/MES/AÑO_x000a_EJE: 28/02/1971" sqref="P18:P180" xr:uid="{A05FDD74-3E18-48C1-850B-77A3C81494D7}">
      <formula1>1</formula1>
    </dataValidation>
    <dataValidation type="whole" allowBlank="1" showInputMessage="1" showErrorMessage="1" error="AGREGAR DATO NUMÉRICO" prompt="AGREGAR DATO NÚMERICO" sqref="O18:O180 Q18:Q180" xr:uid="{6F42A8E6-1AB6-4720-ABE2-255736BA360D}">
      <formula1>0</formula1>
      <formula2>99999999999999</formula2>
    </dataValidation>
  </dataValidations>
  <hyperlinks>
    <hyperlink ref="T65" r:id="rId1" xr:uid="{AA670206-E755-48A6-8144-3CEDC23AD21D}"/>
    <hyperlink ref="T68" r:id="rId2" xr:uid="{8450C409-3867-47A1-9F9B-EF130FB5019F}"/>
    <hyperlink ref="T116" r:id="rId3" xr:uid="{74D9A79F-5B42-436B-92A3-EAB71FDDDAD2}"/>
    <hyperlink ref="T122" r:id="rId4" xr:uid="{B7EEDBA7-F19F-412B-B9A1-5C24BE1E1788}"/>
    <hyperlink ref="T121" r:id="rId5" xr:uid="{E5188402-9B8A-44EB-809F-9D31BA3632C1}"/>
    <hyperlink ref="T123" r:id="rId6" xr:uid="{6F11760C-9E0A-430B-AA32-9292C472B0A0}"/>
    <hyperlink ref="T143" r:id="rId7" xr:uid="{6A03A49D-A88A-415F-A4B4-16C5689A9C59}"/>
    <hyperlink ref="T147" r:id="rId8" xr:uid="{A961E930-FE13-4C59-AAB0-0F52EC962096}"/>
    <hyperlink ref="T148" r:id="rId9" xr:uid="{BAE9C5BC-428D-41B4-8F09-635C2897D51E}"/>
    <hyperlink ref="T151" r:id="rId10" xr:uid="{3D065A91-07F6-4C08-AAF4-FD1A5C326554}"/>
    <hyperlink ref="T154" r:id="rId11" xr:uid="{A2E07FA8-14E6-4719-931C-2EADF74ECC30}"/>
    <hyperlink ref="T155" r:id="rId12" xr:uid="{A73C2045-0B6A-4BC4-8E7D-8022439AB080}"/>
    <hyperlink ref="T156" r:id="rId13" xr:uid="{6F47987D-18F5-47E2-B82A-721BFDE908E7}"/>
    <hyperlink ref="T158" r:id="rId14" xr:uid="{7EC81F0B-A142-4532-A7CD-32BB59665A78}"/>
    <hyperlink ref="T159" r:id="rId15" xr:uid="{70AB88CD-7501-4E86-A17F-A79C35513A3B}"/>
    <hyperlink ref="T160" r:id="rId16" xr:uid="{F39A416B-5405-480C-BFAA-91358A6B31F9}"/>
  </hyperlinks>
  <pageMargins left="0.7" right="0.7" top="0.75" bottom="0.75" header="0.3" footer="0.3"/>
  <drawing r:id="rId17"/>
  <tableParts count="1">
    <tablePart r:id="rId18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0DEB-F87C-4453-AF1B-BD095330831E}">
  <dimension ref="A1:AS363"/>
  <sheetViews>
    <sheetView showGridLines="0" topLeftCell="G13" workbookViewId="0">
      <selection activeCell="L26" sqref="L26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+FEBRERO923[[#Totals],[ESPACIO GEOGRÁFICO]]</f>
        <v>154</v>
      </c>
      <c r="K9" s="148" t="s">
        <v>438</v>
      </c>
      <c r="L9" s="149"/>
      <c r="N9" s="190" t="s">
        <v>439</v>
      </c>
      <c r="O9" s="191">
        <f>+FEBRERO923[[#Totals],[ESPACIO GEOGRÁFICO]]</f>
        <v>154</v>
      </c>
      <c r="AC9" s="20"/>
    </row>
    <row r="10" spans="1:44" ht="12" customHeight="1" x14ac:dyDescent="0.25">
      <c r="A10" s="11" t="s">
        <v>21</v>
      </c>
      <c r="B10" s="12">
        <f>COUNTIF(FEBRERO923[ESTADO DEL ESTUDIANTE],A10)</f>
        <v>11</v>
      </c>
      <c r="D10" s="190"/>
      <c r="E10" s="191"/>
      <c r="F10" s="3"/>
      <c r="G10" s="2"/>
      <c r="H10" s="2"/>
      <c r="K10" s="11" t="s">
        <v>21</v>
      </c>
      <c r="L10" s="12">
        <f>COUNTIF(FEBRERO923[ESTADO DEL ESTUDIANTE],K10)</f>
        <v>11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COUNTIF(FEBRERO923[ESTADO DEL ESTUDIANTE],A11)</f>
        <v>120</v>
      </c>
      <c r="K11" s="11" t="s">
        <v>23</v>
      </c>
      <c r="L11" s="12">
        <f>COUNTIF(FEBRERO923[ESTADO DEL ESTUDIANTE],K11)</f>
        <v>120</v>
      </c>
      <c r="N11"/>
      <c r="O11"/>
    </row>
    <row r="12" spans="1:44" ht="12" customHeight="1" x14ac:dyDescent="0.25">
      <c r="A12" s="11" t="s">
        <v>415</v>
      </c>
      <c r="B12" s="12">
        <f>COUNTIF(FEBRERO923[ESTADO DEL ESTUDIANTE],A12)</f>
        <v>0</v>
      </c>
      <c r="K12" s="11" t="s">
        <v>415</v>
      </c>
      <c r="L12" s="12">
        <f>COUNTIF(FEBRERO923[ESTADO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COUNTIF(FEBRERO923[ESTADO DEL ESTUDIANTE],A13)</f>
        <v>23</v>
      </c>
      <c r="K13" s="11" t="s">
        <v>22</v>
      </c>
      <c r="L13" s="12">
        <f>COUNTIF(FEBRERO923[ESTADO DEL ESTUDIANTE],K13)</f>
        <v>23</v>
      </c>
      <c r="N13"/>
      <c r="O13"/>
    </row>
    <row r="14" spans="1:44" ht="12" customHeight="1" x14ac:dyDescent="0.25">
      <c r="A14" s="13" t="s">
        <v>414</v>
      </c>
      <c r="B14" s="14">
        <f>SUM(B10:B13)</f>
        <v>154</v>
      </c>
      <c r="K14" s="13" t="s">
        <v>414</v>
      </c>
      <c r="L14" s="14">
        <f>SUM(L10:L13)</f>
        <v>154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150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683</v>
      </c>
      <c r="K18" s="109" t="s">
        <v>684</v>
      </c>
      <c r="L18" s="122" t="s">
        <v>22</v>
      </c>
      <c r="M18" s="106" t="s">
        <v>1350</v>
      </c>
      <c r="N18" s="109" t="s">
        <v>745</v>
      </c>
      <c r="O18" s="109">
        <v>1058078781</v>
      </c>
      <c r="P18" s="130">
        <v>39637</v>
      </c>
      <c r="Q18" s="120">
        <f t="shared" ref="Q18:Q92" ca="1" si="0">INT(YEARFRAC(P18,TODAY()))</f>
        <v>16</v>
      </c>
      <c r="R18" s="112" t="s">
        <v>772</v>
      </c>
      <c r="S18" s="113">
        <v>0</v>
      </c>
      <c r="T18" s="106" t="s">
        <v>744</v>
      </c>
      <c r="U18" s="133" t="s">
        <v>1244</v>
      </c>
      <c r="V18" s="106" t="s">
        <v>441</v>
      </c>
      <c r="W18" s="106" t="s">
        <v>33</v>
      </c>
      <c r="X18" s="106" t="s">
        <v>1067</v>
      </c>
      <c r="Y18" s="106" t="s">
        <v>757</v>
      </c>
      <c r="Z18" s="106" t="s">
        <v>758</v>
      </c>
      <c r="AA18" s="106" t="s">
        <v>758</v>
      </c>
      <c r="AB18" s="106" t="s">
        <v>1068</v>
      </c>
      <c r="AC18" s="106" t="s">
        <v>778</v>
      </c>
      <c r="AD18" s="106" t="s">
        <v>761</v>
      </c>
      <c r="AE18" s="114" t="s">
        <v>762</v>
      </c>
      <c r="AF18" s="106" t="s">
        <v>763</v>
      </c>
      <c r="AG18" s="106" t="s">
        <v>1069</v>
      </c>
      <c r="AH18" s="114" t="s">
        <v>765</v>
      </c>
      <c r="AI18" s="113">
        <v>3138130528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685</v>
      </c>
      <c r="K19" s="109" t="s">
        <v>686</v>
      </c>
      <c r="L19" s="122" t="s">
        <v>23</v>
      </c>
      <c r="M19" s="106" t="s">
        <v>744</v>
      </c>
      <c r="N19" s="109" t="s">
        <v>746</v>
      </c>
      <c r="O19" s="109">
        <v>1111682102</v>
      </c>
      <c r="P19" s="130">
        <v>40454</v>
      </c>
      <c r="Q19" s="120">
        <f t="shared" ca="1" si="0"/>
        <v>14</v>
      </c>
      <c r="R19" s="112" t="s">
        <v>756</v>
      </c>
      <c r="S19" s="113">
        <v>0</v>
      </c>
      <c r="T19" s="106" t="s">
        <v>744</v>
      </c>
      <c r="U19" s="133" t="s">
        <v>806</v>
      </c>
      <c r="V19" s="106" t="s">
        <v>441</v>
      </c>
      <c r="W19" s="106" t="s">
        <v>33</v>
      </c>
      <c r="X19" s="106" t="s">
        <v>396</v>
      </c>
      <c r="Y19" s="106" t="s">
        <v>773</v>
      </c>
      <c r="Z19" s="106" t="s">
        <v>758</v>
      </c>
      <c r="AA19" s="106" t="s">
        <v>758</v>
      </c>
      <c r="AB19" s="106" t="s">
        <v>794</v>
      </c>
      <c r="AC19" s="106" t="s">
        <v>795</v>
      </c>
      <c r="AD19" s="106" t="s">
        <v>761</v>
      </c>
      <c r="AE19" s="114" t="s">
        <v>762</v>
      </c>
      <c r="AF19" s="106" t="s">
        <v>763</v>
      </c>
      <c r="AG19" s="106" t="s">
        <v>796</v>
      </c>
      <c r="AH19" s="114" t="s">
        <v>765</v>
      </c>
      <c r="AI19" s="113">
        <v>3116827719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687</v>
      </c>
      <c r="K20" s="109" t="s">
        <v>688</v>
      </c>
      <c r="L20" s="122" t="s">
        <v>23</v>
      </c>
      <c r="M20" s="106" t="s">
        <v>744</v>
      </c>
      <c r="N20" s="109" t="s">
        <v>745</v>
      </c>
      <c r="O20" s="109">
        <v>1089386738</v>
      </c>
      <c r="P20" s="130">
        <v>40878</v>
      </c>
      <c r="Q20" s="120">
        <f t="shared" ca="1" si="0"/>
        <v>12</v>
      </c>
      <c r="R20" s="112" t="s">
        <v>756</v>
      </c>
      <c r="S20" s="115">
        <v>0</v>
      </c>
      <c r="T20" s="106" t="s">
        <v>744</v>
      </c>
      <c r="U20" s="133" t="s">
        <v>1070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778</v>
      </c>
      <c r="AD20" s="106" t="s">
        <v>761</v>
      </c>
      <c r="AE20" s="114" t="s">
        <v>762</v>
      </c>
      <c r="AF20" s="106" t="s">
        <v>763</v>
      </c>
      <c r="AG20" s="106" t="s">
        <v>781</v>
      </c>
      <c r="AH20" s="114" t="s">
        <v>765</v>
      </c>
      <c r="AI20" s="113">
        <v>3147228669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689</v>
      </c>
      <c r="K21" s="109" t="s">
        <v>690</v>
      </c>
      <c r="L21" s="122" t="s">
        <v>23</v>
      </c>
      <c r="M21" s="106" t="s">
        <v>744</v>
      </c>
      <c r="N21" s="109" t="s">
        <v>746</v>
      </c>
      <c r="O21" s="109">
        <v>1088833811</v>
      </c>
      <c r="P21" s="130">
        <v>40724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807</v>
      </c>
      <c r="V21" s="106" t="s">
        <v>441</v>
      </c>
      <c r="W21" s="106" t="s">
        <v>33</v>
      </c>
      <c r="X21" s="106" t="s">
        <v>396</v>
      </c>
      <c r="Y21" s="106" t="s">
        <v>757</v>
      </c>
      <c r="Z21" s="106" t="s">
        <v>758</v>
      </c>
      <c r="AA21" s="106" t="s">
        <v>758</v>
      </c>
      <c r="AB21" s="106" t="s">
        <v>777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804</v>
      </c>
      <c r="AH21" s="114" t="s">
        <v>765</v>
      </c>
      <c r="AI21" s="113">
        <v>3135594978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691</v>
      </c>
      <c r="K22" s="109" t="s">
        <v>692</v>
      </c>
      <c r="L22" s="122" t="s">
        <v>23</v>
      </c>
      <c r="M22" s="106" t="s">
        <v>744</v>
      </c>
      <c r="N22" s="109" t="s">
        <v>745</v>
      </c>
      <c r="O22" s="109">
        <v>1088310411</v>
      </c>
      <c r="P22" s="130">
        <v>40732</v>
      </c>
      <c r="Q22" s="120">
        <f t="shared" ca="1" si="0"/>
        <v>13</v>
      </c>
      <c r="R22" s="112" t="s">
        <v>772</v>
      </c>
      <c r="S22" s="113">
        <v>0</v>
      </c>
      <c r="T22" s="106" t="s">
        <v>744</v>
      </c>
      <c r="U22" s="133" t="s">
        <v>808</v>
      </c>
      <c r="V22" s="106" t="s">
        <v>441</v>
      </c>
      <c r="W22" s="106" t="s">
        <v>33</v>
      </c>
      <c r="X22" s="106" t="s">
        <v>1071</v>
      </c>
      <c r="Y22" s="106" t="s">
        <v>757</v>
      </c>
      <c r="Z22" s="106" t="s">
        <v>758</v>
      </c>
      <c r="AA22" s="106" t="s">
        <v>758</v>
      </c>
      <c r="AB22" s="106" t="s">
        <v>774</v>
      </c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788</v>
      </c>
      <c r="AH22" s="114" t="s">
        <v>765</v>
      </c>
      <c r="AI22" s="113">
        <v>3104774109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693</v>
      </c>
      <c r="K23" s="109" t="s">
        <v>694</v>
      </c>
      <c r="L23" s="122" t="s">
        <v>23</v>
      </c>
      <c r="M23" s="106" t="s">
        <v>744</v>
      </c>
      <c r="N23" s="109" t="s">
        <v>745</v>
      </c>
      <c r="O23" s="109">
        <v>1028008461</v>
      </c>
      <c r="P23" s="130">
        <v>40224</v>
      </c>
      <c r="Q23" s="120">
        <f t="shared" ca="1" si="0"/>
        <v>14</v>
      </c>
      <c r="R23" s="112" t="s">
        <v>756</v>
      </c>
      <c r="S23" s="113">
        <v>0</v>
      </c>
      <c r="T23" s="106" t="s">
        <v>744</v>
      </c>
      <c r="U23" s="133" t="s">
        <v>809</v>
      </c>
      <c r="V23" s="106" t="s">
        <v>441</v>
      </c>
      <c r="W23" s="106" t="s">
        <v>33</v>
      </c>
      <c r="X23" s="106" t="s">
        <v>1072</v>
      </c>
      <c r="Y23" s="106" t="s">
        <v>757</v>
      </c>
      <c r="Z23" s="106" t="s">
        <v>758</v>
      </c>
      <c r="AA23" s="106" t="s">
        <v>758</v>
      </c>
      <c r="AB23" s="106"/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783</v>
      </c>
      <c r="AH23" s="114" t="s">
        <v>765</v>
      </c>
      <c r="AI23" s="113">
        <v>3215451962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695</v>
      </c>
      <c r="K24" s="109" t="s">
        <v>696</v>
      </c>
      <c r="L24" s="122" t="s">
        <v>23</v>
      </c>
      <c r="M24" s="106" t="s">
        <v>744</v>
      </c>
      <c r="N24" s="109" t="s">
        <v>745</v>
      </c>
      <c r="O24" s="109">
        <v>1089634089</v>
      </c>
      <c r="P24" s="130">
        <v>40544</v>
      </c>
      <c r="Q24" s="120">
        <f t="shared" ca="1" si="0"/>
        <v>13</v>
      </c>
      <c r="R24" s="112" t="s">
        <v>756</v>
      </c>
      <c r="S24" s="113">
        <v>0</v>
      </c>
      <c r="T24" s="106" t="s">
        <v>744</v>
      </c>
      <c r="U24" s="133" t="s">
        <v>810</v>
      </c>
      <c r="V24" s="106" t="s">
        <v>441</v>
      </c>
      <c r="W24" s="106" t="s">
        <v>33</v>
      </c>
      <c r="X24" s="106" t="s">
        <v>396</v>
      </c>
      <c r="Y24" s="106" t="s">
        <v>801</v>
      </c>
      <c r="Z24" s="106" t="s">
        <v>758</v>
      </c>
      <c r="AA24" s="106" t="s">
        <v>758</v>
      </c>
      <c r="AB24" s="106" t="s">
        <v>759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802</v>
      </c>
      <c r="AH24" s="114" t="s">
        <v>765</v>
      </c>
      <c r="AI24" s="113">
        <v>3205370544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697</v>
      </c>
      <c r="K25" s="109" t="s">
        <v>698</v>
      </c>
      <c r="L25" s="122" t="s">
        <v>23</v>
      </c>
      <c r="M25" s="106" t="s">
        <v>744</v>
      </c>
      <c r="N25" s="109" t="s">
        <v>745</v>
      </c>
      <c r="O25" s="109">
        <v>1111676599</v>
      </c>
      <c r="P25" s="130">
        <v>40362</v>
      </c>
      <c r="Q25" s="120">
        <f t="shared" ca="1" si="0"/>
        <v>14</v>
      </c>
      <c r="R25" s="112" t="s">
        <v>772</v>
      </c>
      <c r="S25" s="113">
        <v>0</v>
      </c>
      <c r="T25" s="106" t="s">
        <v>744</v>
      </c>
      <c r="U25" s="133" t="s">
        <v>1243</v>
      </c>
      <c r="V25" s="106" t="s">
        <v>441</v>
      </c>
      <c r="W25" s="106" t="s">
        <v>33</v>
      </c>
      <c r="X25" s="106" t="s">
        <v>1072</v>
      </c>
      <c r="Y25" s="106" t="s">
        <v>773</v>
      </c>
      <c r="Z25" s="106" t="s">
        <v>758</v>
      </c>
      <c r="AA25" s="106" t="s">
        <v>758</v>
      </c>
      <c r="AB25" s="106" t="s">
        <v>866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783</v>
      </c>
      <c r="AH25" s="114" t="s">
        <v>765</v>
      </c>
      <c r="AI25" s="113">
        <v>3215451962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699</v>
      </c>
      <c r="K26" s="109" t="s">
        <v>700</v>
      </c>
      <c r="L26" s="122" t="s">
        <v>23</v>
      </c>
      <c r="M26" s="106" t="s">
        <v>744</v>
      </c>
      <c r="N26" s="109" t="s">
        <v>745</v>
      </c>
      <c r="O26" s="109">
        <v>1128906780</v>
      </c>
      <c r="P26" s="130">
        <v>40612</v>
      </c>
      <c r="Q26" s="120">
        <f t="shared" ca="1" si="0"/>
        <v>13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785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805</v>
      </c>
      <c r="AH26" s="114" t="s">
        <v>765</v>
      </c>
      <c r="AI26" s="113">
        <v>3113220979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701</v>
      </c>
      <c r="K27" s="109" t="s">
        <v>702</v>
      </c>
      <c r="L27" s="122" t="s">
        <v>23</v>
      </c>
      <c r="M27" s="106" t="s">
        <v>744</v>
      </c>
      <c r="N27" s="109" t="s">
        <v>745</v>
      </c>
      <c r="O27" s="109">
        <v>1088832242</v>
      </c>
      <c r="P27" s="130">
        <v>39960</v>
      </c>
      <c r="Q27" s="120">
        <f t="shared" ca="1" si="0"/>
        <v>15</v>
      </c>
      <c r="R27" s="112" t="s">
        <v>772</v>
      </c>
      <c r="S27" s="113">
        <v>0</v>
      </c>
      <c r="T27" s="106" t="s">
        <v>744</v>
      </c>
      <c r="U27" s="133"/>
      <c r="V27" s="106" t="s">
        <v>441</v>
      </c>
      <c r="W27" s="106" t="s">
        <v>33</v>
      </c>
      <c r="X27" s="106"/>
      <c r="Y27" s="106" t="s">
        <v>757</v>
      </c>
      <c r="Z27" s="106" t="s">
        <v>758</v>
      </c>
      <c r="AA27" s="106" t="s">
        <v>758</v>
      </c>
      <c r="AB27" s="106" t="s">
        <v>774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 t="s">
        <v>782</v>
      </c>
      <c r="AH27" s="114" t="s">
        <v>765</v>
      </c>
      <c r="AI27" s="113">
        <v>3117508953</v>
      </c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703</v>
      </c>
      <c r="K28" s="109" t="s">
        <v>704</v>
      </c>
      <c r="L28" s="122" t="s">
        <v>23</v>
      </c>
      <c r="M28" s="106" t="s">
        <v>744</v>
      </c>
      <c r="N28" s="109" t="s">
        <v>746</v>
      </c>
      <c r="O28" s="109">
        <v>1088288368</v>
      </c>
      <c r="P28" s="130">
        <v>40878</v>
      </c>
      <c r="Q28" s="120">
        <f t="shared" ca="1" si="0"/>
        <v>12</v>
      </c>
      <c r="R28" s="112" t="s">
        <v>756</v>
      </c>
      <c r="S28" s="113">
        <v>0</v>
      </c>
      <c r="T28" s="106" t="s">
        <v>744</v>
      </c>
      <c r="U28" s="133" t="s">
        <v>811</v>
      </c>
      <c r="V28" s="106" t="s">
        <v>441</v>
      </c>
      <c r="W28" s="106" t="s">
        <v>33</v>
      </c>
      <c r="X28" s="106" t="s">
        <v>1072</v>
      </c>
      <c r="Y28" s="106" t="s">
        <v>757</v>
      </c>
      <c r="Z28" s="106" t="s">
        <v>758</v>
      </c>
      <c r="AA28" s="106" t="s">
        <v>758</v>
      </c>
      <c r="AB28" s="106" t="s">
        <v>785</v>
      </c>
      <c r="AC28" s="106" t="s">
        <v>760</v>
      </c>
      <c r="AD28" s="106" t="s">
        <v>761</v>
      </c>
      <c r="AE28" s="114" t="s">
        <v>762</v>
      </c>
      <c r="AF28" s="106" t="s">
        <v>763</v>
      </c>
      <c r="AG28" s="106"/>
      <c r="AH28" s="114"/>
      <c r="AI28" s="113"/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705</v>
      </c>
      <c r="K29" s="109" t="s">
        <v>706</v>
      </c>
      <c r="L29" s="122" t="s">
        <v>23</v>
      </c>
      <c r="M29" s="106" t="s">
        <v>744</v>
      </c>
      <c r="N29" s="109" t="s">
        <v>745</v>
      </c>
      <c r="O29" s="109">
        <v>1030141705</v>
      </c>
      <c r="P29" s="130">
        <v>40654</v>
      </c>
      <c r="Q29" s="120">
        <f t="shared" ca="1" si="0"/>
        <v>13</v>
      </c>
      <c r="R29" s="112" t="s">
        <v>756</v>
      </c>
      <c r="S29" s="115">
        <v>0</v>
      </c>
      <c r="T29" s="106" t="s">
        <v>744</v>
      </c>
      <c r="U29" s="133"/>
      <c r="V29" s="106" t="s">
        <v>441</v>
      </c>
      <c r="W29" s="106" t="s">
        <v>33</v>
      </c>
      <c r="X29" s="106" t="s">
        <v>396</v>
      </c>
      <c r="Y29" s="106" t="s">
        <v>757</v>
      </c>
      <c r="Z29" s="106" t="s">
        <v>758</v>
      </c>
      <c r="AA29" s="106" t="s">
        <v>758</v>
      </c>
      <c r="AB29" s="106"/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780</v>
      </c>
      <c r="AH29" s="114" t="s">
        <v>765</v>
      </c>
      <c r="AI29" s="113">
        <v>3176239771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707</v>
      </c>
      <c r="K30" s="109" t="s">
        <v>708</v>
      </c>
      <c r="L30" s="122" t="s">
        <v>23</v>
      </c>
      <c r="M30" s="106" t="s">
        <v>744</v>
      </c>
      <c r="N30" s="109" t="s">
        <v>745</v>
      </c>
      <c r="O30" s="109">
        <v>1089101344</v>
      </c>
      <c r="P30" s="130">
        <v>40449</v>
      </c>
      <c r="Q30" s="120">
        <f t="shared" ca="1" si="0"/>
        <v>14</v>
      </c>
      <c r="R30" s="112" t="s">
        <v>772</v>
      </c>
      <c r="S30" s="113">
        <v>0</v>
      </c>
      <c r="T30" s="106" t="s">
        <v>744</v>
      </c>
      <c r="U30" s="133"/>
      <c r="V30" s="106" t="s">
        <v>441</v>
      </c>
      <c r="W30" s="106" t="s">
        <v>33</v>
      </c>
      <c r="X30" s="106"/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760</v>
      </c>
      <c r="AD30" s="106" t="s">
        <v>761</v>
      </c>
      <c r="AE30" s="114" t="s">
        <v>762</v>
      </c>
      <c r="AF30" s="106" t="s">
        <v>763</v>
      </c>
      <c r="AG30" s="106" t="s">
        <v>787</v>
      </c>
      <c r="AH30" s="114" t="s">
        <v>765</v>
      </c>
      <c r="AI30" s="113">
        <v>3112790105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709</v>
      </c>
      <c r="K31" s="109" t="s">
        <v>710</v>
      </c>
      <c r="L31" s="122" t="s">
        <v>23</v>
      </c>
      <c r="M31" s="106" t="s">
        <v>744</v>
      </c>
      <c r="N31" s="109" t="s">
        <v>745</v>
      </c>
      <c r="O31" s="109">
        <v>1089386360</v>
      </c>
      <c r="P31" s="130">
        <v>40672</v>
      </c>
      <c r="Q31" s="120">
        <f t="shared" ca="1" si="0"/>
        <v>13</v>
      </c>
      <c r="R31" s="112" t="s">
        <v>772</v>
      </c>
      <c r="S31" s="115">
        <v>0</v>
      </c>
      <c r="T31" s="106" t="s">
        <v>744</v>
      </c>
      <c r="U31" s="133" t="s">
        <v>1073</v>
      </c>
      <c r="V31" s="106" t="s">
        <v>441</v>
      </c>
      <c r="W31" s="106" t="s">
        <v>33</v>
      </c>
      <c r="X31" s="106" t="s">
        <v>340</v>
      </c>
      <c r="Y31" s="106" t="s">
        <v>773</v>
      </c>
      <c r="Z31" s="106" t="s">
        <v>758</v>
      </c>
      <c r="AA31" s="106" t="s">
        <v>758</v>
      </c>
      <c r="AB31" s="106" t="s">
        <v>777</v>
      </c>
      <c r="AC31" s="106" t="s">
        <v>778</v>
      </c>
      <c r="AD31" s="106" t="s">
        <v>761</v>
      </c>
      <c r="AE31" s="114" t="s">
        <v>762</v>
      </c>
      <c r="AF31" s="106" t="s">
        <v>763</v>
      </c>
      <c r="AG31" s="106" t="s">
        <v>779</v>
      </c>
      <c r="AH31" s="114" t="s">
        <v>765</v>
      </c>
      <c r="AI31" s="113">
        <v>3206149274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711</v>
      </c>
      <c r="K32" s="109" t="s">
        <v>712</v>
      </c>
      <c r="L32" s="122" t="s">
        <v>23</v>
      </c>
      <c r="M32" s="106" t="s">
        <v>744</v>
      </c>
      <c r="N32" s="109" t="s">
        <v>746</v>
      </c>
      <c r="O32" s="109">
        <v>1089937875</v>
      </c>
      <c r="P32" s="130">
        <v>40418</v>
      </c>
      <c r="Q32" s="120">
        <f t="shared" ca="1" si="0"/>
        <v>14</v>
      </c>
      <c r="R32" s="112" t="s">
        <v>772</v>
      </c>
      <c r="S32" s="113">
        <v>0</v>
      </c>
      <c r="T32" s="106" t="s">
        <v>744</v>
      </c>
      <c r="U32" s="133" t="s">
        <v>812</v>
      </c>
      <c r="V32" s="106" t="s">
        <v>441</v>
      </c>
      <c r="W32" s="106" t="s">
        <v>33</v>
      </c>
      <c r="X32" s="106" t="s">
        <v>1074</v>
      </c>
      <c r="Y32" s="106" t="s">
        <v>757</v>
      </c>
      <c r="Z32" s="106" t="s">
        <v>758</v>
      </c>
      <c r="AA32" s="106" t="s">
        <v>758</v>
      </c>
      <c r="AB32" s="106" t="s">
        <v>759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800</v>
      </c>
      <c r="AH32" s="114" t="s">
        <v>765</v>
      </c>
      <c r="AI32" s="113">
        <v>3133288072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6" t="s">
        <v>754</v>
      </c>
      <c r="J33" s="109" t="s">
        <v>713</v>
      </c>
      <c r="K33" s="109" t="s">
        <v>714</v>
      </c>
      <c r="L33" s="122" t="s">
        <v>22</v>
      </c>
      <c r="M33" s="106" t="s">
        <v>1350</v>
      </c>
      <c r="N33" s="109" t="s">
        <v>745</v>
      </c>
      <c r="O33" s="109">
        <v>1089101574</v>
      </c>
      <c r="P33" s="130">
        <v>40656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1075</v>
      </c>
      <c r="V33" s="106" t="s">
        <v>441</v>
      </c>
      <c r="W33" s="106" t="s">
        <v>33</v>
      </c>
      <c r="X33" s="106" t="s">
        <v>1072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793</v>
      </c>
      <c r="AH33" s="114" t="s">
        <v>765</v>
      </c>
      <c r="AI33" s="113">
        <v>3132473470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6" t="s">
        <v>754</v>
      </c>
      <c r="J34" s="109" t="s">
        <v>715</v>
      </c>
      <c r="K34" s="109" t="s">
        <v>716</v>
      </c>
      <c r="L34" s="122" t="s">
        <v>23</v>
      </c>
      <c r="M34" s="106" t="s">
        <v>744</v>
      </c>
      <c r="N34" s="109" t="s">
        <v>745</v>
      </c>
      <c r="O34" s="109">
        <v>1030100255</v>
      </c>
      <c r="P34" s="130">
        <v>40086</v>
      </c>
      <c r="Q34" s="120">
        <f t="shared" ca="1" si="0"/>
        <v>15</v>
      </c>
      <c r="R34" s="112" t="s">
        <v>772</v>
      </c>
      <c r="S34" s="113">
        <v>0</v>
      </c>
      <c r="T34" s="106" t="s">
        <v>744</v>
      </c>
      <c r="U34" s="133" t="s">
        <v>813</v>
      </c>
      <c r="V34" s="106" t="s">
        <v>441</v>
      </c>
      <c r="W34" s="106" t="s">
        <v>33</v>
      </c>
      <c r="X34" s="106" t="s">
        <v>1076</v>
      </c>
      <c r="Y34" s="106" t="s">
        <v>757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798</v>
      </c>
      <c r="AH34" s="114" t="s">
        <v>765</v>
      </c>
      <c r="AI34" s="113">
        <v>3243758091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8" t="s">
        <v>754</v>
      </c>
      <c r="J35" s="109" t="s">
        <v>715</v>
      </c>
      <c r="K35" s="154" t="s">
        <v>717</v>
      </c>
      <c r="L35" s="122" t="s">
        <v>23</v>
      </c>
      <c r="M35" s="106" t="s">
        <v>744</v>
      </c>
      <c r="N35" s="109" t="s">
        <v>745</v>
      </c>
      <c r="O35" s="109">
        <v>1098310230</v>
      </c>
      <c r="P35" s="130">
        <v>40857</v>
      </c>
      <c r="Q35" s="120">
        <f t="shared" ca="1" si="0"/>
        <v>13</v>
      </c>
      <c r="R35" s="112" t="s">
        <v>772</v>
      </c>
      <c r="S35" s="113">
        <v>0</v>
      </c>
      <c r="T35" s="106" t="s">
        <v>744</v>
      </c>
      <c r="U35" s="133" t="s">
        <v>813</v>
      </c>
      <c r="V35" s="106" t="s">
        <v>441</v>
      </c>
      <c r="W35" s="106" t="s">
        <v>33</v>
      </c>
      <c r="X35" s="106" t="s">
        <v>1076</v>
      </c>
      <c r="Y35" s="106" t="s">
        <v>757</v>
      </c>
      <c r="Z35" s="106" t="s">
        <v>758</v>
      </c>
      <c r="AA35" s="106" t="s">
        <v>758</v>
      </c>
      <c r="AB35" s="106" t="s">
        <v>785</v>
      </c>
      <c r="AC35" s="106" t="s">
        <v>760</v>
      </c>
      <c r="AD35" s="106" t="s">
        <v>761</v>
      </c>
      <c r="AE35" s="114" t="s">
        <v>762</v>
      </c>
      <c r="AF35" s="106" t="s">
        <v>763</v>
      </c>
      <c r="AG35" s="106" t="s">
        <v>798</v>
      </c>
      <c r="AH35" s="114" t="s">
        <v>765</v>
      </c>
      <c r="AI35" s="113">
        <v>3243758091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8" t="s">
        <v>754</v>
      </c>
      <c r="J36" s="109" t="s">
        <v>718</v>
      </c>
      <c r="K36" s="154" t="s">
        <v>719</v>
      </c>
      <c r="L36" s="122" t="s">
        <v>23</v>
      </c>
      <c r="M36" s="106" t="s">
        <v>744</v>
      </c>
      <c r="N36" s="109" t="s">
        <v>745</v>
      </c>
      <c r="O36" s="109">
        <v>1078180320</v>
      </c>
      <c r="P36" s="130">
        <v>40316</v>
      </c>
      <c r="Q36" s="120">
        <f t="shared" ca="1" si="0"/>
        <v>14</v>
      </c>
      <c r="R36" s="112" t="s">
        <v>772</v>
      </c>
      <c r="S36" s="113">
        <v>0</v>
      </c>
      <c r="T36" s="106" t="s">
        <v>744</v>
      </c>
      <c r="U36" s="133" t="s">
        <v>1077</v>
      </c>
      <c r="V36" s="106" t="s">
        <v>441</v>
      </c>
      <c r="W36" s="106" t="s">
        <v>33</v>
      </c>
      <c r="X36" s="106" t="s">
        <v>1072</v>
      </c>
      <c r="Y36" s="106" t="s">
        <v>773</v>
      </c>
      <c r="Z36" s="106" t="s">
        <v>758</v>
      </c>
      <c r="AA36" s="106" t="s">
        <v>758</v>
      </c>
      <c r="AB36" s="106" t="s">
        <v>785</v>
      </c>
      <c r="AC36" s="106" t="s">
        <v>760</v>
      </c>
      <c r="AD36" s="106" t="s">
        <v>761</v>
      </c>
      <c r="AE36" s="114" t="s">
        <v>762</v>
      </c>
      <c r="AF36" s="106" t="s">
        <v>763</v>
      </c>
      <c r="AG36" s="106" t="s">
        <v>786</v>
      </c>
      <c r="AH36" s="114" t="s">
        <v>765</v>
      </c>
      <c r="AI36" s="113">
        <v>3158499992</v>
      </c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8" t="s">
        <v>754</v>
      </c>
      <c r="J37" s="109" t="s">
        <v>720</v>
      </c>
      <c r="K37" s="154" t="s">
        <v>771</v>
      </c>
      <c r="L37" s="122" t="s">
        <v>23</v>
      </c>
      <c r="M37" s="106" t="s">
        <v>744</v>
      </c>
      <c r="N37" s="109" t="s">
        <v>745</v>
      </c>
      <c r="O37" s="109">
        <v>1088290146</v>
      </c>
      <c r="P37" s="130">
        <v>39982</v>
      </c>
      <c r="Q37" s="120">
        <f t="shared" ca="1" si="0"/>
        <v>15</v>
      </c>
      <c r="R37" s="112" t="s">
        <v>772</v>
      </c>
      <c r="S37" s="115">
        <v>0</v>
      </c>
      <c r="T37" s="106" t="s">
        <v>744</v>
      </c>
      <c r="U37" s="133"/>
      <c r="V37" s="106" t="s">
        <v>441</v>
      </c>
      <c r="W37" s="106" t="s">
        <v>33</v>
      </c>
      <c r="X37" s="106"/>
      <c r="Y37" s="106" t="s">
        <v>773</v>
      </c>
      <c r="Z37" s="106" t="s">
        <v>758</v>
      </c>
      <c r="AA37" s="106" t="s">
        <v>758</v>
      </c>
      <c r="AB37" s="106" t="s">
        <v>774</v>
      </c>
      <c r="AC37" s="106" t="s">
        <v>775</v>
      </c>
      <c r="AD37" s="106" t="s">
        <v>761</v>
      </c>
      <c r="AE37" s="114" t="s">
        <v>762</v>
      </c>
      <c r="AF37" s="106" t="s">
        <v>763</v>
      </c>
      <c r="AG37" s="106" t="s">
        <v>776</v>
      </c>
      <c r="AH37" s="114" t="s">
        <v>765</v>
      </c>
      <c r="AI37" s="113">
        <v>3024457624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8" t="s">
        <v>754</v>
      </c>
      <c r="J38" s="109" t="s">
        <v>721</v>
      </c>
      <c r="K38" s="154" t="s">
        <v>722</v>
      </c>
      <c r="L38" s="122" t="s">
        <v>23</v>
      </c>
      <c r="M38" s="106" t="s">
        <v>744</v>
      </c>
      <c r="N38" s="109" t="s">
        <v>745</v>
      </c>
      <c r="O38" s="109">
        <v>1089936407</v>
      </c>
      <c r="P38" s="130">
        <v>39977</v>
      </c>
      <c r="Q38" s="120">
        <f t="shared" ca="1" si="0"/>
        <v>15</v>
      </c>
      <c r="R38" s="112" t="s">
        <v>756</v>
      </c>
      <c r="S38" s="113">
        <v>0</v>
      </c>
      <c r="T38" s="106" t="s">
        <v>744</v>
      </c>
      <c r="U38" s="133" t="s">
        <v>814</v>
      </c>
      <c r="V38" s="106" t="s">
        <v>441</v>
      </c>
      <c r="W38" s="106" t="s">
        <v>33</v>
      </c>
      <c r="X38" s="106" t="s">
        <v>1072</v>
      </c>
      <c r="Y38" s="106" t="s">
        <v>757</v>
      </c>
      <c r="Z38" s="106" t="s">
        <v>758</v>
      </c>
      <c r="AA38" s="106" t="s">
        <v>758</v>
      </c>
      <c r="AB38" s="106" t="s">
        <v>774</v>
      </c>
      <c r="AC38" s="106" t="s">
        <v>775</v>
      </c>
      <c r="AD38" s="106" t="s">
        <v>761</v>
      </c>
      <c r="AE38" s="114" t="s">
        <v>762</v>
      </c>
      <c r="AF38" s="106" t="s">
        <v>763</v>
      </c>
      <c r="AG38" s="106"/>
      <c r="AH38" s="114"/>
      <c r="AI38" s="113"/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8" t="s">
        <v>754</v>
      </c>
      <c r="J39" s="109" t="s">
        <v>723</v>
      </c>
      <c r="K39" s="154" t="s">
        <v>724</v>
      </c>
      <c r="L39" s="122" t="s">
        <v>23</v>
      </c>
      <c r="M39" s="106" t="s">
        <v>744</v>
      </c>
      <c r="N39" s="109" t="s">
        <v>746</v>
      </c>
      <c r="O39" s="109">
        <v>1088834258</v>
      </c>
      <c r="P39" s="130">
        <v>40957</v>
      </c>
      <c r="Q39" s="120">
        <f t="shared" ca="1" si="0"/>
        <v>12</v>
      </c>
      <c r="R39" s="112" t="s">
        <v>772</v>
      </c>
      <c r="S39" s="115">
        <v>0</v>
      </c>
      <c r="T39" s="106" t="s">
        <v>744</v>
      </c>
      <c r="U39" s="133" t="s">
        <v>815</v>
      </c>
      <c r="V39" s="106" t="s">
        <v>441</v>
      </c>
      <c r="W39" s="106" t="s">
        <v>33</v>
      </c>
      <c r="X39" s="106" t="s">
        <v>1078</v>
      </c>
      <c r="Y39" s="106" t="s">
        <v>757</v>
      </c>
      <c r="Z39" s="106" t="s">
        <v>758</v>
      </c>
      <c r="AA39" s="106" t="s">
        <v>758</v>
      </c>
      <c r="AB39" s="106" t="s">
        <v>759</v>
      </c>
      <c r="AC39" s="106" t="s">
        <v>795</v>
      </c>
      <c r="AD39" s="106" t="s">
        <v>761</v>
      </c>
      <c r="AE39" s="114" t="s">
        <v>762</v>
      </c>
      <c r="AF39" s="106" t="s">
        <v>763</v>
      </c>
      <c r="AG39" s="106" t="s">
        <v>797</v>
      </c>
      <c r="AH39" s="114" t="s">
        <v>765</v>
      </c>
      <c r="AI39" s="113">
        <v>3157647356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8" t="s">
        <v>754</v>
      </c>
      <c r="J40" s="109" t="s">
        <v>725</v>
      </c>
      <c r="K40" s="154" t="s">
        <v>726</v>
      </c>
      <c r="L40" s="122" t="s">
        <v>22</v>
      </c>
      <c r="M40" s="106" t="s">
        <v>1350</v>
      </c>
      <c r="N40" s="109" t="s">
        <v>746</v>
      </c>
      <c r="O40" s="109">
        <v>1089386123</v>
      </c>
      <c r="P40" s="130">
        <v>40529</v>
      </c>
      <c r="Q40" s="120">
        <f t="shared" ca="1" si="0"/>
        <v>13</v>
      </c>
      <c r="R40" s="112" t="s">
        <v>772</v>
      </c>
      <c r="S40" s="113">
        <v>0</v>
      </c>
      <c r="T40" s="106" t="s">
        <v>744</v>
      </c>
      <c r="U40" s="133" t="s">
        <v>822</v>
      </c>
      <c r="V40" s="106" t="s">
        <v>441</v>
      </c>
      <c r="W40" s="106" t="s">
        <v>33</v>
      </c>
      <c r="X40" s="106" t="s">
        <v>1072</v>
      </c>
      <c r="Y40" s="106" t="s">
        <v>757</v>
      </c>
      <c r="Z40" s="106" t="s">
        <v>758</v>
      </c>
      <c r="AA40" s="106" t="s">
        <v>758</v>
      </c>
      <c r="AB40" s="106" t="s">
        <v>785</v>
      </c>
      <c r="AC40" s="106" t="s">
        <v>778</v>
      </c>
      <c r="AD40" s="106" t="s">
        <v>761</v>
      </c>
      <c r="AE40" s="114" t="s">
        <v>762</v>
      </c>
      <c r="AF40" s="106" t="s">
        <v>763</v>
      </c>
      <c r="AG40" s="106" t="s">
        <v>791</v>
      </c>
      <c r="AH40" s="114" t="s">
        <v>765</v>
      </c>
      <c r="AI40" s="113">
        <v>3205497083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8" t="s">
        <v>754</v>
      </c>
      <c r="J41" s="109" t="s">
        <v>727</v>
      </c>
      <c r="K41" s="154" t="s">
        <v>728</v>
      </c>
      <c r="L41" s="122" t="s">
        <v>23</v>
      </c>
      <c r="M41" s="106" t="s">
        <v>744</v>
      </c>
      <c r="N41" s="109" t="s">
        <v>746</v>
      </c>
      <c r="O41" s="109">
        <v>1089386219</v>
      </c>
      <c r="P41" s="130">
        <v>40579</v>
      </c>
      <c r="Q41" s="120">
        <f t="shared" ca="1" si="0"/>
        <v>13</v>
      </c>
      <c r="R41" s="112" t="s">
        <v>756</v>
      </c>
      <c r="S41" s="113">
        <v>0</v>
      </c>
      <c r="T41" s="106" t="s">
        <v>744</v>
      </c>
      <c r="U41" s="133" t="s">
        <v>816</v>
      </c>
      <c r="V41" s="106" t="s">
        <v>441</v>
      </c>
      <c r="W41" s="106" t="s">
        <v>33</v>
      </c>
      <c r="X41" s="106" t="s">
        <v>1076</v>
      </c>
      <c r="Y41" s="106" t="s">
        <v>773</v>
      </c>
      <c r="Z41" s="106" t="s">
        <v>758</v>
      </c>
      <c r="AA41" s="106" t="s">
        <v>758</v>
      </c>
      <c r="AB41" s="106" t="s">
        <v>1068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792</v>
      </c>
      <c r="AH41" s="114" t="s">
        <v>765</v>
      </c>
      <c r="AI41" s="113">
        <v>3147059674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8" t="s">
        <v>754</v>
      </c>
      <c r="J42" s="109" t="s">
        <v>729</v>
      </c>
      <c r="K42" s="154" t="s">
        <v>730</v>
      </c>
      <c r="L42" s="122" t="s">
        <v>23</v>
      </c>
      <c r="M42" s="106" t="s">
        <v>744</v>
      </c>
      <c r="N42" s="109" t="s">
        <v>745</v>
      </c>
      <c r="O42" s="109">
        <v>1076352053</v>
      </c>
      <c r="P42" s="130">
        <v>40775</v>
      </c>
      <c r="Q42" s="120">
        <f t="shared" ca="1" si="0"/>
        <v>13</v>
      </c>
      <c r="R42" s="112" t="s">
        <v>756</v>
      </c>
      <c r="S42" s="113">
        <v>0</v>
      </c>
      <c r="T42" s="106" t="s">
        <v>744</v>
      </c>
      <c r="U42" s="133" t="s">
        <v>817</v>
      </c>
      <c r="V42" s="106" t="s">
        <v>441</v>
      </c>
      <c r="W42" s="106" t="s">
        <v>33</v>
      </c>
      <c r="X42" s="106" t="s">
        <v>1067</v>
      </c>
      <c r="Y42" s="106" t="s">
        <v>773</v>
      </c>
      <c r="Z42" s="106" t="s">
        <v>758</v>
      </c>
      <c r="AA42" s="106" t="s">
        <v>758</v>
      </c>
      <c r="AB42" s="106" t="s">
        <v>1068</v>
      </c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1079</v>
      </c>
      <c r="AH42" s="114" t="s">
        <v>765</v>
      </c>
      <c r="AI42" s="113">
        <v>3205426229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8" t="s">
        <v>754</v>
      </c>
      <c r="J43" s="109" t="s">
        <v>731</v>
      </c>
      <c r="K43" s="154" t="s">
        <v>732</v>
      </c>
      <c r="L43" s="122" t="s">
        <v>23</v>
      </c>
      <c r="M43" s="106" t="s">
        <v>744</v>
      </c>
      <c r="N43" s="109" t="s">
        <v>748</v>
      </c>
      <c r="O43" s="109">
        <v>79396521394</v>
      </c>
      <c r="P43" s="130">
        <v>39935</v>
      </c>
      <c r="Q43" s="120">
        <f t="shared" ca="1" si="0"/>
        <v>15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 t="s">
        <v>1081</v>
      </c>
      <c r="Y43" s="106" t="s">
        <v>757</v>
      </c>
      <c r="Z43" s="106" t="s">
        <v>758</v>
      </c>
      <c r="AA43" s="106" t="s">
        <v>758</v>
      </c>
      <c r="AB43" s="106" t="s">
        <v>759</v>
      </c>
      <c r="AC43" s="106" t="s">
        <v>760</v>
      </c>
      <c r="AD43" s="106" t="s">
        <v>761</v>
      </c>
      <c r="AE43" s="114" t="s">
        <v>762</v>
      </c>
      <c r="AF43" s="106" t="s">
        <v>763</v>
      </c>
      <c r="AG43" s="106" t="s">
        <v>803</v>
      </c>
      <c r="AH43" s="114" t="s">
        <v>765</v>
      </c>
      <c r="AI43" s="113">
        <v>3137607770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8" t="s">
        <v>754</v>
      </c>
      <c r="J44" s="109" t="s">
        <v>755</v>
      </c>
      <c r="K44" s="154" t="s">
        <v>733</v>
      </c>
      <c r="L44" s="122" t="s">
        <v>23</v>
      </c>
      <c r="M44" s="106" t="s">
        <v>744</v>
      </c>
      <c r="N44" s="109" t="s">
        <v>746</v>
      </c>
      <c r="O44" s="109">
        <v>1089605382</v>
      </c>
      <c r="P44" s="130">
        <v>40065</v>
      </c>
      <c r="Q44" s="120">
        <f t="shared" ca="1" si="0"/>
        <v>15</v>
      </c>
      <c r="R44" s="112" t="s">
        <v>756</v>
      </c>
      <c r="S44" s="113">
        <v>0</v>
      </c>
      <c r="T44" s="106" t="s">
        <v>744</v>
      </c>
      <c r="U44" s="133" t="s">
        <v>821</v>
      </c>
      <c r="V44" s="106" t="s">
        <v>441</v>
      </c>
      <c r="W44" s="106" t="s">
        <v>33</v>
      </c>
      <c r="X44" s="106" t="s">
        <v>396</v>
      </c>
      <c r="Y44" s="106" t="s">
        <v>757</v>
      </c>
      <c r="Z44" s="106" t="s">
        <v>758</v>
      </c>
      <c r="AA44" s="106" t="s">
        <v>758</v>
      </c>
      <c r="AB44" s="106" t="s">
        <v>759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 t="s">
        <v>764</v>
      </c>
      <c r="AH44" s="114" t="s">
        <v>765</v>
      </c>
      <c r="AI44" s="113">
        <v>3234018513</v>
      </c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8" t="s">
        <v>754</v>
      </c>
      <c r="J45" s="109" t="s">
        <v>734</v>
      </c>
      <c r="K45" s="154" t="s">
        <v>735</v>
      </c>
      <c r="L45" s="122" t="s">
        <v>23</v>
      </c>
      <c r="M45" s="106" t="s">
        <v>744</v>
      </c>
      <c r="N45" s="109" t="s">
        <v>745</v>
      </c>
      <c r="O45" s="109">
        <v>1088833062</v>
      </c>
      <c r="P45" s="130">
        <v>40383</v>
      </c>
      <c r="Q45" s="120">
        <f t="shared" ca="1" si="0"/>
        <v>14</v>
      </c>
      <c r="R45" s="112" t="s">
        <v>756</v>
      </c>
      <c r="S45" s="115">
        <v>0</v>
      </c>
      <c r="T45" s="106" t="s">
        <v>744</v>
      </c>
      <c r="U45" s="133" t="s">
        <v>818</v>
      </c>
      <c r="V45" s="106" t="s">
        <v>441</v>
      </c>
      <c r="W45" s="106" t="s">
        <v>33</v>
      </c>
      <c r="X45" s="106" t="s">
        <v>1076</v>
      </c>
      <c r="Y45" s="106" t="s">
        <v>773</v>
      </c>
      <c r="Z45" s="106" t="s">
        <v>758</v>
      </c>
      <c r="AA45" s="106" t="s">
        <v>758</v>
      </c>
      <c r="AB45" s="106"/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799</v>
      </c>
      <c r="AH45" s="114" t="s">
        <v>765</v>
      </c>
      <c r="AI45" s="113">
        <v>3226454332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ht="12" customHeight="1" x14ac:dyDescent="0.2">
      <c r="A46" s="106" t="s">
        <v>749</v>
      </c>
      <c r="B46" s="106" t="s">
        <v>441</v>
      </c>
      <c r="C46" s="106" t="s">
        <v>33</v>
      </c>
      <c r="D46" s="107" t="s">
        <v>270</v>
      </c>
      <c r="E46" s="106" t="s">
        <v>750</v>
      </c>
      <c r="F46" s="106" t="s">
        <v>751</v>
      </c>
      <c r="G46" s="106" t="s">
        <v>752</v>
      </c>
      <c r="H46" s="107" t="s">
        <v>753</v>
      </c>
      <c r="I46" s="108" t="s">
        <v>754</v>
      </c>
      <c r="J46" s="109" t="s">
        <v>736</v>
      </c>
      <c r="K46" s="154" t="s">
        <v>737</v>
      </c>
      <c r="L46" s="122" t="s">
        <v>23</v>
      </c>
      <c r="M46" s="106" t="s">
        <v>744</v>
      </c>
      <c r="N46" s="109" t="s">
        <v>745</v>
      </c>
      <c r="O46" s="109">
        <v>1092951907</v>
      </c>
      <c r="P46" s="130">
        <v>40578</v>
      </c>
      <c r="Q46" s="120">
        <f t="shared" ca="1" si="0"/>
        <v>13</v>
      </c>
      <c r="R46" s="112" t="s">
        <v>772</v>
      </c>
      <c r="S46" s="113">
        <v>0</v>
      </c>
      <c r="T46" s="106" t="s">
        <v>744</v>
      </c>
      <c r="U46" s="133"/>
      <c r="V46" s="106" t="s">
        <v>441</v>
      </c>
      <c r="W46" s="106" t="s">
        <v>33</v>
      </c>
      <c r="X46" s="106"/>
      <c r="Y46" s="106" t="s">
        <v>757</v>
      </c>
      <c r="Z46" s="106" t="s">
        <v>758</v>
      </c>
      <c r="AA46" s="106" t="s">
        <v>758</v>
      </c>
      <c r="AB46" s="106" t="s">
        <v>789</v>
      </c>
      <c r="AC46" s="106" t="s">
        <v>778</v>
      </c>
      <c r="AD46" s="106" t="s">
        <v>761</v>
      </c>
      <c r="AE46" s="114" t="s">
        <v>762</v>
      </c>
      <c r="AF46" s="106" t="s">
        <v>763</v>
      </c>
      <c r="AG46" s="106" t="s">
        <v>790</v>
      </c>
      <c r="AH46" s="114" t="s">
        <v>765</v>
      </c>
      <c r="AI46" s="113">
        <v>3165137870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769</v>
      </c>
      <c r="AQ46" s="106" t="s">
        <v>770</v>
      </c>
      <c r="AR46" s="113">
        <v>3122722196</v>
      </c>
      <c r="AS46" s="106" t="s">
        <v>758</v>
      </c>
    </row>
    <row r="47" spans="1:45" ht="12" customHeight="1" x14ac:dyDescent="0.2">
      <c r="A47" s="106" t="s">
        <v>749</v>
      </c>
      <c r="B47" s="106" t="s">
        <v>441</v>
      </c>
      <c r="C47" s="106" t="s">
        <v>33</v>
      </c>
      <c r="D47" s="107" t="s">
        <v>270</v>
      </c>
      <c r="E47" s="106" t="s">
        <v>750</v>
      </c>
      <c r="F47" s="106" t="s">
        <v>751</v>
      </c>
      <c r="G47" s="106" t="s">
        <v>752</v>
      </c>
      <c r="H47" s="107" t="s">
        <v>753</v>
      </c>
      <c r="I47" s="108" t="s">
        <v>754</v>
      </c>
      <c r="J47" s="109" t="s">
        <v>738</v>
      </c>
      <c r="K47" s="154" t="s">
        <v>739</v>
      </c>
      <c r="L47" s="122" t="s">
        <v>23</v>
      </c>
      <c r="M47" s="106" t="s">
        <v>744</v>
      </c>
      <c r="N47" s="109" t="s">
        <v>745</v>
      </c>
      <c r="O47" s="109">
        <v>1142517453</v>
      </c>
      <c r="P47" s="130">
        <v>41190</v>
      </c>
      <c r="Q47" s="120">
        <f t="shared" ca="1" si="0"/>
        <v>12</v>
      </c>
      <c r="R47" s="112" t="s">
        <v>772</v>
      </c>
      <c r="S47" s="115">
        <v>0</v>
      </c>
      <c r="T47" s="106" t="s">
        <v>744</v>
      </c>
      <c r="U47" s="133" t="s">
        <v>819</v>
      </c>
      <c r="V47" s="106" t="s">
        <v>441</v>
      </c>
      <c r="W47" s="106" t="s">
        <v>33</v>
      </c>
      <c r="X47" s="106" t="s">
        <v>1072</v>
      </c>
      <c r="Y47" s="106" t="s">
        <v>773</v>
      </c>
      <c r="Z47" s="106" t="s">
        <v>758</v>
      </c>
      <c r="AA47" s="106" t="s">
        <v>758</v>
      </c>
      <c r="AB47" s="106" t="s">
        <v>785</v>
      </c>
      <c r="AC47" s="106" t="s">
        <v>760</v>
      </c>
      <c r="AD47" s="106" t="s">
        <v>761</v>
      </c>
      <c r="AE47" s="114" t="s">
        <v>762</v>
      </c>
      <c r="AF47" s="106" t="s">
        <v>763</v>
      </c>
      <c r="AG47" s="106"/>
      <c r="AH47" s="114"/>
      <c r="AI47" s="113"/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769</v>
      </c>
      <c r="AQ47" s="106" t="s">
        <v>770</v>
      </c>
      <c r="AR47" s="113">
        <v>3122722196</v>
      </c>
      <c r="AS47" s="106" t="s">
        <v>758</v>
      </c>
    </row>
    <row r="48" spans="1:45" ht="12" customHeight="1" x14ac:dyDescent="0.2">
      <c r="A48" s="106" t="s">
        <v>749</v>
      </c>
      <c r="B48" s="106" t="s">
        <v>441</v>
      </c>
      <c r="C48" s="106" t="s">
        <v>33</v>
      </c>
      <c r="D48" s="107" t="s">
        <v>270</v>
      </c>
      <c r="E48" s="106" t="s">
        <v>750</v>
      </c>
      <c r="F48" s="106" t="s">
        <v>751</v>
      </c>
      <c r="G48" s="106" t="s">
        <v>752</v>
      </c>
      <c r="H48" s="107" t="s">
        <v>753</v>
      </c>
      <c r="I48" s="108" t="s">
        <v>754</v>
      </c>
      <c r="J48" s="109" t="s">
        <v>740</v>
      </c>
      <c r="K48" s="154" t="s">
        <v>741</v>
      </c>
      <c r="L48" s="122" t="s">
        <v>23</v>
      </c>
      <c r="M48" s="106" t="s">
        <v>744</v>
      </c>
      <c r="N48" s="109" t="s">
        <v>747</v>
      </c>
      <c r="O48" s="109">
        <v>4981100</v>
      </c>
      <c r="P48" s="130">
        <v>40237</v>
      </c>
      <c r="Q48" s="120">
        <f t="shared" ca="1" si="0"/>
        <v>14</v>
      </c>
      <c r="R48" s="112" t="s">
        <v>772</v>
      </c>
      <c r="S48" s="113">
        <v>0</v>
      </c>
      <c r="T48" s="106" t="s">
        <v>744</v>
      </c>
      <c r="U48" s="133" t="s">
        <v>820</v>
      </c>
      <c r="V48" s="106" t="s">
        <v>441</v>
      </c>
      <c r="W48" s="106" t="s">
        <v>33</v>
      </c>
      <c r="X48" s="106" t="s">
        <v>1076</v>
      </c>
      <c r="Y48" s="106" t="s">
        <v>757</v>
      </c>
      <c r="Z48" s="106" t="s">
        <v>758</v>
      </c>
      <c r="AA48" s="106" t="s">
        <v>758</v>
      </c>
      <c r="AB48" s="106" t="s">
        <v>866</v>
      </c>
      <c r="AC48" s="106" t="s">
        <v>760</v>
      </c>
      <c r="AD48" s="106" t="s">
        <v>761</v>
      </c>
      <c r="AE48" s="114" t="s">
        <v>762</v>
      </c>
      <c r="AF48" s="106" t="s">
        <v>763</v>
      </c>
      <c r="AG48" s="106" t="s">
        <v>784</v>
      </c>
      <c r="AH48" s="114" t="s">
        <v>765</v>
      </c>
      <c r="AI48" s="113">
        <v>3122534112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769</v>
      </c>
      <c r="AQ48" s="106" t="s">
        <v>770</v>
      </c>
      <c r="AR48" s="113">
        <v>3122722196</v>
      </c>
      <c r="AS48" s="106" t="s">
        <v>758</v>
      </c>
    </row>
    <row r="49" spans="1:45" ht="12" customHeight="1" x14ac:dyDescent="0.2">
      <c r="A49" s="106" t="s">
        <v>749</v>
      </c>
      <c r="B49" s="106" t="s">
        <v>441</v>
      </c>
      <c r="C49" s="106" t="s">
        <v>33</v>
      </c>
      <c r="D49" s="107" t="s">
        <v>270</v>
      </c>
      <c r="E49" s="106" t="s">
        <v>750</v>
      </c>
      <c r="F49" s="106" t="s">
        <v>751</v>
      </c>
      <c r="G49" s="106" t="s">
        <v>752</v>
      </c>
      <c r="H49" s="107" t="s">
        <v>753</v>
      </c>
      <c r="I49" s="108" t="s">
        <v>754</v>
      </c>
      <c r="J49" s="109" t="s">
        <v>742</v>
      </c>
      <c r="K49" s="154" t="s">
        <v>743</v>
      </c>
      <c r="L49" s="122" t="s">
        <v>22</v>
      </c>
      <c r="M49" s="106" t="s">
        <v>1350</v>
      </c>
      <c r="N49" s="109" t="s">
        <v>745</v>
      </c>
      <c r="O49" s="109">
        <v>1142518736</v>
      </c>
      <c r="P49" s="130">
        <v>40736</v>
      </c>
      <c r="Q49" s="120">
        <f t="shared" ca="1" si="0"/>
        <v>13</v>
      </c>
      <c r="R49" s="112" t="s">
        <v>772</v>
      </c>
      <c r="S49" s="113">
        <v>0</v>
      </c>
      <c r="T49" s="106" t="s">
        <v>744</v>
      </c>
      <c r="U49" s="133" t="s">
        <v>1082</v>
      </c>
      <c r="V49" s="106" t="s">
        <v>441</v>
      </c>
      <c r="W49" s="106" t="s">
        <v>33</v>
      </c>
      <c r="X49" s="106" t="s">
        <v>1076</v>
      </c>
      <c r="Y49" s="106" t="s">
        <v>757</v>
      </c>
      <c r="Z49" s="106" t="s">
        <v>758</v>
      </c>
      <c r="AA49" s="106" t="s">
        <v>758</v>
      </c>
      <c r="AB49" s="106" t="s">
        <v>1068</v>
      </c>
      <c r="AC49" s="106" t="s">
        <v>760</v>
      </c>
      <c r="AD49" s="106" t="s">
        <v>761</v>
      </c>
      <c r="AE49" s="114" t="s">
        <v>762</v>
      </c>
      <c r="AF49" s="106" t="s">
        <v>763</v>
      </c>
      <c r="AG49" s="106" t="s">
        <v>1080</v>
      </c>
      <c r="AH49" s="114" t="s">
        <v>765</v>
      </c>
      <c r="AI49" s="113">
        <v>3145704234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769</v>
      </c>
      <c r="AQ49" s="106" t="s">
        <v>770</v>
      </c>
      <c r="AR49" s="113">
        <v>3122722196</v>
      </c>
      <c r="AS49" s="106" t="s">
        <v>758</v>
      </c>
    </row>
    <row r="50" spans="1:45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8" t="s">
        <v>754</v>
      </c>
      <c r="J50" s="109" t="s">
        <v>823</v>
      </c>
      <c r="K50" s="154" t="s">
        <v>700</v>
      </c>
      <c r="L50" s="122" t="s">
        <v>23</v>
      </c>
      <c r="M50" s="106" t="s">
        <v>744</v>
      </c>
      <c r="N50" s="112" t="s">
        <v>745</v>
      </c>
      <c r="O50" s="120">
        <v>1095269243</v>
      </c>
      <c r="P50" s="130">
        <v>40991</v>
      </c>
      <c r="Q50" s="120">
        <f t="shared" ca="1" si="0"/>
        <v>12</v>
      </c>
      <c r="R50" s="112" t="s">
        <v>772</v>
      </c>
      <c r="S50" s="113">
        <v>0</v>
      </c>
      <c r="T50" s="106" t="s">
        <v>744</v>
      </c>
      <c r="U50" s="106" t="s">
        <v>851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758</v>
      </c>
      <c r="AA50" s="106" t="s">
        <v>758</v>
      </c>
      <c r="AB50" s="106"/>
      <c r="AC50" s="106" t="s">
        <v>778</v>
      </c>
      <c r="AD50" s="106" t="s">
        <v>847</v>
      </c>
      <c r="AE50" s="114" t="s">
        <v>762</v>
      </c>
      <c r="AF50" s="106" t="s">
        <v>852</v>
      </c>
      <c r="AG50" s="106" t="s">
        <v>853</v>
      </c>
      <c r="AH50" s="114" t="s">
        <v>765</v>
      </c>
      <c r="AI50" s="113">
        <v>3128502514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8" t="s">
        <v>754</v>
      </c>
      <c r="J51" s="109" t="s">
        <v>824</v>
      </c>
      <c r="K51" s="154" t="s">
        <v>825</v>
      </c>
      <c r="L51" s="122" t="s">
        <v>22</v>
      </c>
      <c r="M51" s="106" t="s">
        <v>1350</v>
      </c>
      <c r="N51" s="112" t="s">
        <v>745</v>
      </c>
      <c r="O51" s="120">
        <v>1088302530</v>
      </c>
      <c r="P51" s="130">
        <v>40437</v>
      </c>
      <c r="Q51" s="120">
        <f t="shared" ca="1" si="0"/>
        <v>14</v>
      </c>
      <c r="R51" s="112" t="s">
        <v>772</v>
      </c>
      <c r="S51" s="113">
        <v>0</v>
      </c>
      <c r="T51" s="106" t="s">
        <v>744</v>
      </c>
      <c r="U51" s="106" t="s">
        <v>845</v>
      </c>
      <c r="V51" s="106" t="s">
        <v>441</v>
      </c>
      <c r="W51" s="106" t="s">
        <v>33</v>
      </c>
      <c r="X51" s="106" t="s">
        <v>846</v>
      </c>
      <c r="Y51" s="106" t="s">
        <v>773</v>
      </c>
      <c r="Z51" s="106" t="s">
        <v>758</v>
      </c>
      <c r="AA51" s="106" t="s">
        <v>758</v>
      </c>
      <c r="AB51" s="106" t="s">
        <v>794</v>
      </c>
      <c r="AC51" s="106" t="s">
        <v>778</v>
      </c>
      <c r="AD51" s="106" t="s">
        <v>847</v>
      </c>
      <c r="AE51" s="114" t="s">
        <v>762</v>
      </c>
      <c r="AF51" s="106" t="s">
        <v>763</v>
      </c>
      <c r="AG51" s="106" t="s">
        <v>848</v>
      </c>
      <c r="AH51" s="114" t="s">
        <v>765</v>
      </c>
      <c r="AI51" s="113">
        <v>3122510359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8" t="s">
        <v>754</v>
      </c>
      <c r="J52" s="109" t="s">
        <v>826</v>
      </c>
      <c r="K52" s="154" t="s">
        <v>1083</v>
      </c>
      <c r="L52" s="122" t="s">
        <v>23</v>
      </c>
      <c r="M52" s="106" t="s">
        <v>744</v>
      </c>
      <c r="N52" s="112" t="s">
        <v>745</v>
      </c>
      <c r="O52" s="120">
        <v>1089618128</v>
      </c>
      <c r="P52" s="130">
        <v>41333</v>
      </c>
      <c r="Q52" s="120">
        <f t="shared" ca="1" si="0"/>
        <v>11</v>
      </c>
      <c r="R52" s="112" t="s">
        <v>756</v>
      </c>
      <c r="S52" s="113">
        <v>0</v>
      </c>
      <c r="T52" s="106" t="s">
        <v>744</v>
      </c>
      <c r="U52" s="106" t="s">
        <v>854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758</v>
      </c>
      <c r="AA52" s="106" t="s">
        <v>758</v>
      </c>
      <c r="AB52" s="106" t="s">
        <v>774</v>
      </c>
      <c r="AC52" s="106" t="s">
        <v>760</v>
      </c>
      <c r="AD52" s="106" t="s">
        <v>855</v>
      </c>
      <c r="AE52" s="114" t="s">
        <v>762</v>
      </c>
      <c r="AF52" s="106" t="s">
        <v>763</v>
      </c>
      <c r="AG52" s="106" t="s">
        <v>856</v>
      </c>
      <c r="AH52" s="114" t="s">
        <v>765</v>
      </c>
      <c r="AI52" s="113">
        <v>3022573356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8" t="s">
        <v>754</v>
      </c>
      <c r="J53" s="109" t="s">
        <v>827</v>
      </c>
      <c r="K53" s="154" t="s">
        <v>828</v>
      </c>
      <c r="L53" s="122" t="s">
        <v>23</v>
      </c>
      <c r="M53" s="106" t="s">
        <v>744</v>
      </c>
      <c r="N53" s="112" t="s">
        <v>745</v>
      </c>
      <c r="O53" s="120">
        <v>1088833464</v>
      </c>
      <c r="P53" s="130">
        <v>40572</v>
      </c>
      <c r="Q53" s="120">
        <f t="shared" ca="1" si="0"/>
        <v>13</v>
      </c>
      <c r="R53" s="112" t="s">
        <v>756</v>
      </c>
      <c r="S53" s="115">
        <v>0</v>
      </c>
      <c r="T53" s="121" t="s">
        <v>857</v>
      </c>
      <c r="U53" s="106" t="s">
        <v>860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774</v>
      </c>
      <c r="AC53" s="106" t="s">
        <v>795</v>
      </c>
      <c r="AD53" s="106" t="s">
        <v>855</v>
      </c>
      <c r="AE53" s="114" t="s">
        <v>762</v>
      </c>
      <c r="AF53" s="106" t="s">
        <v>763</v>
      </c>
      <c r="AG53" s="106" t="s">
        <v>858</v>
      </c>
      <c r="AH53" s="114" t="s">
        <v>859</v>
      </c>
      <c r="AI53" s="113">
        <v>3205674790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8" t="s">
        <v>754</v>
      </c>
      <c r="J54" s="109" t="s">
        <v>829</v>
      </c>
      <c r="K54" s="154" t="s">
        <v>830</v>
      </c>
      <c r="L54" s="122" t="s">
        <v>23</v>
      </c>
      <c r="M54" s="106" t="s">
        <v>744</v>
      </c>
      <c r="N54" s="112" t="s">
        <v>745</v>
      </c>
      <c r="O54" s="120">
        <v>1078462456</v>
      </c>
      <c r="P54" s="130">
        <v>40657</v>
      </c>
      <c r="Q54" s="120">
        <f t="shared" ca="1" si="0"/>
        <v>13</v>
      </c>
      <c r="R54" s="112" t="s">
        <v>756</v>
      </c>
      <c r="S54" s="113">
        <v>0</v>
      </c>
      <c r="T54" s="121" t="s">
        <v>857</v>
      </c>
      <c r="U54" s="106" t="s">
        <v>860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758</v>
      </c>
      <c r="AA54" s="106" t="s">
        <v>861</v>
      </c>
      <c r="AB54" s="106" t="s">
        <v>759</v>
      </c>
      <c r="AC54" s="106" t="s">
        <v>760</v>
      </c>
      <c r="AD54" s="106" t="s">
        <v>862</v>
      </c>
      <c r="AE54" s="114" t="s">
        <v>762</v>
      </c>
      <c r="AF54" s="106" t="s">
        <v>763</v>
      </c>
      <c r="AG54" s="106" t="s">
        <v>858</v>
      </c>
      <c r="AH54" s="114" t="s">
        <v>765</v>
      </c>
      <c r="AI54" s="113">
        <v>3205674790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272</v>
      </c>
      <c r="E55" s="106" t="s">
        <v>844</v>
      </c>
      <c r="F55" s="106" t="s">
        <v>842</v>
      </c>
      <c r="G55" s="106" t="s">
        <v>752</v>
      </c>
      <c r="H55" s="106" t="s">
        <v>843</v>
      </c>
      <c r="I55" s="108" t="s">
        <v>754</v>
      </c>
      <c r="J55" s="109" t="s">
        <v>831</v>
      </c>
      <c r="K55" s="154" t="s">
        <v>832</v>
      </c>
      <c r="L55" s="122" t="s">
        <v>22</v>
      </c>
      <c r="M55" s="106" t="s">
        <v>1350</v>
      </c>
      <c r="N55" s="112" t="s">
        <v>745</v>
      </c>
      <c r="O55" s="120">
        <v>1103117601</v>
      </c>
      <c r="P55" s="130">
        <v>41725</v>
      </c>
      <c r="Q55" s="120">
        <f t="shared" ca="1" si="0"/>
        <v>10</v>
      </c>
      <c r="R55" s="112" t="s">
        <v>772</v>
      </c>
      <c r="S55" s="115">
        <v>0</v>
      </c>
      <c r="T55" s="121" t="s">
        <v>863</v>
      </c>
      <c r="U55" s="106" t="s">
        <v>864</v>
      </c>
      <c r="V55" s="106" t="s">
        <v>441</v>
      </c>
      <c r="W55" s="106" t="s">
        <v>33</v>
      </c>
      <c r="X55" s="106" t="s">
        <v>846</v>
      </c>
      <c r="Y55" s="106" t="s">
        <v>757</v>
      </c>
      <c r="Z55" s="106" t="s">
        <v>865</v>
      </c>
      <c r="AA55" s="106" t="s">
        <v>758</v>
      </c>
      <c r="AB55" s="106" t="s">
        <v>866</v>
      </c>
      <c r="AC55" s="106" t="s">
        <v>778</v>
      </c>
      <c r="AD55" s="106" t="s">
        <v>855</v>
      </c>
      <c r="AE55" s="114" t="s">
        <v>762</v>
      </c>
      <c r="AF55" s="106" t="s">
        <v>763</v>
      </c>
      <c r="AG55" s="106" t="s">
        <v>867</v>
      </c>
      <c r="AH55" s="114" t="s">
        <v>765</v>
      </c>
      <c r="AI55" s="113">
        <v>3015117456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849</v>
      </c>
      <c r="AQ55" s="106" t="s">
        <v>850</v>
      </c>
      <c r="AR55" s="113">
        <v>3054293644</v>
      </c>
      <c r="AS55" s="106" t="s">
        <v>758</v>
      </c>
    </row>
    <row r="56" spans="1:45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272</v>
      </c>
      <c r="E56" s="106" t="s">
        <v>844</v>
      </c>
      <c r="F56" s="106" t="s">
        <v>842</v>
      </c>
      <c r="G56" s="106" t="s">
        <v>752</v>
      </c>
      <c r="H56" s="106" t="s">
        <v>843</v>
      </c>
      <c r="I56" s="108" t="s">
        <v>754</v>
      </c>
      <c r="J56" s="109" t="s">
        <v>833</v>
      </c>
      <c r="K56" s="154" t="s">
        <v>700</v>
      </c>
      <c r="L56" s="122" t="s">
        <v>23</v>
      </c>
      <c r="M56" s="106" t="s">
        <v>744</v>
      </c>
      <c r="N56" s="112" t="s">
        <v>745</v>
      </c>
      <c r="O56" s="120">
        <v>1089619176</v>
      </c>
      <c r="P56" s="130">
        <v>41440</v>
      </c>
      <c r="Q56" s="120">
        <f t="shared" ca="1" si="0"/>
        <v>11</v>
      </c>
      <c r="R56" s="112" t="s">
        <v>772</v>
      </c>
      <c r="S56" s="113">
        <v>0</v>
      </c>
      <c r="T56" s="121" t="s">
        <v>868</v>
      </c>
      <c r="U56" s="106" t="s">
        <v>869</v>
      </c>
      <c r="V56" s="106" t="s">
        <v>441</v>
      </c>
      <c r="W56" s="106" t="s">
        <v>33</v>
      </c>
      <c r="X56" s="106" t="s">
        <v>846</v>
      </c>
      <c r="Y56" s="106" t="s">
        <v>757</v>
      </c>
      <c r="Z56" s="106" t="s">
        <v>865</v>
      </c>
      <c r="AA56" s="106" t="s">
        <v>758</v>
      </c>
      <c r="AB56" s="106" t="s">
        <v>777</v>
      </c>
      <c r="AC56" s="106" t="s">
        <v>778</v>
      </c>
      <c r="AD56" s="106" t="s">
        <v>855</v>
      </c>
      <c r="AE56" s="114" t="s">
        <v>762</v>
      </c>
      <c r="AF56" s="106" t="s">
        <v>763</v>
      </c>
      <c r="AG56" s="106" t="s">
        <v>870</v>
      </c>
      <c r="AH56" s="114" t="s">
        <v>765</v>
      </c>
      <c r="AI56" s="113">
        <v>3146041205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849</v>
      </c>
      <c r="AQ56" s="106" t="s">
        <v>850</v>
      </c>
      <c r="AR56" s="113">
        <v>3054293644</v>
      </c>
      <c r="AS56" s="106" t="s">
        <v>758</v>
      </c>
    </row>
    <row r="57" spans="1:45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272</v>
      </c>
      <c r="E57" s="106" t="s">
        <v>844</v>
      </c>
      <c r="F57" s="106" t="s">
        <v>842</v>
      </c>
      <c r="G57" s="106" t="s">
        <v>752</v>
      </c>
      <c r="H57" s="106" t="s">
        <v>843</v>
      </c>
      <c r="I57" s="108" t="s">
        <v>754</v>
      </c>
      <c r="J57" s="109" t="s">
        <v>834</v>
      </c>
      <c r="K57" s="154" t="s">
        <v>835</v>
      </c>
      <c r="L57" s="122" t="s">
        <v>23</v>
      </c>
      <c r="M57" s="106" t="s">
        <v>744</v>
      </c>
      <c r="N57" s="112" t="s">
        <v>745</v>
      </c>
      <c r="O57" s="120">
        <v>1089616700</v>
      </c>
      <c r="P57" s="130">
        <v>41205</v>
      </c>
      <c r="Q57" s="120">
        <f t="shared" ca="1" si="0"/>
        <v>12</v>
      </c>
      <c r="R57" s="112" t="s">
        <v>756</v>
      </c>
      <c r="S57" s="113">
        <v>0</v>
      </c>
      <c r="T57" s="121" t="s">
        <v>871</v>
      </c>
      <c r="U57" s="106" t="s">
        <v>872</v>
      </c>
      <c r="V57" s="106" t="s">
        <v>441</v>
      </c>
      <c r="W57" s="106" t="s">
        <v>33</v>
      </c>
      <c r="X57" s="106" t="s">
        <v>846</v>
      </c>
      <c r="Y57" s="106" t="s">
        <v>757</v>
      </c>
      <c r="Z57" s="106" t="s">
        <v>758</v>
      </c>
      <c r="AA57" s="106" t="s">
        <v>758</v>
      </c>
      <c r="AB57" s="106" t="s">
        <v>777</v>
      </c>
      <c r="AC57" s="106" t="s">
        <v>760</v>
      </c>
      <c r="AD57" s="106" t="s">
        <v>855</v>
      </c>
      <c r="AE57" s="114" t="s">
        <v>762</v>
      </c>
      <c r="AF57" s="106" t="s">
        <v>763</v>
      </c>
      <c r="AG57" s="106" t="s">
        <v>873</v>
      </c>
      <c r="AH57" s="114" t="s">
        <v>765</v>
      </c>
      <c r="AI57" s="113">
        <v>3127713851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849</v>
      </c>
      <c r="AQ57" s="106" t="s">
        <v>850</v>
      </c>
      <c r="AR57" s="113">
        <v>3054293644</v>
      </c>
      <c r="AS57" s="106" t="s">
        <v>758</v>
      </c>
    </row>
    <row r="58" spans="1:45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272</v>
      </c>
      <c r="E58" s="106" t="s">
        <v>844</v>
      </c>
      <c r="F58" s="106" t="s">
        <v>842</v>
      </c>
      <c r="G58" s="106" t="s">
        <v>752</v>
      </c>
      <c r="H58" s="106" t="s">
        <v>843</v>
      </c>
      <c r="I58" s="108" t="s">
        <v>754</v>
      </c>
      <c r="J58" s="109" t="s">
        <v>836</v>
      </c>
      <c r="K58" s="154" t="s">
        <v>837</v>
      </c>
      <c r="L58" s="122" t="s">
        <v>23</v>
      </c>
      <c r="M58" s="106" t="s">
        <v>744</v>
      </c>
      <c r="N58" s="112" t="s">
        <v>745</v>
      </c>
      <c r="O58" s="120">
        <v>1089622893</v>
      </c>
      <c r="P58" s="130">
        <v>41851</v>
      </c>
      <c r="Q58" s="120">
        <f t="shared" ca="1" si="0"/>
        <v>10</v>
      </c>
      <c r="R58" s="112" t="s">
        <v>772</v>
      </c>
      <c r="S58" s="113">
        <v>0</v>
      </c>
      <c r="T58" s="121" t="s">
        <v>868</v>
      </c>
      <c r="U58" s="106" t="s">
        <v>869</v>
      </c>
      <c r="V58" s="106" t="s">
        <v>441</v>
      </c>
      <c r="W58" s="106" t="s">
        <v>33</v>
      </c>
      <c r="X58" s="106" t="s">
        <v>846</v>
      </c>
      <c r="Y58" s="106" t="s">
        <v>757</v>
      </c>
      <c r="Z58" s="106" t="s">
        <v>865</v>
      </c>
      <c r="AA58" s="106" t="s">
        <v>758</v>
      </c>
      <c r="AB58" s="106" t="s">
        <v>777</v>
      </c>
      <c r="AC58" s="106" t="s">
        <v>795</v>
      </c>
      <c r="AD58" s="106" t="s">
        <v>855</v>
      </c>
      <c r="AE58" s="114" t="s">
        <v>762</v>
      </c>
      <c r="AF58" s="106" t="s">
        <v>852</v>
      </c>
      <c r="AG58" s="106" t="s">
        <v>870</v>
      </c>
      <c r="AH58" s="114" t="s">
        <v>765</v>
      </c>
      <c r="AI58" s="113">
        <v>3146041205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849</v>
      </c>
      <c r="AQ58" s="106" t="s">
        <v>850</v>
      </c>
      <c r="AR58" s="113">
        <v>3054293644</v>
      </c>
      <c r="AS58" s="106" t="s">
        <v>758</v>
      </c>
    </row>
    <row r="59" spans="1:45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272</v>
      </c>
      <c r="E59" s="106" t="s">
        <v>844</v>
      </c>
      <c r="F59" s="106" t="s">
        <v>842</v>
      </c>
      <c r="G59" s="106" t="s">
        <v>752</v>
      </c>
      <c r="H59" s="106" t="s">
        <v>843</v>
      </c>
      <c r="I59" s="108" t="s">
        <v>754</v>
      </c>
      <c r="J59" s="109" t="s">
        <v>838</v>
      </c>
      <c r="K59" s="154" t="s">
        <v>839</v>
      </c>
      <c r="L59" s="122" t="s">
        <v>23</v>
      </c>
      <c r="M59" s="106" t="s">
        <v>744</v>
      </c>
      <c r="N59" s="112" t="s">
        <v>745</v>
      </c>
      <c r="O59" s="120">
        <v>1116076175</v>
      </c>
      <c r="P59" s="130">
        <v>40648</v>
      </c>
      <c r="Q59" s="120">
        <f t="shared" ca="1" si="0"/>
        <v>13</v>
      </c>
      <c r="R59" s="112" t="s">
        <v>772</v>
      </c>
      <c r="S59" s="113">
        <v>0</v>
      </c>
      <c r="T59" s="121" t="s">
        <v>874</v>
      </c>
      <c r="U59" s="106" t="s">
        <v>875</v>
      </c>
      <c r="V59" s="106" t="s">
        <v>441</v>
      </c>
      <c r="W59" s="106" t="s">
        <v>33</v>
      </c>
      <c r="X59" s="106" t="s">
        <v>846</v>
      </c>
      <c r="Y59" s="106" t="s">
        <v>773</v>
      </c>
      <c r="Z59" s="106" t="s">
        <v>758</v>
      </c>
      <c r="AA59" s="106" t="s">
        <v>758</v>
      </c>
      <c r="AB59" s="106" t="s">
        <v>759</v>
      </c>
      <c r="AC59" s="106" t="s">
        <v>778</v>
      </c>
      <c r="AD59" s="107" t="s">
        <v>847</v>
      </c>
      <c r="AE59" s="114" t="s">
        <v>762</v>
      </c>
      <c r="AF59" s="106" t="s">
        <v>763</v>
      </c>
      <c r="AG59" s="106" t="s">
        <v>876</v>
      </c>
      <c r="AH59" s="114" t="s">
        <v>765</v>
      </c>
      <c r="AI59" s="113">
        <v>3234933739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849</v>
      </c>
      <c r="AQ59" s="106" t="s">
        <v>850</v>
      </c>
      <c r="AR59" s="113">
        <v>3054293644</v>
      </c>
      <c r="AS59" s="106" t="s">
        <v>758</v>
      </c>
    </row>
    <row r="60" spans="1:45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272</v>
      </c>
      <c r="E60" s="106" t="s">
        <v>844</v>
      </c>
      <c r="F60" s="106" t="s">
        <v>842</v>
      </c>
      <c r="G60" s="106" t="s">
        <v>752</v>
      </c>
      <c r="H60" s="106" t="s">
        <v>843</v>
      </c>
      <c r="I60" s="108" t="s">
        <v>754</v>
      </c>
      <c r="J60" s="109" t="s">
        <v>1084</v>
      </c>
      <c r="K60" s="154" t="s">
        <v>959</v>
      </c>
      <c r="L60" s="122" t="s">
        <v>22</v>
      </c>
      <c r="M60" s="106" t="s">
        <v>1350</v>
      </c>
      <c r="N60" s="112" t="s">
        <v>745</v>
      </c>
      <c r="O60" s="120">
        <v>1089630168</v>
      </c>
      <c r="P60" s="130">
        <v>42639</v>
      </c>
      <c r="Q60" s="131">
        <f t="shared" ca="1" si="0"/>
        <v>8</v>
      </c>
      <c r="R60" s="112" t="s">
        <v>772</v>
      </c>
      <c r="S60" s="113">
        <v>0</v>
      </c>
      <c r="T60" s="123" t="s">
        <v>744</v>
      </c>
      <c r="U60" s="106" t="s">
        <v>1085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 t="s">
        <v>774</v>
      </c>
      <c r="AC60" s="106" t="s">
        <v>760</v>
      </c>
      <c r="AD60" s="107" t="s">
        <v>1086</v>
      </c>
      <c r="AE60" s="114" t="s">
        <v>762</v>
      </c>
      <c r="AF60" s="106" t="s">
        <v>852</v>
      </c>
      <c r="AG60" s="106" t="s">
        <v>1087</v>
      </c>
      <c r="AH60" s="114" t="s">
        <v>765</v>
      </c>
      <c r="AI60" s="113">
        <v>3114565549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849</v>
      </c>
      <c r="AQ60" s="106" t="s">
        <v>850</v>
      </c>
      <c r="AR60" s="113">
        <v>3054293644</v>
      </c>
      <c r="AS60" s="106" t="s">
        <v>758</v>
      </c>
    </row>
    <row r="61" spans="1:45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272</v>
      </c>
      <c r="E61" s="106" t="s">
        <v>844</v>
      </c>
      <c r="F61" s="106" t="s">
        <v>842</v>
      </c>
      <c r="G61" s="106" t="s">
        <v>752</v>
      </c>
      <c r="H61" s="106" t="s">
        <v>843</v>
      </c>
      <c r="I61" s="108" t="s">
        <v>754</v>
      </c>
      <c r="J61" s="109" t="s">
        <v>840</v>
      </c>
      <c r="K61" s="154" t="s">
        <v>841</v>
      </c>
      <c r="L61" s="122" t="s">
        <v>23</v>
      </c>
      <c r="M61" s="106" t="s">
        <v>744</v>
      </c>
      <c r="N61" s="112" t="s">
        <v>745</v>
      </c>
      <c r="O61" s="120">
        <v>1088834084</v>
      </c>
      <c r="P61" s="130">
        <v>40867</v>
      </c>
      <c r="Q61" s="120">
        <f t="shared" ca="1" si="0"/>
        <v>13</v>
      </c>
      <c r="R61" s="112" t="s">
        <v>756</v>
      </c>
      <c r="S61" s="115">
        <v>0</v>
      </c>
      <c r="T61" s="121" t="s">
        <v>877</v>
      </c>
      <c r="U61" s="106" t="s">
        <v>878</v>
      </c>
      <c r="V61" s="106" t="s">
        <v>441</v>
      </c>
      <c r="W61" s="106" t="s">
        <v>33</v>
      </c>
      <c r="X61" s="106" t="s">
        <v>846</v>
      </c>
      <c r="Y61" s="106" t="s">
        <v>757</v>
      </c>
      <c r="Z61" s="106" t="s">
        <v>865</v>
      </c>
      <c r="AA61" s="106" t="s">
        <v>758</v>
      </c>
      <c r="AB61" s="106" t="s">
        <v>794</v>
      </c>
      <c r="AC61" s="106" t="s">
        <v>760</v>
      </c>
      <c r="AD61" s="106" t="s">
        <v>847</v>
      </c>
      <c r="AE61" s="114" t="s">
        <v>762</v>
      </c>
      <c r="AF61" s="106" t="s">
        <v>763</v>
      </c>
      <c r="AG61" s="106" t="s">
        <v>879</v>
      </c>
      <c r="AH61" s="114" t="s">
        <v>765</v>
      </c>
      <c r="AI61" s="113">
        <v>3127656630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849</v>
      </c>
      <c r="AQ61" s="106" t="s">
        <v>850</v>
      </c>
      <c r="AR61" s="113">
        <v>3054293644</v>
      </c>
      <c r="AS61" s="106" t="s">
        <v>758</v>
      </c>
    </row>
    <row r="62" spans="1:45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08" t="s">
        <v>754</v>
      </c>
      <c r="J62" s="109" t="s">
        <v>1092</v>
      </c>
      <c r="K62" s="154" t="s">
        <v>735</v>
      </c>
      <c r="L62" s="122" t="s">
        <v>23</v>
      </c>
      <c r="M62" s="106" t="s">
        <v>744</v>
      </c>
      <c r="N62" s="112" t="s">
        <v>1093</v>
      </c>
      <c r="O62" s="120">
        <v>1004718964</v>
      </c>
      <c r="P62" s="130">
        <v>37736</v>
      </c>
      <c r="Q62" s="131">
        <f t="shared" ca="1" si="0"/>
        <v>21</v>
      </c>
      <c r="R62" s="112" t="s">
        <v>756</v>
      </c>
      <c r="S62" s="113">
        <v>0</v>
      </c>
      <c r="T62" s="124" t="s">
        <v>1094</v>
      </c>
      <c r="U62" s="106" t="s">
        <v>1095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 t="s">
        <v>866</v>
      </c>
      <c r="AC62" s="106" t="s">
        <v>778</v>
      </c>
      <c r="AD62" s="106" t="s">
        <v>744</v>
      </c>
      <c r="AE62" s="114" t="s">
        <v>1096</v>
      </c>
      <c r="AF62" s="106" t="s">
        <v>763</v>
      </c>
      <c r="AG62" s="106" t="s">
        <v>1097</v>
      </c>
      <c r="AH62" s="114" t="s">
        <v>1098</v>
      </c>
      <c r="AI62" s="113">
        <v>3105228250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6" t="s">
        <v>1091</v>
      </c>
      <c r="I63" s="108" t="s">
        <v>754</v>
      </c>
      <c r="J63" s="109" t="s">
        <v>1100</v>
      </c>
      <c r="K63" s="154" t="s">
        <v>1101</v>
      </c>
      <c r="L63" s="122" t="s">
        <v>23</v>
      </c>
      <c r="M63" s="106" t="s">
        <v>744</v>
      </c>
      <c r="N63" s="112" t="s">
        <v>1093</v>
      </c>
      <c r="O63" s="120">
        <v>1089097788</v>
      </c>
      <c r="P63" s="130">
        <v>38529</v>
      </c>
      <c r="Q63" s="131">
        <f t="shared" ca="1" si="0"/>
        <v>19</v>
      </c>
      <c r="R63" s="112" t="s">
        <v>756</v>
      </c>
      <c r="S63" s="115">
        <v>0</v>
      </c>
      <c r="T63" s="123" t="s">
        <v>744</v>
      </c>
      <c r="U63" s="106"/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865</v>
      </c>
      <c r="AA63" s="106" t="s">
        <v>758</v>
      </c>
      <c r="AB63" s="106"/>
      <c r="AC63" s="106"/>
      <c r="AD63" s="106" t="s">
        <v>744</v>
      </c>
      <c r="AE63" s="114" t="s">
        <v>1096</v>
      </c>
      <c r="AF63" s="106" t="s">
        <v>763</v>
      </c>
      <c r="AG63" s="106" t="s">
        <v>1097</v>
      </c>
      <c r="AH63" s="114" t="s">
        <v>1098</v>
      </c>
      <c r="AI63" s="113">
        <v>3105228250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6" t="s">
        <v>1091</v>
      </c>
      <c r="I64" s="108" t="s">
        <v>754</v>
      </c>
      <c r="J64" s="109" t="s">
        <v>1102</v>
      </c>
      <c r="K64" s="154" t="s">
        <v>1103</v>
      </c>
      <c r="L64" s="122" t="s">
        <v>23</v>
      </c>
      <c r="M64" s="106" t="s">
        <v>744</v>
      </c>
      <c r="N64" s="112" t="s">
        <v>1093</v>
      </c>
      <c r="O64" s="120">
        <v>1053805938</v>
      </c>
      <c r="P64" s="130">
        <v>33108</v>
      </c>
      <c r="Q64" s="131">
        <f t="shared" ca="1" si="0"/>
        <v>34</v>
      </c>
      <c r="R64" s="112" t="s">
        <v>772</v>
      </c>
      <c r="S64" s="113">
        <v>0</v>
      </c>
      <c r="T64" s="124" t="s">
        <v>1104</v>
      </c>
      <c r="U64" s="106" t="s">
        <v>1105</v>
      </c>
      <c r="V64" s="106" t="s">
        <v>441</v>
      </c>
      <c r="W64" s="106" t="s">
        <v>33</v>
      </c>
      <c r="X64" s="106" t="s">
        <v>1072</v>
      </c>
      <c r="Y64" s="106" t="s">
        <v>757</v>
      </c>
      <c r="Z64" s="106" t="s">
        <v>758</v>
      </c>
      <c r="AA64" s="106" t="s">
        <v>758</v>
      </c>
      <c r="AB64" s="106" t="s">
        <v>774</v>
      </c>
      <c r="AC64" s="106" t="s">
        <v>775</v>
      </c>
      <c r="AD64" s="106" t="s">
        <v>744</v>
      </c>
      <c r="AE64" s="114" t="s">
        <v>1096</v>
      </c>
      <c r="AF64" s="106" t="s">
        <v>1106</v>
      </c>
      <c r="AG64" s="106" t="s">
        <v>1097</v>
      </c>
      <c r="AH64" s="114" t="s">
        <v>1107</v>
      </c>
      <c r="AI64" s="113">
        <v>3105228250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06" t="s">
        <v>1089</v>
      </c>
      <c r="G65" s="106" t="s">
        <v>1090</v>
      </c>
      <c r="H65" s="106" t="s">
        <v>1091</v>
      </c>
      <c r="I65" s="108" t="s">
        <v>754</v>
      </c>
      <c r="J65" s="109" t="s">
        <v>1108</v>
      </c>
      <c r="K65" s="154" t="s">
        <v>1109</v>
      </c>
      <c r="L65" s="122" t="s">
        <v>23</v>
      </c>
      <c r="M65" s="106" t="s">
        <v>744</v>
      </c>
      <c r="N65" s="112" t="s">
        <v>1093</v>
      </c>
      <c r="O65" s="120">
        <v>1002854843</v>
      </c>
      <c r="P65" s="130">
        <v>33712</v>
      </c>
      <c r="Q65" s="131">
        <f t="shared" ca="1" si="0"/>
        <v>32</v>
      </c>
      <c r="R65" s="112" t="s">
        <v>756</v>
      </c>
      <c r="S65" s="113">
        <v>0</v>
      </c>
      <c r="T65" s="124" t="s">
        <v>1110</v>
      </c>
      <c r="U65" s="106" t="s">
        <v>1111</v>
      </c>
      <c r="V65" s="106" t="s">
        <v>441</v>
      </c>
      <c r="W65" s="106" t="s">
        <v>33</v>
      </c>
      <c r="X65" s="106" t="s">
        <v>1072</v>
      </c>
      <c r="Y65" s="106" t="s">
        <v>801</v>
      </c>
      <c r="Z65" s="106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1112</v>
      </c>
      <c r="AH65" s="114" t="s">
        <v>1107</v>
      </c>
      <c r="AI65" s="113">
        <v>3122462381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279</v>
      </c>
      <c r="E66" s="106" t="s">
        <v>1088</v>
      </c>
      <c r="F66" s="106" t="s">
        <v>1089</v>
      </c>
      <c r="G66" s="106" t="s">
        <v>1090</v>
      </c>
      <c r="H66" s="106" t="s">
        <v>1091</v>
      </c>
      <c r="I66" s="108" t="s">
        <v>754</v>
      </c>
      <c r="J66" s="109" t="s">
        <v>1113</v>
      </c>
      <c r="K66" s="109" t="s">
        <v>1114</v>
      </c>
      <c r="L66" s="110" t="s">
        <v>23</v>
      </c>
      <c r="M66" s="106" t="s">
        <v>744</v>
      </c>
      <c r="N66" s="112" t="s">
        <v>745</v>
      </c>
      <c r="O66" s="120">
        <v>1015302254</v>
      </c>
      <c r="P66" s="130">
        <v>41160</v>
      </c>
      <c r="Q66" s="131">
        <f t="shared" ca="1" si="0"/>
        <v>12</v>
      </c>
      <c r="R66" s="112" t="s">
        <v>756</v>
      </c>
      <c r="S66" s="113">
        <v>0</v>
      </c>
      <c r="T66" s="123" t="s">
        <v>744</v>
      </c>
      <c r="U66" s="106" t="s">
        <v>1111</v>
      </c>
      <c r="V66" s="106" t="s">
        <v>441</v>
      </c>
      <c r="W66" s="106" t="s">
        <v>33</v>
      </c>
      <c r="X66" s="106" t="s">
        <v>1072</v>
      </c>
      <c r="Y66" s="106" t="s">
        <v>757</v>
      </c>
      <c r="Z66" s="106" t="s">
        <v>758</v>
      </c>
      <c r="AA66" s="106" t="s">
        <v>758</v>
      </c>
      <c r="AB66" s="106" t="s">
        <v>774</v>
      </c>
      <c r="AC66" s="106" t="s">
        <v>778</v>
      </c>
      <c r="AD66" s="107" t="s">
        <v>1115</v>
      </c>
      <c r="AE66" s="114" t="s">
        <v>762</v>
      </c>
      <c r="AF66" s="106" t="s">
        <v>763</v>
      </c>
      <c r="AG66" s="106" t="s">
        <v>1116</v>
      </c>
      <c r="AH66" s="114" t="s">
        <v>765</v>
      </c>
      <c r="AI66" s="113">
        <v>3217680052</v>
      </c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768</v>
      </c>
      <c r="AP66" s="106" t="s">
        <v>1099</v>
      </c>
      <c r="AQ66" s="106" t="s">
        <v>1097</v>
      </c>
      <c r="AR66" s="113">
        <v>3105228250</v>
      </c>
      <c r="AS66" s="106" t="s">
        <v>758</v>
      </c>
    </row>
    <row r="67" spans="1:45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279</v>
      </c>
      <c r="E67" s="106" t="s">
        <v>1088</v>
      </c>
      <c r="F67" s="106" t="s">
        <v>1089</v>
      </c>
      <c r="G67" s="106" t="s">
        <v>1090</v>
      </c>
      <c r="H67" s="106" t="s">
        <v>1091</v>
      </c>
      <c r="I67" s="108" t="s">
        <v>754</v>
      </c>
      <c r="J67" s="109" t="s">
        <v>1118</v>
      </c>
      <c r="K67" s="109" t="s">
        <v>1117</v>
      </c>
      <c r="L67" s="110" t="s">
        <v>23</v>
      </c>
      <c r="M67" s="106" t="s">
        <v>744</v>
      </c>
      <c r="N67" s="112" t="s">
        <v>745</v>
      </c>
      <c r="O67" s="120">
        <v>1089387059</v>
      </c>
      <c r="P67" s="130">
        <v>40352</v>
      </c>
      <c r="Q67" s="131">
        <f t="shared" ca="1" si="0"/>
        <v>14</v>
      </c>
      <c r="R67" s="112" t="s">
        <v>756</v>
      </c>
      <c r="S67" s="113">
        <v>0</v>
      </c>
      <c r="T67" s="123" t="s">
        <v>744</v>
      </c>
      <c r="U67" s="106" t="s">
        <v>1119</v>
      </c>
      <c r="V67" s="106" t="s">
        <v>441</v>
      </c>
      <c r="W67" s="106" t="s">
        <v>33</v>
      </c>
      <c r="X67" s="106" t="s">
        <v>1072</v>
      </c>
      <c r="Y67" s="106" t="s">
        <v>757</v>
      </c>
      <c r="Z67" s="106" t="s">
        <v>758</v>
      </c>
      <c r="AA67" s="106" t="s">
        <v>758</v>
      </c>
      <c r="AB67" s="106"/>
      <c r="AC67" s="106"/>
      <c r="AD67" s="106" t="s">
        <v>761</v>
      </c>
      <c r="AE67" s="114" t="s">
        <v>762</v>
      </c>
      <c r="AF67" s="106" t="s">
        <v>852</v>
      </c>
      <c r="AG67" s="106" t="s">
        <v>1120</v>
      </c>
      <c r="AH67" s="114" t="s">
        <v>765</v>
      </c>
      <c r="AI67" s="113">
        <v>3128176943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768</v>
      </c>
      <c r="AP67" s="106" t="s">
        <v>1099</v>
      </c>
      <c r="AQ67" s="106" t="s">
        <v>1097</v>
      </c>
      <c r="AR67" s="113">
        <v>3105228250</v>
      </c>
      <c r="AS67" s="106" t="s">
        <v>758</v>
      </c>
    </row>
    <row r="68" spans="1:45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279</v>
      </c>
      <c r="E68" s="106" t="s">
        <v>1088</v>
      </c>
      <c r="F68" s="106" t="s">
        <v>1089</v>
      </c>
      <c r="G68" s="106" t="s">
        <v>1090</v>
      </c>
      <c r="H68" s="106" t="s">
        <v>1091</v>
      </c>
      <c r="I68" s="108" t="s">
        <v>754</v>
      </c>
      <c r="J68" s="109" t="s">
        <v>1121</v>
      </c>
      <c r="K68" s="109" t="s">
        <v>1122</v>
      </c>
      <c r="L68" s="110" t="s">
        <v>23</v>
      </c>
      <c r="M68" s="106" t="s">
        <v>744</v>
      </c>
      <c r="N68" s="112" t="s">
        <v>745</v>
      </c>
      <c r="O68" s="120">
        <v>1088282092</v>
      </c>
      <c r="P68" s="130">
        <v>39349</v>
      </c>
      <c r="Q68" s="131">
        <f t="shared" ca="1" si="0"/>
        <v>17</v>
      </c>
      <c r="R68" s="112" t="s">
        <v>772</v>
      </c>
      <c r="S68" s="113">
        <v>3113790048</v>
      </c>
      <c r="T68" s="124" t="s">
        <v>1123</v>
      </c>
      <c r="U68" s="106" t="s">
        <v>1124</v>
      </c>
      <c r="V68" s="106" t="s">
        <v>441</v>
      </c>
      <c r="W68" s="106" t="s">
        <v>33</v>
      </c>
      <c r="X68" s="106" t="s">
        <v>1072</v>
      </c>
      <c r="Y68" s="106" t="s">
        <v>757</v>
      </c>
      <c r="Z68" s="106" t="s">
        <v>758</v>
      </c>
      <c r="AA68" s="106" t="s">
        <v>758</v>
      </c>
      <c r="AB68" s="106" t="s">
        <v>866</v>
      </c>
      <c r="AC68" s="106" t="s">
        <v>760</v>
      </c>
      <c r="AD68" s="106" t="s">
        <v>1125</v>
      </c>
      <c r="AE68" s="114" t="s">
        <v>762</v>
      </c>
      <c r="AF68" s="106" t="s">
        <v>763</v>
      </c>
      <c r="AG68" s="106" t="s">
        <v>1126</v>
      </c>
      <c r="AH68" s="114" t="s">
        <v>765</v>
      </c>
      <c r="AI68" s="113">
        <v>3117326836</v>
      </c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768</v>
      </c>
      <c r="AP68" s="106" t="s">
        <v>1099</v>
      </c>
      <c r="AQ68" s="106" t="s">
        <v>1097</v>
      </c>
      <c r="AR68" s="113">
        <v>3105228250</v>
      </c>
      <c r="AS68" s="106" t="s">
        <v>758</v>
      </c>
    </row>
    <row r="69" spans="1:45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279</v>
      </c>
      <c r="E69" s="106" t="s">
        <v>1088</v>
      </c>
      <c r="F69" s="106" t="s">
        <v>1089</v>
      </c>
      <c r="G69" s="106" t="s">
        <v>1090</v>
      </c>
      <c r="H69" s="106" t="s">
        <v>1091</v>
      </c>
      <c r="I69" s="117" t="s">
        <v>754</v>
      </c>
      <c r="J69" s="109" t="s">
        <v>1127</v>
      </c>
      <c r="K69" s="109" t="s">
        <v>1128</v>
      </c>
      <c r="L69" s="110" t="s">
        <v>23</v>
      </c>
      <c r="M69" s="106" t="s">
        <v>744</v>
      </c>
      <c r="N69" s="112" t="s">
        <v>745</v>
      </c>
      <c r="O69" s="120">
        <v>1088834142</v>
      </c>
      <c r="P69" s="130">
        <v>40892</v>
      </c>
      <c r="Q69" s="131">
        <f t="shared" ca="1" si="0"/>
        <v>12</v>
      </c>
      <c r="R69" s="112" t="s">
        <v>756</v>
      </c>
      <c r="S69" s="113">
        <v>0</v>
      </c>
      <c r="T69" s="123" t="s">
        <v>744</v>
      </c>
      <c r="U69" s="106" t="s">
        <v>1129</v>
      </c>
      <c r="V69" s="106" t="s">
        <v>441</v>
      </c>
      <c r="W69" s="106" t="s">
        <v>33</v>
      </c>
      <c r="X69" s="106" t="s">
        <v>1072</v>
      </c>
      <c r="Y69" s="106" t="s">
        <v>757</v>
      </c>
      <c r="Z69" s="106" t="s">
        <v>758</v>
      </c>
      <c r="AA69" s="106" t="s">
        <v>758</v>
      </c>
      <c r="AB69" s="106"/>
      <c r="AC69" s="106" t="s">
        <v>775</v>
      </c>
      <c r="AD69" s="106" t="s">
        <v>855</v>
      </c>
      <c r="AE69" s="114" t="s">
        <v>762</v>
      </c>
      <c r="AF69" s="106" t="s">
        <v>763</v>
      </c>
      <c r="AG69" s="106" t="s">
        <v>1130</v>
      </c>
      <c r="AH69" s="114" t="s">
        <v>765</v>
      </c>
      <c r="AI69" s="113">
        <v>3148166433</v>
      </c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768</v>
      </c>
      <c r="AP69" s="106" t="s">
        <v>1099</v>
      </c>
      <c r="AQ69" s="106" t="s">
        <v>1097</v>
      </c>
      <c r="AR69" s="113">
        <v>3105228250</v>
      </c>
      <c r="AS69" s="106" t="s">
        <v>758</v>
      </c>
    </row>
    <row r="70" spans="1:45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279</v>
      </c>
      <c r="E70" s="106" t="s">
        <v>1088</v>
      </c>
      <c r="F70" s="106" t="s">
        <v>1089</v>
      </c>
      <c r="G70" s="106" t="s">
        <v>1090</v>
      </c>
      <c r="H70" s="108" t="s">
        <v>1091</v>
      </c>
      <c r="I70" s="176" t="s">
        <v>754</v>
      </c>
      <c r="J70" s="109" t="s">
        <v>1131</v>
      </c>
      <c r="K70" s="170" t="s">
        <v>1132</v>
      </c>
      <c r="L70" s="110" t="s">
        <v>23</v>
      </c>
      <c r="M70" s="106" t="s">
        <v>744</v>
      </c>
      <c r="N70" s="112" t="s">
        <v>1093</v>
      </c>
      <c r="O70" s="120">
        <v>1089600810</v>
      </c>
      <c r="P70" s="130">
        <v>38739</v>
      </c>
      <c r="Q70" s="131">
        <f t="shared" ca="1" si="0"/>
        <v>18</v>
      </c>
      <c r="R70" s="112" t="s">
        <v>756</v>
      </c>
      <c r="S70" s="113">
        <v>3106787600</v>
      </c>
      <c r="T70" s="123" t="s">
        <v>744</v>
      </c>
      <c r="U70" s="106" t="s">
        <v>1133</v>
      </c>
      <c r="V70" s="106" t="s">
        <v>441</v>
      </c>
      <c r="W70" s="106" t="s">
        <v>33</v>
      </c>
      <c r="X70" s="106" t="s">
        <v>1072</v>
      </c>
      <c r="Y70" s="106" t="s">
        <v>757</v>
      </c>
      <c r="Z70" s="106" t="s">
        <v>758</v>
      </c>
      <c r="AA70" s="106" t="s">
        <v>758</v>
      </c>
      <c r="AB70" s="106" t="s">
        <v>774</v>
      </c>
      <c r="AC70" s="106" t="s">
        <v>760</v>
      </c>
      <c r="AD70" s="106" t="s">
        <v>855</v>
      </c>
      <c r="AE70" s="114" t="s">
        <v>762</v>
      </c>
      <c r="AF70" s="106" t="s">
        <v>763</v>
      </c>
      <c r="AG70" s="106" t="s">
        <v>1134</v>
      </c>
      <c r="AH70" s="114" t="s">
        <v>765</v>
      </c>
      <c r="AI70" s="113">
        <v>3225414716</v>
      </c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768</v>
      </c>
      <c r="AP70" s="106" t="s">
        <v>1099</v>
      </c>
      <c r="AQ70" s="106" t="s">
        <v>1097</v>
      </c>
      <c r="AR70" s="113">
        <v>3105228250</v>
      </c>
      <c r="AS70" s="106" t="s">
        <v>758</v>
      </c>
    </row>
    <row r="71" spans="1:45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279</v>
      </c>
      <c r="E71" s="106" t="s">
        <v>1088</v>
      </c>
      <c r="F71" s="106" t="s">
        <v>1089</v>
      </c>
      <c r="G71" s="106" t="s">
        <v>1090</v>
      </c>
      <c r="H71" s="108" t="s">
        <v>1091</v>
      </c>
      <c r="I71" s="157" t="s">
        <v>754</v>
      </c>
      <c r="J71" s="170" t="s">
        <v>1135</v>
      </c>
      <c r="K71" s="109" t="s">
        <v>1136</v>
      </c>
      <c r="L71" s="158" t="s">
        <v>23</v>
      </c>
      <c r="M71" s="134" t="s">
        <v>744</v>
      </c>
      <c r="N71" s="159" t="s">
        <v>1093</v>
      </c>
      <c r="O71" s="137">
        <v>1089098276</v>
      </c>
      <c r="P71" s="160">
        <v>38708</v>
      </c>
      <c r="Q71" s="161">
        <f t="shared" ca="1" si="0"/>
        <v>18</v>
      </c>
      <c r="R71" s="159" t="s">
        <v>756</v>
      </c>
      <c r="S71" s="162">
        <v>3105999459</v>
      </c>
      <c r="T71" s="163" t="s">
        <v>744</v>
      </c>
      <c r="U71" s="134" t="s">
        <v>1137</v>
      </c>
      <c r="V71" s="134" t="s">
        <v>441</v>
      </c>
      <c r="W71" s="134" t="s">
        <v>33</v>
      </c>
      <c r="X71" s="134" t="s">
        <v>1072</v>
      </c>
      <c r="Y71" s="134" t="s">
        <v>757</v>
      </c>
      <c r="Z71" s="134" t="s">
        <v>758</v>
      </c>
      <c r="AA71" s="106" t="s">
        <v>758</v>
      </c>
      <c r="AB71" s="106" t="s">
        <v>774</v>
      </c>
      <c r="AC71" s="106" t="s">
        <v>775</v>
      </c>
      <c r="AD71" s="106" t="s">
        <v>1125</v>
      </c>
      <c r="AE71" s="114" t="s">
        <v>762</v>
      </c>
      <c r="AF71" s="106" t="s">
        <v>763</v>
      </c>
      <c r="AG71" s="106" t="s">
        <v>1138</v>
      </c>
      <c r="AH71" s="114" t="s">
        <v>765</v>
      </c>
      <c r="AI71" s="113">
        <v>3108037744</v>
      </c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768</v>
      </c>
      <c r="AP71" s="106" t="s">
        <v>1099</v>
      </c>
      <c r="AQ71" s="106" t="s">
        <v>1097</v>
      </c>
      <c r="AR71" s="113">
        <v>3105228250</v>
      </c>
      <c r="AS71" s="106" t="s">
        <v>758</v>
      </c>
    </row>
    <row r="72" spans="1:45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279</v>
      </c>
      <c r="E72" s="106" t="s">
        <v>1088</v>
      </c>
      <c r="F72" s="134" t="s">
        <v>1089</v>
      </c>
      <c r="G72" s="106" t="s">
        <v>1090</v>
      </c>
      <c r="H72" s="108" t="s">
        <v>1091</v>
      </c>
      <c r="I72" s="108" t="s">
        <v>754</v>
      </c>
      <c r="J72" s="109" t="s">
        <v>1139</v>
      </c>
      <c r="K72" s="109" t="s">
        <v>1140</v>
      </c>
      <c r="L72" s="110" t="s">
        <v>22</v>
      </c>
      <c r="M72" s="106" t="s">
        <v>1350</v>
      </c>
      <c r="N72" s="125" t="s">
        <v>748</v>
      </c>
      <c r="O72" s="120">
        <v>4355122</v>
      </c>
      <c r="P72" s="130">
        <v>40652</v>
      </c>
      <c r="Q72" s="131">
        <f t="shared" ca="1" si="0"/>
        <v>13</v>
      </c>
      <c r="R72" s="112" t="s">
        <v>772</v>
      </c>
      <c r="S72" s="113">
        <v>3148245780</v>
      </c>
      <c r="T72" s="123" t="s">
        <v>744</v>
      </c>
      <c r="U72" s="106"/>
      <c r="V72" s="106" t="s">
        <v>441</v>
      </c>
      <c r="W72" s="106" t="s">
        <v>33</v>
      </c>
      <c r="X72" s="106" t="s">
        <v>1072</v>
      </c>
      <c r="Y72" s="106" t="s">
        <v>757</v>
      </c>
      <c r="Z72" s="106" t="s">
        <v>1141</v>
      </c>
      <c r="AA72" s="106" t="s">
        <v>758</v>
      </c>
      <c r="AB72" s="106"/>
      <c r="AC72" s="106"/>
      <c r="AD72" s="107" t="s">
        <v>1125</v>
      </c>
      <c r="AE72" s="114" t="s">
        <v>762</v>
      </c>
      <c r="AF72" s="106" t="s">
        <v>763</v>
      </c>
      <c r="AG72" s="106" t="s">
        <v>1142</v>
      </c>
      <c r="AH72" s="114" t="s">
        <v>765</v>
      </c>
      <c r="AI72" s="113">
        <v>3112455320</v>
      </c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768</v>
      </c>
      <c r="AP72" s="106" t="s">
        <v>1099</v>
      </c>
      <c r="AQ72" s="106" t="s">
        <v>1097</v>
      </c>
      <c r="AR72" s="113">
        <v>3105228250</v>
      </c>
      <c r="AS72" s="106" t="s">
        <v>758</v>
      </c>
    </row>
    <row r="73" spans="1:45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279</v>
      </c>
      <c r="E73" s="106" t="s">
        <v>1088</v>
      </c>
      <c r="F73" s="135" t="s">
        <v>1089</v>
      </c>
      <c r="G73" s="106" t="s">
        <v>1090</v>
      </c>
      <c r="H73" s="108" t="s">
        <v>1091</v>
      </c>
      <c r="I73" s="157" t="s">
        <v>754</v>
      </c>
      <c r="J73" s="170" t="s">
        <v>1108</v>
      </c>
      <c r="K73" s="109" t="s">
        <v>1143</v>
      </c>
      <c r="L73" s="164" t="s">
        <v>23</v>
      </c>
      <c r="M73" s="111" t="s">
        <v>744</v>
      </c>
      <c r="N73" s="165" t="s">
        <v>1093</v>
      </c>
      <c r="O73" s="127">
        <v>1004669865</v>
      </c>
      <c r="P73" s="166">
        <v>36460</v>
      </c>
      <c r="Q73" s="153">
        <f t="shared" ca="1" si="0"/>
        <v>25</v>
      </c>
      <c r="R73" s="165" t="s">
        <v>772</v>
      </c>
      <c r="S73" s="167">
        <v>3136745536</v>
      </c>
      <c r="T73" s="168" t="s">
        <v>744</v>
      </c>
      <c r="U73" s="111" t="s">
        <v>1144</v>
      </c>
      <c r="V73" s="111" t="s">
        <v>441</v>
      </c>
      <c r="W73" s="111" t="s">
        <v>33</v>
      </c>
      <c r="X73" s="111" t="s">
        <v>1072</v>
      </c>
      <c r="Y73" s="111" t="s">
        <v>801</v>
      </c>
      <c r="Z73" s="111" t="s">
        <v>758</v>
      </c>
      <c r="AA73" s="106" t="s">
        <v>758</v>
      </c>
      <c r="AB73" s="106" t="s">
        <v>759</v>
      </c>
      <c r="AC73" s="106" t="s">
        <v>760</v>
      </c>
      <c r="AD73" s="106" t="s">
        <v>744</v>
      </c>
      <c r="AE73" s="114" t="s">
        <v>1096</v>
      </c>
      <c r="AF73" s="106" t="s">
        <v>763</v>
      </c>
      <c r="AG73" s="106" t="s">
        <v>1097</v>
      </c>
      <c r="AH73" s="114" t="s">
        <v>1145</v>
      </c>
      <c r="AI73" s="113">
        <v>3105228250</v>
      </c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768</v>
      </c>
      <c r="AP73" s="106" t="s">
        <v>1099</v>
      </c>
      <c r="AQ73" s="106" t="s">
        <v>1097</v>
      </c>
      <c r="AR73" s="113">
        <v>3105228250</v>
      </c>
      <c r="AS73" s="106" t="s">
        <v>758</v>
      </c>
    </row>
    <row r="74" spans="1:45" ht="12" customHeight="1" x14ac:dyDescent="0.2">
      <c r="A74" s="106" t="s">
        <v>749</v>
      </c>
      <c r="B74" s="106" t="s">
        <v>441</v>
      </c>
      <c r="C74" s="106" t="s">
        <v>25</v>
      </c>
      <c r="D74" s="106" t="s">
        <v>461</v>
      </c>
      <c r="E74" s="106" t="s">
        <v>750</v>
      </c>
      <c r="F74" s="106" t="s">
        <v>1245</v>
      </c>
      <c r="G74" s="106" t="s">
        <v>1246</v>
      </c>
      <c r="H74" s="136" t="s">
        <v>1247</v>
      </c>
      <c r="I74" s="106" t="s">
        <v>754</v>
      </c>
      <c r="J74" s="109" t="s">
        <v>1248</v>
      </c>
      <c r="K74" s="109" t="s">
        <v>1249</v>
      </c>
      <c r="L74" s="122" t="s">
        <v>22</v>
      </c>
      <c r="M74" s="106" t="s">
        <v>744</v>
      </c>
      <c r="N74" s="125" t="s">
        <v>745</v>
      </c>
      <c r="O74" s="120">
        <v>1089100959</v>
      </c>
      <c r="P74" s="130">
        <v>40141</v>
      </c>
      <c r="Q74" s="131">
        <f t="shared" ca="1" si="0"/>
        <v>15</v>
      </c>
      <c r="R74" s="112" t="s">
        <v>772</v>
      </c>
      <c r="S74" s="113">
        <v>3216536942</v>
      </c>
      <c r="T74" s="106" t="s">
        <v>744</v>
      </c>
      <c r="U74" s="106" t="s">
        <v>1257</v>
      </c>
      <c r="V74" s="106" t="s">
        <v>441</v>
      </c>
      <c r="W74" s="106" t="s">
        <v>25</v>
      </c>
      <c r="X74" s="106" t="s">
        <v>1258</v>
      </c>
      <c r="Y74" s="106" t="s">
        <v>757</v>
      </c>
      <c r="Z74" s="106" t="s">
        <v>758</v>
      </c>
      <c r="AA74" s="106" t="s">
        <v>758</v>
      </c>
      <c r="AB74" s="106" t="s">
        <v>794</v>
      </c>
      <c r="AC74" s="106" t="s">
        <v>778</v>
      </c>
      <c r="AD74" s="107" t="s">
        <v>1259</v>
      </c>
      <c r="AE74" s="114" t="s">
        <v>762</v>
      </c>
      <c r="AF74" s="106" t="s">
        <v>763</v>
      </c>
      <c r="AG74" s="106" t="s">
        <v>1260</v>
      </c>
      <c r="AH74" s="114" t="s">
        <v>765</v>
      </c>
      <c r="AI74" s="113">
        <v>3136587972</v>
      </c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1261</v>
      </c>
      <c r="AP74" s="106" t="s">
        <v>1176</v>
      </c>
      <c r="AQ74" s="106" t="s">
        <v>1262</v>
      </c>
      <c r="AR74" s="113">
        <v>3166094192</v>
      </c>
      <c r="AS74" s="106" t="s">
        <v>758</v>
      </c>
    </row>
    <row r="75" spans="1:45" ht="12" customHeight="1" x14ac:dyDescent="0.2">
      <c r="A75" s="106" t="s">
        <v>749</v>
      </c>
      <c r="B75" s="106" t="s">
        <v>441</v>
      </c>
      <c r="C75" s="106" t="s">
        <v>25</v>
      </c>
      <c r="D75" s="106" t="s">
        <v>461</v>
      </c>
      <c r="E75" s="106" t="s">
        <v>750</v>
      </c>
      <c r="F75" s="106" t="s">
        <v>1245</v>
      </c>
      <c r="G75" s="106" t="s">
        <v>1246</v>
      </c>
      <c r="H75" s="136" t="s">
        <v>1247</v>
      </c>
      <c r="I75" s="106" t="s">
        <v>754</v>
      </c>
      <c r="J75" s="109" t="s">
        <v>1250</v>
      </c>
      <c r="K75" s="109" t="s">
        <v>1251</v>
      </c>
      <c r="L75" s="122" t="s">
        <v>22</v>
      </c>
      <c r="M75" s="106" t="s">
        <v>744</v>
      </c>
      <c r="N75" s="112" t="s">
        <v>745</v>
      </c>
      <c r="O75" s="120">
        <v>1089606174</v>
      </c>
      <c r="P75" s="130">
        <v>39992</v>
      </c>
      <c r="Q75" s="131">
        <f t="shared" ca="1" si="0"/>
        <v>15</v>
      </c>
      <c r="R75" s="112" t="s">
        <v>756</v>
      </c>
      <c r="S75" s="113">
        <v>3215687226</v>
      </c>
      <c r="T75" s="106" t="s">
        <v>744</v>
      </c>
      <c r="U75" s="106" t="s">
        <v>1263</v>
      </c>
      <c r="V75" s="106" t="s">
        <v>441</v>
      </c>
      <c r="W75" s="106" t="s">
        <v>25</v>
      </c>
      <c r="X75" s="106" t="s">
        <v>259</v>
      </c>
      <c r="Y75" s="106" t="s">
        <v>757</v>
      </c>
      <c r="Z75" s="106" t="s">
        <v>758</v>
      </c>
      <c r="AA75" s="106" t="s">
        <v>758</v>
      </c>
      <c r="AB75" s="106" t="s">
        <v>759</v>
      </c>
      <c r="AC75" s="106" t="s">
        <v>760</v>
      </c>
      <c r="AD75" s="107" t="s">
        <v>1259</v>
      </c>
      <c r="AE75" s="114" t="s">
        <v>762</v>
      </c>
      <c r="AF75" s="106" t="s">
        <v>763</v>
      </c>
      <c r="AG75" s="106" t="s">
        <v>1264</v>
      </c>
      <c r="AH75" s="114" t="s">
        <v>765</v>
      </c>
      <c r="AI75" s="113">
        <v>3009031521</v>
      </c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1261</v>
      </c>
      <c r="AP75" s="106" t="s">
        <v>1176</v>
      </c>
      <c r="AQ75" s="106" t="s">
        <v>1262</v>
      </c>
      <c r="AR75" s="113">
        <v>3166094192</v>
      </c>
      <c r="AS75" s="106" t="s">
        <v>758</v>
      </c>
    </row>
    <row r="76" spans="1:45" ht="12" customHeight="1" x14ac:dyDescent="0.2">
      <c r="A76" s="106" t="s">
        <v>749</v>
      </c>
      <c r="B76" s="106" t="s">
        <v>441</v>
      </c>
      <c r="C76" s="106" t="s">
        <v>25</v>
      </c>
      <c r="D76" s="106" t="s">
        <v>461</v>
      </c>
      <c r="E76" s="106" t="s">
        <v>750</v>
      </c>
      <c r="F76" s="106" t="s">
        <v>1245</v>
      </c>
      <c r="G76" s="106" t="s">
        <v>1246</v>
      </c>
      <c r="H76" s="136" t="s">
        <v>1247</v>
      </c>
      <c r="I76" s="106" t="s">
        <v>754</v>
      </c>
      <c r="J76" s="109" t="s">
        <v>1252</v>
      </c>
      <c r="K76" s="109" t="s">
        <v>1253</v>
      </c>
      <c r="L76" s="122" t="s">
        <v>22</v>
      </c>
      <c r="M76" s="106" t="s">
        <v>744</v>
      </c>
      <c r="N76" s="112" t="s">
        <v>745</v>
      </c>
      <c r="O76" s="120">
        <v>1088276756</v>
      </c>
      <c r="P76" s="130">
        <v>39103</v>
      </c>
      <c r="Q76" s="131">
        <f t="shared" ca="1" si="0"/>
        <v>17</v>
      </c>
      <c r="R76" s="112" t="s">
        <v>756</v>
      </c>
      <c r="S76" s="113">
        <v>3122716025</v>
      </c>
      <c r="T76" s="106" t="s">
        <v>744</v>
      </c>
      <c r="U76" s="106" t="s">
        <v>1265</v>
      </c>
      <c r="V76" s="106" t="s">
        <v>441</v>
      </c>
      <c r="W76" s="106" t="s">
        <v>25</v>
      </c>
      <c r="X76" s="106" t="s">
        <v>46</v>
      </c>
      <c r="Y76" s="106" t="s">
        <v>757</v>
      </c>
      <c r="Z76" s="106" t="s">
        <v>758</v>
      </c>
      <c r="AA76" s="106" t="s">
        <v>758</v>
      </c>
      <c r="AB76" s="106" t="s">
        <v>774</v>
      </c>
      <c r="AC76" s="106" t="s">
        <v>1266</v>
      </c>
      <c r="AD76" s="107" t="s">
        <v>1259</v>
      </c>
      <c r="AE76" s="114" t="s">
        <v>762</v>
      </c>
      <c r="AF76" s="106" t="s">
        <v>763</v>
      </c>
      <c r="AG76" s="106" t="s">
        <v>1267</v>
      </c>
      <c r="AH76" s="114" t="s">
        <v>765</v>
      </c>
      <c r="AI76" s="113">
        <v>3122716025</v>
      </c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1261</v>
      </c>
      <c r="AP76" s="106" t="s">
        <v>1176</v>
      </c>
      <c r="AQ76" s="106" t="s">
        <v>1262</v>
      </c>
      <c r="AR76" s="113">
        <v>3166094192</v>
      </c>
      <c r="AS76" s="106" t="s">
        <v>758</v>
      </c>
    </row>
    <row r="77" spans="1:45" ht="12" customHeight="1" x14ac:dyDescent="0.2">
      <c r="A77" s="106" t="s">
        <v>749</v>
      </c>
      <c r="B77" s="106" t="s">
        <v>441</v>
      </c>
      <c r="C77" s="106" t="s">
        <v>25</v>
      </c>
      <c r="D77" s="106" t="s">
        <v>461</v>
      </c>
      <c r="E77" s="106" t="s">
        <v>750</v>
      </c>
      <c r="F77" s="106" t="s">
        <v>1245</v>
      </c>
      <c r="G77" s="106" t="s">
        <v>1246</v>
      </c>
      <c r="H77" s="136" t="s">
        <v>1247</v>
      </c>
      <c r="I77" s="106" t="s">
        <v>754</v>
      </c>
      <c r="J77" s="109" t="s">
        <v>1254</v>
      </c>
      <c r="K77" s="109" t="s">
        <v>1255</v>
      </c>
      <c r="L77" s="122" t="s">
        <v>22</v>
      </c>
      <c r="M77" s="106" t="s">
        <v>744</v>
      </c>
      <c r="N77" s="112" t="s">
        <v>745</v>
      </c>
      <c r="O77" s="120">
        <v>1031655617</v>
      </c>
      <c r="P77" s="130">
        <v>40318</v>
      </c>
      <c r="Q77" s="131">
        <f t="shared" ca="1" si="0"/>
        <v>14</v>
      </c>
      <c r="R77" s="112" t="s">
        <v>756</v>
      </c>
      <c r="S77" s="113">
        <v>3147593239</v>
      </c>
      <c r="T77" s="106" t="s">
        <v>744</v>
      </c>
      <c r="U77" s="106" t="s">
        <v>1268</v>
      </c>
      <c r="V77" s="106" t="s">
        <v>441</v>
      </c>
      <c r="W77" s="106" t="s">
        <v>25</v>
      </c>
      <c r="X77" s="106"/>
      <c r="Y77" s="106" t="s">
        <v>757</v>
      </c>
      <c r="Z77" s="106" t="s">
        <v>758</v>
      </c>
      <c r="AA77" s="106" t="s">
        <v>758</v>
      </c>
      <c r="AB77" s="106" t="s">
        <v>794</v>
      </c>
      <c r="AC77" s="106" t="s">
        <v>760</v>
      </c>
      <c r="AD77" s="107" t="s">
        <v>1259</v>
      </c>
      <c r="AE77" s="114" t="s">
        <v>762</v>
      </c>
      <c r="AF77" s="106" t="s">
        <v>763</v>
      </c>
      <c r="AG77" s="106" t="s">
        <v>1269</v>
      </c>
      <c r="AH77" s="114" t="s">
        <v>765</v>
      </c>
      <c r="AI77" s="113">
        <v>3147593239</v>
      </c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1261</v>
      </c>
      <c r="AP77" s="106" t="s">
        <v>1176</v>
      </c>
      <c r="AQ77" s="106" t="s">
        <v>1262</v>
      </c>
      <c r="AR77" s="113">
        <v>3166094192</v>
      </c>
      <c r="AS77" s="106" t="s">
        <v>758</v>
      </c>
    </row>
    <row r="78" spans="1:45" ht="12" customHeight="1" x14ac:dyDescent="0.2">
      <c r="A78" s="106" t="s">
        <v>749</v>
      </c>
      <c r="B78" s="106" t="s">
        <v>441</v>
      </c>
      <c r="C78" s="106" t="s">
        <v>25</v>
      </c>
      <c r="D78" s="106" t="s">
        <v>461</v>
      </c>
      <c r="E78" s="106" t="s">
        <v>750</v>
      </c>
      <c r="F78" s="106" t="s">
        <v>1245</v>
      </c>
      <c r="G78" s="106" t="s">
        <v>1246</v>
      </c>
      <c r="H78" s="136" t="s">
        <v>1247</v>
      </c>
      <c r="I78" s="106" t="s">
        <v>754</v>
      </c>
      <c r="J78" s="109" t="s">
        <v>1256</v>
      </c>
      <c r="K78" s="109" t="s">
        <v>899</v>
      </c>
      <c r="L78" s="122" t="s">
        <v>22</v>
      </c>
      <c r="M78" s="106" t="s">
        <v>744</v>
      </c>
      <c r="N78" s="112" t="s">
        <v>745</v>
      </c>
      <c r="O78" s="120">
        <v>1098100890</v>
      </c>
      <c r="P78" s="130">
        <v>40086</v>
      </c>
      <c r="Q78" s="131">
        <f t="shared" ca="1" si="0"/>
        <v>15</v>
      </c>
      <c r="R78" s="112" t="s">
        <v>756</v>
      </c>
      <c r="S78" s="113">
        <v>3188923395</v>
      </c>
      <c r="T78" s="106" t="s">
        <v>744</v>
      </c>
      <c r="U78" s="106" t="s">
        <v>1270</v>
      </c>
      <c r="V78" s="106" t="s">
        <v>441</v>
      </c>
      <c r="W78" s="106" t="s">
        <v>25</v>
      </c>
      <c r="X78" s="106" t="s">
        <v>50</v>
      </c>
      <c r="Y78" s="106" t="s">
        <v>757</v>
      </c>
      <c r="Z78" s="106" t="s">
        <v>758</v>
      </c>
      <c r="AA78" s="106" t="s">
        <v>758</v>
      </c>
      <c r="AB78" s="106" t="s">
        <v>774</v>
      </c>
      <c r="AC78" s="106" t="s">
        <v>778</v>
      </c>
      <c r="AD78" s="107" t="s">
        <v>1259</v>
      </c>
      <c r="AE78" s="114" t="s">
        <v>762</v>
      </c>
      <c r="AF78" s="106" t="s">
        <v>763</v>
      </c>
      <c r="AG78" s="106" t="s">
        <v>1271</v>
      </c>
      <c r="AH78" s="114" t="s">
        <v>765</v>
      </c>
      <c r="AI78" s="113">
        <v>3159289994</v>
      </c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1261</v>
      </c>
      <c r="AP78" s="106" t="s">
        <v>1176</v>
      </c>
      <c r="AQ78" s="106" t="s">
        <v>1262</v>
      </c>
      <c r="AR78" s="113">
        <v>3166094192</v>
      </c>
      <c r="AS78" s="106" t="s">
        <v>758</v>
      </c>
    </row>
    <row r="79" spans="1:45" ht="12" customHeight="1" x14ac:dyDescent="0.2">
      <c r="A79" s="106" t="s">
        <v>749</v>
      </c>
      <c r="B79" s="106" t="s">
        <v>441</v>
      </c>
      <c r="C79" s="106" t="s">
        <v>33</v>
      </c>
      <c r="D79" s="106" t="s">
        <v>275</v>
      </c>
      <c r="E79" s="106" t="s">
        <v>750</v>
      </c>
      <c r="F79" s="106" t="s">
        <v>206</v>
      </c>
      <c r="G79" s="106" t="s">
        <v>1351</v>
      </c>
      <c r="H79" s="155" t="s">
        <v>1352</v>
      </c>
      <c r="I79" s="106" t="s">
        <v>754</v>
      </c>
      <c r="J79" s="173" t="s">
        <v>1113</v>
      </c>
      <c r="K79" s="173" t="s">
        <v>1353</v>
      </c>
      <c r="L79" s="110" t="s">
        <v>21</v>
      </c>
      <c r="M79" s="111" t="s">
        <v>744</v>
      </c>
      <c r="N79" s="125" t="s">
        <v>745</v>
      </c>
      <c r="O79" s="120">
        <v>1015302254</v>
      </c>
      <c r="P79" s="142"/>
      <c r="Q79" s="151"/>
      <c r="R79" s="112" t="s">
        <v>756</v>
      </c>
      <c r="S79" s="10"/>
      <c r="T79" s="152"/>
      <c r="U79" s="8"/>
      <c r="V79" s="111" t="s">
        <v>441</v>
      </c>
      <c r="W79" s="111" t="s">
        <v>33</v>
      </c>
      <c r="X79" s="8"/>
      <c r="Y79" s="106" t="s">
        <v>757</v>
      </c>
      <c r="Z79" s="8"/>
      <c r="AA79" s="106" t="s">
        <v>758</v>
      </c>
      <c r="AB79" s="8"/>
      <c r="AC79" s="8"/>
      <c r="AD79" s="107" t="s">
        <v>855</v>
      </c>
      <c r="AE79" s="114" t="s">
        <v>762</v>
      </c>
      <c r="AF79" s="106" t="s">
        <v>763</v>
      </c>
      <c r="AG79" s="106" t="s">
        <v>1366</v>
      </c>
      <c r="AH79" s="114" t="s">
        <v>765</v>
      </c>
      <c r="AI79" s="10"/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1261</v>
      </c>
      <c r="AP79" s="106" t="s">
        <v>1367</v>
      </c>
      <c r="AQ79" s="106" t="s">
        <v>1368</v>
      </c>
      <c r="AR79" s="113">
        <v>3108123112</v>
      </c>
      <c r="AS79" s="106" t="s">
        <v>758</v>
      </c>
    </row>
    <row r="80" spans="1:45" ht="12" customHeight="1" x14ac:dyDescent="0.2">
      <c r="A80" s="106" t="s">
        <v>749</v>
      </c>
      <c r="B80" s="106" t="s">
        <v>441</v>
      </c>
      <c r="C80" s="106" t="s">
        <v>33</v>
      </c>
      <c r="D80" s="106" t="s">
        <v>275</v>
      </c>
      <c r="E80" s="106" t="s">
        <v>750</v>
      </c>
      <c r="F80" s="106" t="s">
        <v>206</v>
      </c>
      <c r="G80" s="106" t="s">
        <v>1351</v>
      </c>
      <c r="H80" s="155" t="s">
        <v>1352</v>
      </c>
      <c r="I80" s="169" t="s">
        <v>754</v>
      </c>
      <c r="J80" s="171" t="s">
        <v>1354</v>
      </c>
      <c r="K80" s="175" t="s">
        <v>1355</v>
      </c>
      <c r="L80" s="110" t="s">
        <v>21</v>
      </c>
      <c r="M80" s="111" t="s">
        <v>744</v>
      </c>
      <c r="N80" s="125" t="s">
        <v>745</v>
      </c>
      <c r="O80" s="120">
        <v>1088833492</v>
      </c>
      <c r="P80" s="142"/>
      <c r="Q80" s="151"/>
      <c r="R80" s="112" t="s">
        <v>756</v>
      </c>
      <c r="S80" s="10"/>
      <c r="T80" s="152"/>
      <c r="U80" s="8"/>
      <c r="V80" s="111" t="s">
        <v>441</v>
      </c>
      <c r="W80" s="111" t="s">
        <v>33</v>
      </c>
      <c r="X80" s="8"/>
      <c r="Y80" s="106" t="s">
        <v>757</v>
      </c>
      <c r="Z80" s="8"/>
      <c r="AA80" s="106" t="s">
        <v>758</v>
      </c>
      <c r="AB80" s="8"/>
      <c r="AC80" s="8"/>
      <c r="AD80" s="107" t="s">
        <v>855</v>
      </c>
      <c r="AE80" s="114" t="s">
        <v>762</v>
      </c>
      <c r="AF80" s="106" t="s">
        <v>763</v>
      </c>
      <c r="AG80" s="106" t="s">
        <v>1369</v>
      </c>
      <c r="AH80" s="114" t="s">
        <v>765</v>
      </c>
      <c r="AI80" s="113">
        <v>3206812674</v>
      </c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1261</v>
      </c>
      <c r="AP80" s="106" t="s">
        <v>1367</v>
      </c>
      <c r="AQ80" s="106" t="s">
        <v>1368</v>
      </c>
      <c r="AR80" s="113">
        <v>3108123112</v>
      </c>
      <c r="AS80" s="106" t="s">
        <v>758</v>
      </c>
    </row>
    <row r="81" spans="1:45" ht="12" customHeight="1" x14ac:dyDescent="0.2">
      <c r="A81" s="106" t="s">
        <v>749</v>
      </c>
      <c r="B81" s="106" t="s">
        <v>441</v>
      </c>
      <c r="C81" s="106" t="s">
        <v>33</v>
      </c>
      <c r="D81" s="106" t="s">
        <v>275</v>
      </c>
      <c r="E81" s="106" t="s">
        <v>750</v>
      </c>
      <c r="F81" s="106" t="s">
        <v>206</v>
      </c>
      <c r="G81" s="106" t="s">
        <v>1351</v>
      </c>
      <c r="H81" s="155" t="s">
        <v>1352</v>
      </c>
      <c r="I81" s="134" t="s">
        <v>754</v>
      </c>
      <c r="J81" s="173" t="s">
        <v>1356</v>
      </c>
      <c r="K81" s="175" t="s">
        <v>1003</v>
      </c>
      <c r="L81" s="110" t="s">
        <v>21</v>
      </c>
      <c r="M81" s="111" t="s">
        <v>744</v>
      </c>
      <c r="N81" s="125" t="s">
        <v>745</v>
      </c>
      <c r="O81" s="120">
        <v>1089101688</v>
      </c>
      <c r="P81" s="142"/>
      <c r="Q81" s="151"/>
      <c r="R81" s="112" t="s">
        <v>772</v>
      </c>
      <c r="S81" s="10"/>
      <c r="T81" s="152"/>
      <c r="U81" s="8"/>
      <c r="V81" s="111" t="s">
        <v>441</v>
      </c>
      <c r="W81" s="111" t="s">
        <v>33</v>
      </c>
      <c r="X81" s="8"/>
      <c r="Y81" s="106" t="s">
        <v>757</v>
      </c>
      <c r="Z81" s="8"/>
      <c r="AA81" s="106" t="s">
        <v>758</v>
      </c>
      <c r="AB81" s="8"/>
      <c r="AC81" s="8"/>
      <c r="AD81" s="107" t="s">
        <v>855</v>
      </c>
      <c r="AE81" s="114" t="s">
        <v>762</v>
      </c>
      <c r="AF81" s="106" t="s">
        <v>763</v>
      </c>
      <c r="AG81" s="106" t="s">
        <v>1370</v>
      </c>
      <c r="AH81" s="114" t="s">
        <v>765</v>
      </c>
      <c r="AI81" s="10"/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1261</v>
      </c>
      <c r="AP81" s="106" t="s">
        <v>1367</v>
      </c>
      <c r="AQ81" s="106" t="s">
        <v>1368</v>
      </c>
      <c r="AR81" s="113">
        <v>3108123112</v>
      </c>
      <c r="AS81" s="106" t="s">
        <v>758</v>
      </c>
    </row>
    <row r="82" spans="1:45" ht="12" customHeight="1" x14ac:dyDescent="0.2">
      <c r="A82" s="106" t="s">
        <v>749</v>
      </c>
      <c r="B82" s="106" t="s">
        <v>441</v>
      </c>
      <c r="C82" s="106" t="s">
        <v>33</v>
      </c>
      <c r="D82" s="106" t="s">
        <v>275</v>
      </c>
      <c r="E82" s="106" t="s">
        <v>750</v>
      </c>
      <c r="F82" s="106" t="s">
        <v>206</v>
      </c>
      <c r="G82" s="106" t="s">
        <v>1351</v>
      </c>
      <c r="H82" s="155" t="s">
        <v>1352</v>
      </c>
      <c r="I82" s="106" t="s">
        <v>754</v>
      </c>
      <c r="J82" s="175" t="s">
        <v>1357</v>
      </c>
      <c r="K82" s="173" t="s">
        <v>1358</v>
      </c>
      <c r="L82" s="110" t="s">
        <v>21</v>
      </c>
      <c r="M82" s="111" t="s">
        <v>744</v>
      </c>
      <c r="N82" s="125" t="s">
        <v>745</v>
      </c>
      <c r="O82" s="120">
        <v>1085721220</v>
      </c>
      <c r="P82" s="142"/>
      <c r="Q82" s="151"/>
      <c r="R82" s="112" t="s">
        <v>772</v>
      </c>
      <c r="S82" s="10"/>
      <c r="T82" s="152"/>
      <c r="U82" s="8"/>
      <c r="V82" s="111" t="s">
        <v>441</v>
      </c>
      <c r="W82" s="111" t="s">
        <v>33</v>
      </c>
      <c r="X82" s="8"/>
      <c r="Y82" s="106" t="s">
        <v>757</v>
      </c>
      <c r="Z82" s="8"/>
      <c r="AA82" s="106" t="s">
        <v>758</v>
      </c>
      <c r="AB82" s="8"/>
      <c r="AC82" s="8"/>
      <c r="AD82" s="107" t="s">
        <v>855</v>
      </c>
      <c r="AE82" s="114" t="s">
        <v>762</v>
      </c>
      <c r="AF82" s="106" t="s">
        <v>763</v>
      </c>
      <c r="AG82" s="106" t="s">
        <v>1371</v>
      </c>
      <c r="AH82" s="114" t="s">
        <v>765</v>
      </c>
      <c r="AI82" s="10"/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1261</v>
      </c>
      <c r="AP82" s="106" t="s">
        <v>1367</v>
      </c>
      <c r="AQ82" s="106" t="s">
        <v>1368</v>
      </c>
      <c r="AR82" s="113">
        <v>3108123112</v>
      </c>
      <c r="AS82" s="106" t="s">
        <v>758</v>
      </c>
    </row>
    <row r="83" spans="1:45" ht="12" customHeight="1" x14ac:dyDescent="0.2">
      <c r="A83" s="106" t="s">
        <v>749</v>
      </c>
      <c r="B83" s="106" t="s">
        <v>441</v>
      </c>
      <c r="C83" s="106" t="s">
        <v>33</v>
      </c>
      <c r="D83" s="106" t="s">
        <v>275</v>
      </c>
      <c r="E83" s="106" t="s">
        <v>750</v>
      </c>
      <c r="F83" s="106" t="s">
        <v>206</v>
      </c>
      <c r="G83" s="106" t="s">
        <v>1351</v>
      </c>
      <c r="H83" s="155" t="s">
        <v>1352</v>
      </c>
      <c r="I83" s="108" t="s">
        <v>754</v>
      </c>
      <c r="J83" s="173" t="s">
        <v>1359</v>
      </c>
      <c r="K83" s="173" t="s">
        <v>1360</v>
      </c>
      <c r="L83" s="110" t="s">
        <v>21</v>
      </c>
      <c r="M83" s="111" t="s">
        <v>744</v>
      </c>
      <c r="N83" s="125" t="s">
        <v>745</v>
      </c>
      <c r="O83" s="120">
        <v>1089615090</v>
      </c>
      <c r="P83" s="142"/>
      <c r="Q83" s="151"/>
      <c r="R83" s="112" t="s">
        <v>772</v>
      </c>
      <c r="S83" s="10"/>
      <c r="T83" s="152"/>
      <c r="U83" s="8"/>
      <c r="V83" s="111" t="s">
        <v>441</v>
      </c>
      <c r="W83" s="111" t="s">
        <v>33</v>
      </c>
      <c r="X83" s="8"/>
      <c r="Y83" s="106" t="s">
        <v>757</v>
      </c>
      <c r="Z83" s="8"/>
      <c r="AA83" s="106" t="s">
        <v>758</v>
      </c>
      <c r="AB83" s="8"/>
      <c r="AC83" s="8"/>
      <c r="AD83" s="107" t="s">
        <v>855</v>
      </c>
      <c r="AE83" s="114" t="s">
        <v>762</v>
      </c>
      <c r="AF83" s="106" t="s">
        <v>763</v>
      </c>
      <c r="AG83" s="106" t="s">
        <v>1372</v>
      </c>
      <c r="AH83" s="114" t="s">
        <v>765</v>
      </c>
      <c r="AI83" s="10"/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1261</v>
      </c>
      <c r="AP83" s="106" t="s">
        <v>1367</v>
      </c>
      <c r="AQ83" s="106" t="s">
        <v>1368</v>
      </c>
      <c r="AR83" s="113">
        <v>3108123112</v>
      </c>
      <c r="AS83" s="106" t="s">
        <v>758</v>
      </c>
    </row>
    <row r="84" spans="1:45" ht="12" customHeight="1" x14ac:dyDescent="0.2">
      <c r="A84" s="106" t="s">
        <v>749</v>
      </c>
      <c r="B84" s="106" t="s">
        <v>441</v>
      </c>
      <c r="C84" s="106" t="s">
        <v>33</v>
      </c>
      <c r="D84" s="106" t="s">
        <v>275</v>
      </c>
      <c r="E84" s="106" t="s">
        <v>750</v>
      </c>
      <c r="F84" s="106" t="s">
        <v>206</v>
      </c>
      <c r="G84" s="106" t="s">
        <v>1351</v>
      </c>
      <c r="H84" s="155" t="s">
        <v>1352</v>
      </c>
      <c r="I84" s="156" t="s">
        <v>754</v>
      </c>
      <c r="J84" s="172" t="s">
        <v>1361</v>
      </c>
      <c r="K84" s="172" t="s">
        <v>1362</v>
      </c>
      <c r="L84" s="110" t="s">
        <v>21</v>
      </c>
      <c r="M84" s="111" t="s">
        <v>744</v>
      </c>
      <c r="N84" s="125" t="s">
        <v>745</v>
      </c>
      <c r="O84" s="120"/>
      <c r="P84" s="142"/>
      <c r="Q84" s="151"/>
      <c r="R84" s="112" t="s">
        <v>756</v>
      </c>
      <c r="S84" s="10"/>
      <c r="T84" s="152"/>
      <c r="U84" s="8"/>
      <c r="V84" s="111" t="s">
        <v>441</v>
      </c>
      <c r="W84" s="111" t="s">
        <v>33</v>
      </c>
      <c r="X84" s="8"/>
      <c r="Y84" s="106" t="s">
        <v>773</v>
      </c>
      <c r="Z84" s="8"/>
      <c r="AA84" s="106" t="s">
        <v>758</v>
      </c>
      <c r="AB84" s="8"/>
      <c r="AC84" s="8"/>
      <c r="AD84" s="107" t="s">
        <v>855</v>
      </c>
      <c r="AE84" s="114" t="s">
        <v>762</v>
      </c>
      <c r="AF84" s="106" t="s">
        <v>763</v>
      </c>
      <c r="AG84" s="106" t="s">
        <v>1373</v>
      </c>
      <c r="AH84" s="114" t="s">
        <v>765</v>
      </c>
      <c r="AI84" s="10"/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1261</v>
      </c>
      <c r="AP84" s="106" t="s">
        <v>1367</v>
      </c>
      <c r="AQ84" s="106" t="s">
        <v>1368</v>
      </c>
      <c r="AR84" s="113">
        <v>3108123112</v>
      </c>
      <c r="AS84" s="106" t="s">
        <v>758</v>
      </c>
    </row>
    <row r="85" spans="1:45" ht="12" customHeight="1" x14ac:dyDescent="0.2">
      <c r="A85" s="106" t="s">
        <v>749</v>
      </c>
      <c r="B85" s="106" t="s">
        <v>441</v>
      </c>
      <c r="C85" s="106" t="s">
        <v>33</v>
      </c>
      <c r="D85" s="106" t="s">
        <v>275</v>
      </c>
      <c r="E85" s="106" t="s">
        <v>750</v>
      </c>
      <c r="F85" s="106" t="s">
        <v>206</v>
      </c>
      <c r="G85" s="106" t="s">
        <v>1351</v>
      </c>
      <c r="H85" s="155" t="s">
        <v>1352</v>
      </c>
      <c r="I85" s="156" t="s">
        <v>754</v>
      </c>
      <c r="J85" s="172" t="s">
        <v>1363</v>
      </c>
      <c r="K85" s="172" t="s">
        <v>1364</v>
      </c>
      <c r="L85" s="110" t="s">
        <v>21</v>
      </c>
      <c r="M85" s="111" t="s">
        <v>744</v>
      </c>
      <c r="N85" s="125" t="s">
        <v>745</v>
      </c>
      <c r="O85" s="120">
        <v>1089612276</v>
      </c>
      <c r="P85" s="142"/>
      <c r="Q85" s="151"/>
      <c r="R85" s="112" t="s">
        <v>772</v>
      </c>
      <c r="S85" s="10"/>
      <c r="T85" s="152"/>
      <c r="U85" s="8"/>
      <c r="V85" s="111" t="s">
        <v>441</v>
      </c>
      <c r="W85" s="111" t="s">
        <v>33</v>
      </c>
      <c r="X85" s="8"/>
      <c r="Y85" s="106" t="s">
        <v>773</v>
      </c>
      <c r="Z85" s="8"/>
      <c r="AA85" s="106" t="s">
        <v>758</v>
      </c>
      <c r="AB85" s="8"/>
      <c r="AC85" s="8"/>
      <c r="AD85" s="107" t="s">
        <v>855</v>
      </c>
      <c r="AE85" s="114" t="s">
        <v>762</v>
      </c>
      <c r="AF85" s="106" t="s">
        <v>763</v>
      </c>
      <c r="AG85" s="106" t="s">
        <v>1374</v>
      </c>
      <c r="AH85" s="114" t="s">
        <v>765</v>
      </c>
      <c r="AI85" s="10"/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1261</v>
      </c>
      <c r="AP85" s="106" t="s">
        <v>1367</v>
      </c>
      <c r="AQ85" s="106" t="s">
        <v>1368</v>
      </c>
      <c r="AR85" s="113">
        <v>3108123112</v>
      </c>
      <c r="AS85" s="106" t="s">
        <v>758</v>
      </c>
    </row>
    <row r="86" spans="1:45" ht="12" customHeight="1" x14ac:dyDescent="0.2">
      <c r="A86" s="106" t="s">
        <v>749</v>
      </c>
      <c r="B86" s="106" t="s">
        <v>441</v>
      </c>
      <c r="C86" s="106" t="s">
        <v>33</v>
      </c>
      <c r="D86" s="106" t="s">
        <v>275</v>
      </c>
      <c r="E86" s="106" t="s">
        <v>750</v>
      </c>
      <c r="F86" s="106" t="s">
        <v>206</v>
      </c>
      <c r="G86" s="106" t="s">
        <v>1351</v>
      </c>
      <c r="H86" s="155" t="s">
        <v>1352</v>
      </c>
      <c r="I86" s="108" t="s">
        <v>754</v>
      </c>
      <c r="J86" s="173" t="s">
        <v>1361</v>
      </c>
      <c r="K86" s="174" t="s">
        <v>1365</v>
      </c>
      <c r="L86" s="110" t="s">
        <v>21</v>
      </c>
      <c r="M86" s="111" t="s">
        <v>744</v>
      </c>
      <c r="N86" s="125" t="s">
        <v>745</v>
      </c>
      <c r="O86" s="120">
        <v>1089615817</v>
      </c>
      <c r="P86" s="142"/>
      <c r="Q86" s="151"/>
      <c r="R86" s="112" t="s">
        <v>772</v>
      </c>
      <c r="S86" s="10"/>
      <c r="T86" s="152"/>
      <c r="U86" s="8"/>
      <c r="V86" s="111" t="s">
        <v>441</v>
      </c>
      <c r="W86" s="111" t="s">
        <v>33</v>
      </c>
      <c r="X86" s="8"/>
      <c r="Y86" s="106" t="s">
        <v>773</v>
      </c>
      <c r="Z86" s="8"/>
      <c r="AA86" s="106" t="s">
        <v>758</v>
      </c>
      <c r="AB86" s="8"/>
      <c r="AC86" s="8"/>
      <c r="AD86" s="107" t="s">
        <v>855</v>
      </c>
      <c r="AE86" s="114" t="s">
        <v>762</v>
      </c>
      <c r="AF86" s="106" t="s">
        <v>763</v>
      </c>
      <c r="AG86" s="106" t="s">
        <v>1375</v>
      </c>
      <c r="AH86" s="114" t="s">
        <v>765</v>
      </c>
      <c r="AI86" s="10"/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1261</v>
      </c>
      <c r="AP86" s="106" t="s">
        <v>1367</v>
      </c>
      <c r="AQ86" s="106" t="s">
        <v>1368</v>
      </c>
      <c r="AR86" s="113">
        <v>3108123112</v>
      </c>
      <c r="AS86" s="106" t="s">
        <v>758</v>
      </c>
    </row>
    <row r="87" spans="1:45" ht="12" customHeight="1" x14ac:dyDescent="0.2">
      <c r="A87" s="106" t="s">
        <v>749</v>
      </c>
      <c r="B87" s="106" t="s">
        <v>441</v>
      </c>
      <c r="C87" s="106" t="s">
        <v>33</v>
      </c>
      <c r="D87" s="106" t="s">
        <v>275</v>
      </c>
      <c r="E87" s="106" t="s">
        <v>750</v>
      </c>
      <c r="F87" s="106" t="s">
        <v>206</v>
      </c>
      <c r="G87" s="106" t="s">
        <v>1351</v>
      </c>
      <c r="H87" s="155" t="s">
        <v>1352</v>
      </c>
      <c r="I87" s="108" t="s">
        <v>754</v>
      </c>
      <c r="J87" s="109" t="s">
        <v>1379</v>
      </c>
      <c r="K87" s="109" t="s">
        <v>1380</v>
      </c>
      <c r="L87" s="110" t="s">
        <v>21</v>
      </c>
      <c r="M87" s="111" t="s">
        <v>744</v>
      </c>
      <c r="N87" s="125" t="s">
        <v>745</v>
      </c>
      <c r="O87" s="120">
        <v>1004580583</v>
      </c>
      <c r="P87" s="142"/>
      <c r="Q87" s="151"/>
      <c r="R87" s="15"/>
      <c r="S87" s="10"/>
      <c r="T87" s="152"/>
      <c r="U87" s="8"/>
      <c r="V87" s="111" t="s">
        <v>441</v>
      </c>
      <c r="W87" s="111" t="s">
        <v>33</v>
      </c>
      <c r="X87" s="8"/>
      <c r="Y87" s="106" t="s">
        <v>801</v>
      </c>
      <c r="Z87" s="8"/>
      <c r="AA87" s="106" t="s">
        <v>758</v>
      </c>
      <c r="AB87" s="8"/>
      <c r="AC87" s="8"/>
      <c r="AD87" s="107" t="s">
        <v>855</v>
      </c>
      <c r="AE87" s="114" t="s">
        <v>762</v>
      </c>
      <c r="AF87" s="106" t="s">
        <v>763</v>
      </c>
      <c r="AG87" s="106" t="s">
        <v>1376</v>
      </c>
      <c r="AH87" s="114" t="s">
        <v>765</v>
      </c>
      <c r="AI87" s="10"/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1261</v>
      </c>
      <c r="AP87" s="106" t="s">
        <v>1367</v>
      </c>
      <c r="AQ87" s="106" t="s">
        <v>1368</v>
      </c>
      <c r="AR87" s="113">
        <v>3108123112</v>
      </c>
      <c r="AS87" s="106" t="s">
        <v>758</v>
      </c>
    </row>
    <row r="88" spans="1:45" ht="12" customHeight="1" x14ac:dyDescent="0.2">
      <c r="A88" s="106" t="s">
        <v>749</v>
      </c>
      <c r="B88" s="106" t="s">
        <v>441</v>
      </c>
      <c r="C88" s="106" t="s">
        <v>33</v>
      </c>
      <c r="D88" s="106" t="s">
        <v>275</v>
      </c>
      <c r="E88" s="106" t="s">
        <v>750</v>
      </c>
      <c r="F88" s="106" t="s">
        <v>206</v>
      </c>
      <c r="G88" s="106" t="s">
        <v>1351</v>
      </c>
      <c r="H88" s="155" t="s">
        <v>1352</v>
      </c>
      <c r="I88" s="108" t="s">
        <v>754</v>
      </c>
      <c r="J88" s="109" t="s">
        <v>1382</v>
      </c>
      <c r="K88" s="109" t="s">
        <v>1381</v>
      </c>
      <c r="L88" s="110" t="s">
        <v>21</v>
      </c>
      <c r="M88" s="111" t="s">
        <v>744</v>
      </c>
      <c r="N88" s="125" t="s">
        <v>745</v>
      </c>
      <c r="O88" s="120">
        <v>1089614189</v>
      </c>
      <c r="P88" s="142"/>
      <c r="Q88" s="151"/>
      <c r="R88" s="15"/>
      <c r="S88" s="10"/>
      <c r="T88" s="152"/>
      <c r="U88" s="8"/>
      <c r="V88" s="111" t="s">
        <v>441</v>
      </c>
      <c r="W88" s="111" t="s">
        <v>33</v>
      </c>
      <c r="X88" s="8"/>
      <c r="Y88" s="106" t="s">
        <v>757</v>
      </c>
      <c r="Z88" s="8"/>
      <c r="AA88" s="106" t="s">
        <v>758</v>
      </c>
      <c r="AB88" s="8"/>
      <c r="AC88" s="8"/>
      <c r="AD88" s="107" t="s">
        <v>855</v>
      </c>
      <c r="AE88" s="114" t="s">
        <v>762</v>
      </c>
      <c r="AF88" s="106" t="s">
        <v>763</v>
      </c>
      <c r="AG88" s="106" t="s">
        <v>1377</v>
      </c>
      <c r="AH88" s="114" t="s">
        <v>765</v>
      </c>
      <c r="AI88" s="10"/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1261</v>
      </c>
      <c r="AP88" s="106" t="s">
        <v>1367</v>
      </c>
      <c r="AQ88" s="106" t="s">
        <v>1368</v>
      </c>
      <c r="AR88" s="113">
        <v>3108123112</v>
      </c>
      <c r="AS88" s="106" t="s">
        <v>758</v>
      </c>
    </row>
    <row r="89" spans="1:45" ht="12" customHeight="1" x14ac:dyDescent="0.2">
      <c r="A89" s="106" t="s">
        <v>749</v>
      </c>
      <c r="B89" s="106" t="s">
        <v>441</v>
      </c>
      <c r="C89" s="106" t="s">
        <v>33</v>
      </c>
      <c r="D89" s="106" t="s">
        <v>275</v>
      </c>
      <c r="E89" s="106" t="s">
        <v>750</v>
      </c>
      <c r="F89" s="106" t="s">
        <v>206</v>
      </c>
      <c r="G89" s="106" t="s">
        <v>1351</v>
      </c>
      <c r="H89" s="155" t="s">
        <v>1352</v>
      </c>
      <c r="I89" s="108" t="s">
        <v>754</v>
      </c>
      <c r="J89" s="109" t="s">
        <v>1384</v>
      </c>
      <c r="K89" s="109" t="s">
        <v>1383</v>
      </c>
      <c r="L89" s="110" t="s">
        <v>21</v>
      </c>
      <c r="M89" s="111" t="s">
        <v>744</v>
      </c>
      <c r="N89" s="125" t="s">
        <v>745</v>
      </c>
      <c r="O89" s="120">
        <v>1078180151</v>
      </c>
      <c r="P89" s="142"/>
      <c r="Q89" s="151"/>
      <c r="R89" s="15"/>
      <c r="S89" s="10"/>
      <c r="T89" s="152"/>
      <c r="U89" s="8"/>
      <c r="V89" s="111" t="s">
        <v>441</v>
      </c>
      <c r="W89" s="111" t="s">
        <v>33</v>
      </c>
      <c r="X89" s="8"/>
      <c r="Y89" s="106" t="s">
        <v>773</v>
      </c>
      <c r="Z89" s="8"/>
      <c r="AA89" s="106" t="s">
        <v>758</v>
      </c>
      <c r="AB89" s="8"/>
      <c r="AC89" s="8"/>
      <c r="AD89" s="107" t="s">
        <v>855</v>
      </c>
      <c r="AE89" s="114" t="s">
        <v>762</v>
      </c>
      <c r="AF89" s="106" t="s">
        <v>763</v>
      </c>
      <c r="AG89" s="106" t="s">
        <v>1378</v>
      </c>
      <c r="AH89" s="16"/>
      <c r="AI89" s="10"/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1261</v>
      </c>
      <c r="AP89" s="106" t="s">
        <v>1367</v>
      </c>
      <c r="AQ89" s="106" t="s">
        <v>1368</v>
      </c>
      <c r="AR89" s="113">
        <v>3108123112</v>
      </c>
      <c r="AS89" s="106" t="s">
        <v>758</v>
      </c>
    </row>
    <row r="90" spans="1:45" ht="12" customHeight="1" x14ac:dyDescent="0.2">
      <c r="A90" s="106" t="s">
        <v>749</v>
      </c>
      <c r="B90" s="106" t="s">
        <v>441</v>
      </c>
      <c r="C90" s="106" t="s">
        <v>26</v>
      </c>
      <c r="D90" s="106" t="s">
        <v>489</v>
      </c>
      <c r="E90" s="106" t="s">
        <v>844</v>
      </c>
      <c r="F90" s="106" t="s">
        <v>1146</v>
      </c>
      <c r="G90" s="106" t="s">
        <v>752</v>
      </c>
      <c r="H90" s="107" t="s">
        <v>1147</v>
      </c>
      <c r="I90" s="106" t="s">
        <v>754</v>
      </c>
      <c r="J90" s="106" t="s">
        <v>1148</v>
      </c>
      <c r="K90" s="106" t="s">
        <v>1149</v>
      </c>
      <c r="L90" s="122" t="s">
        <v>23</v>
      </c>
      <c r="M90" s="106" t="s">
        <v>744</v>
      </c>
      <c r="N90" s="112" t="s">
        <v>747</v>
      </c>
      <c r="O90" s="120">
        <v>7610443</v>
      </c>
      <c r="P90" s="130">
        <v>41829</v>
      </c>
      <c r="Q90" s="120">
        <f t="shared" ca="1" si="0"/>
        <v>10</v>
      </c>
      <c r="R90" s="112" t="s">
        <v>772</v>
      </c>
      <c r="S90" s="113">
        <v>0</v>
      </c>
      <c r="T90" s="106" t="s">
        <v>744</v>
      </c>
      <c r="U90" s="106" t="s">
        <v>1150</v>
      </c>
      <c r="V90" s="106" t="s">
        <v>441</v>
      </c>
      <c r="W90" s="106" t="s">
        <v>26</v>
      </c>
      <c r="X90" s="106" t="s">
        <v>1151</v>
      </c>
      <c r="Y90" s="106" t="s">
        <v>757</v>
      </c>
      <c r="Z90" s="106" t="s">
        <v>1141</v>
      </c>
      <c r="AA90" s="106" t="s">
        <v>758</v>
      </c>
      <c r="AB90" s="106" t="s">
        <v>758</v>
      </c>
      <c r="AC90" s="106"/>
      <c r="AD90" s="106" t="s">
        <v>1152</v>
      </c>
      <c r="AE90" s="114" t="s">
        <v>762</v>
      </c>
      <c r="AF90" s="106" t="s">
        <v>852</v>
      </c>
      <c r="AG90" s="106" t="s">
        <v>1153</v>
      </c>
      <c r="AH90" s="114" t="s">
        <v>765</v>
      </c>
      <c r="AI90" s="113">
        <v>3206747014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1175</v>
      </c>
      <c r="AP90" s="106" t="s">
        <v>1176</v>
      </c>
      <c r="AQ90" s="106" t="s">
        <v>1177</v>
      </c>
      <c r="AR90" s="113">
        <v>3105437754</v>
      </c>
      <c r="AS90" s="106" t="s">
        <v>758</v>
      </c>
    </row>
    <row r="91" spans="1:45" ht="12" customHeight="1" x14ac:dyDescent="0.2">
      <c r="A91" s="106" t="s">
        <v>749</v>
      </c>
      <c r="B91" s="106" t="s">
        <v>441</v>
      </c>
      <c r="C91" s="106" t="s">
        <v>26</v>
      </c>
      <c r="D91" s="106" t="s">
        <v>489</v>
      </c>
      <c r="E91" s="106" t="s">
        <v>844</v>
      </c>
      <c r="F91" s="106" t="s">
        <v>1146</v>
      </c>
      <c r="G91" s="106" t="s">
        <v>752</v>
      </c>
      <c r="H91" s="107" t="s">
        <v>1147</v>
      </c>
      <c r="I91" s="106" t="s">
        <v>754</v>
      </c>
      <c r="J91" s="106" t="s">
        <v>1148</v>
      </c>
      <c r="K91" s="106" t="s">
        <v>1154</v>
      </c>
      <c r="L91" s="122" t="s">
        <v>23</v>
      </c>
      <c r="M91" s="106" t="s">
        <v>744</v>
      </c>
      <c r="N91" s="112" t="s">
        <v>747</v>
      </c>
      <c r="O91" s="120">
        <v>7610421</v>
      </c>
      <c r="P91" s="130">
        <v>43032</v>
      </c>
      <c r="Q91" s="120">
        <f t="shared" ca="1" si="0"/>
        <v>7</v>
      </c>
      <c r="R91" s="112" t="s">
        <v>772</v>
      </c>
      <c r="S91" s="113">
        <v>0</v>
      </c>
      <c r="T91" s="106" t="s">
        <v>744</v>
      </c>
      <c r="U91" s="106" t="s">
        <v>1178</v>
      </c>
      <c r="V91" s="106" t="s">
        <v>441</v>
      </c>
      <c r="W91" s="106" t="s">
        <v>26</v>
      </c>
      <c r="X91" s="106" t="s">
        <v>1151</v>
      </c>
      <c r="Y91" s="106"/>
      <c r="Z91" s="106"/>
      <c r="AA91" s="106"/>
      <c r="AB91" s="106"/>
      <c r="AC91" s="106"/>
      <c r="AD91" s="106"/>
      <c r="AE91" s="114"/>
      <c r="AF91" s="106" t="s">
        <v>852</v>
      </c>
      <c r="AG91" s="106" t="s">
        <v>1153</v>
      </c>
      <c r="AH91" s="114"/>
      <c r="AI91" s="113"/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1175</v>
      </c>
      <c r="AP91" s="106" t="s">
        <v>1176</v>
      </c>
      <c r="AQ91" s="106" t="s">
        <v>1177</v>
      </c>
      <c r="AR91" s="113"/>
      <c r="AS91" s="106" t="s">
        <v>758</v>
      </c>
    </row>
    <row r="92" spans="1:45" ht="12" customHeight="1" x14ac:dyDescent="0.2">
      <c r="A92" s="106" t="s">
        <v>749</v>
      </c>
      <c r="B92" s="106" t="s">
        <v>441</v>
      </c>
      <c r="C92" s="106" t="s">
        <v>26</v>
      </c>
      <c r="D92" s="106" t="s">
        <v>489</v>
      </c>
      <c r="E92" s="106" t="s">
        <v>844</v>
      </c>
      <c r="F92" s="106" t="s">
        <v>1146</v>
      </c>
      <c r="G92" s="106" t="s">
        <v>752</v>
      </c>
      <c r="H92" s="107" t="s">
        <v>1147</v>
      </c>
      <c r="I92" s="106" t="s">
        <v>754</v>
      </c>
      <c r="J92" s="106" t="s">
        <v>1155</v>
      </c>
      <c r="K92" s="106" t="s">
        <v>1156</v>
      </c>
      <c r="L92" s="122" t="s">
        <v>23</v>
      </c>
      <c r="M92" s="106" t="s">
        <v>744</v>
      </c>
      <c r="N92" s="112" t="s">
        <v>746</v>
      </c>
      <c r="O92" s="120">
        <v>1089389604</v>
      </c>
      <c r="P92" s="130">
        <v>42482</v>
      </c>
      <c r="Q92" s="120">
        <f t="shared" ca="1" si="0"/>
        <v>8</v>
      </c>
      <c r="R92" s="112" t="s">
        <v>772</v>
      </c>
      <c r="S92" s="113">
        <v>0</v>
      </c>
      <c r="T92" s="106" t="s">
        <v>744</v>
      </c>
      <c r="U92" s="106" t="s">
        <v>1179</v>
      </c>
      <c r="V92" s="106" t="s">
        <v>441</v>
      </c>
      <c r="W92" s="106" t="s">
        <v>26</v>
      </c>
      <c r="X92" s="106" t="s">
        <v>1151</v>
      </c>
      <c r="Y92" s="106"/>
      <c r="Z92" s="106"/>
      <c r="AA92" s="106"/>
      <c r="AB92" s="106" t="s">
        <v>785</v>
      </c>
      <c r="AC92" s="106" t="s">
        <v>760</v>
      </c>
      <c r="AD92" s="106" t="s">
        <v>1152</v>
      </c>
      <c r="AE92" s="114" t="s">
        <v>762</v>
      </c>
      <c r="AF92" s="106" t="s">
        <v>852</v>
      </c>
      <c r="AG92" s="106" t="s">
        <v>1157</v>
      </c>
      <c r="AH92" s="114" t="s">
        <v>765</v>
      </c>
      <c r="AI92" s="113"/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1175</v>
      </c>
      <c r="AP92" s="106" t="s">
        <v>1176</v>
      </c>
      <c r="AQ92" s="106" t="s">
        <v>1177</v>
      </c>
      <c r="AR92" s="113"/>
      <c r="AS92" s="106" t="s">
        <v>758</v>
      </c>
    </row>
    <row r="93" spans="1:45" ht="12" customHeight="1" x14ac:dyDescent="0.2">
      <c r="A93" s="106" t="s">
        <v>749</v>
      </c>
      <c r="B93" s="106" t="s">
        <v>441</v>
      </c>
      <c r="C93" s="106" t="s">
        <v>26</v>
      </c>
      <c r="D93" s="106" t="s">
        <v>489</v>
      </c>
      <c r="E93" s="106" t="s">
        <v>844</v>
      </c>
      <c r="F93" s="106" t="s">
        <v>1146</v>
      </c>
      <c r="G93" s="106" t="s">
        <v>752</v>
      </c>
      <c r="H93" s="107" t="s">
        <v>1147</v>
      </c>
      <c r="I93" s="106" t="s">
        <v>754</v>
      </c>
      <c r="J93" s="106" t="s">
        <v>1158</v>
      </c>
      <c r="K93" s="106" t="s">
        <v>1159</v>
      </c>
      <c r="L93" s="122" t="s">
        <v>23</v>
      </c>
      <c r="M93" s="106" t="s">
        <v>744</v>
      </c>
      <c r="N93" s="112" t="s">
        <v>745</v>
      </c>
      <c r="O93" s="120">
        <v>1089613581</v>
      </c>
      <c r="P93" s="130">
        <v>40854</v>
      </c>
      <c r="Q93" s="120">
        <f t="shared" ref="Q93:Q127" ca="1" si="1">INT(YEARFRAC(P93,TODAY()))</f>
        <v>13</v>
      </c>
      <c r="R93" s="112" t="s">
        <v>756</v>
      </c>
      <c r="S93" s="113">
        <v>0</v>
      </c>
      <c r="T93" s="106" t="s">
        <v>744</v>
      </c>
      <c r="U93" s="106" t="s">
        <v>1180</v>
      </c>
      <c r="V93" s="106" t="s">
        <v>441</v>
      </c>
      <c r="W93" s="106" t="s">
        <v>26</v>
      </c>
      <c r="X93" s="106" t="s">
        <v>1151</v>
      </c>
      <c r="Y93" s="106"/>
      <c r="Z93" s="106"/>
      <c r="AA93" s="106"/>
      <c r="AB93" s="106" t="s">
        <v>759</v>
      </c>
      <c r="AC93" s="106" t="s">
        <v>760</v>
      </c>
      <c r="AD93" s="106" t="s">
        <v>1152</v>
      </c>
      <c r="AE93" s="114" t="s">
        <v>762</v>
      </c>
      <c r="AF93" s="106" t="s">
        <v>852</v>
      </c>
      <c r="AG93" s="106" t="s">
        <v>1160</v>
      </c>
      <c r="AH93" s="114" t="s">
        <v>765</v>
      </c>
      <c r="AI93" s="113"/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1175</v>
      </c>
      <c r="AP93" s="106" t="s">
        <v>1176</v>
      </c>
      <c r="AQ93" s="106" t="s">
        <v>1177</v>
      </c>
      <c r="AR93" s="113"/>
      <c r="AS93" s="106" t="s">
        <v>758</v>
      </c>
    </row>
    <row r="94" spans="1:45" ht="12" customHeight="1" x14ac:dyDescent="0.2">
      <c r="A94" s="106" t="s">
        <v>749</v>
      </c>
      <c r="B94" s="106" t="s">
        <v>441</v>
      </c>
      <c r="C94" s="106" t="s">
        <v>26</v>
      </c>
      <c r="D94" s="106" t="s">
        <v>489</v>
      </c>
      <c r="E94" s="106" t="s">
        <v>844</v>
      </c>
      <c r="F94" s="106" t="s">
        <v>1146</v>
      </c>
      <c r="G94" s="106" t="s">
        <v>752</v>
      </c>
      <c r="H94" s="107" t="s">
        <v>1147</v>
      </c>
      <c r="I94" s="106" t="s">
        <v>754</v>
      </c>
      <c r="J94" s="106" t="s">
        <v>1161</v>
      </c>
      <c r="K94" s="106" t="s">
        <v>1162</v>
      </c>
      <c r="L94" s="122" t="s">
        <v>23</v>
      </c>
      <c r="M94" s="106" t="s">
        <v>744</v>
      </c>
      <c r="N94" s="112" t="s">
        <v>745</v>
      </c>
      <c r="O94" s="120">
        <v>1119214010</v>
      </c>
      <c r="P94" s="130">
        <v>39899</v>
      </c>
      <c r="Q94" s="120">
        <f t="shared" ca="1" si="1"/>
        <v>15</v>
      </c>
      <c r="R94" s="112" t="s">
        <v>756</v>
      </c>
      <c r="S94" s="113">
        <v>0</v>
      </c>
      <c r="T94" s="106" t="s">
        <v>744</v>
      </c>
      <c r="U94" s="106" t="s">
        <v>1181</v>
      </c>
      <c r="V94" s="106" t="s">
        <v>441</v>
      </c>
      <c r="W94" s="106" t="s">
        <v>26</v>
      </c>
      <c r="X94" s="106" t="s">
        <v>1151</v>
      </c>
      <c r="Y94" s="106"/>
      <c r="Z94" s="106"/>
      <c r="AA94" s="106" t="s">
        <v>758</v>
      </c>
      <c r="AB94" s="106" t="s">
        <v>759</v>
      </c>
      <c r="AC94" s="106" t="s">
        <v>760</v>
      </c>
      <c r="AD94" s="106" t="s">
        <v>1152</v>
      </c>
      <c r="AE94" s="114" t="s">
        <v>762</v>
      </c>
      <c r="AF94" s="106" t="s">
        <v>763</v>
      </c>
      <c r="AG94" s="106" t="s">
        <v>1163</v>
      </c>
      <c r="AH94" s="114" t="s">
        <v>765</v>
      </c>
      <c r="AI94" s="113">
        <v>3042206090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1175</v>
      </c>
      <c r="AP94" s="106" t="s">
        <v>1176</v>
      </c>
      <c r="AQ94" s="106" t="s">
        <v>1177</v>
      </c>
      <c r="AR94" s="113"/>
      <c r="AS94" s="106" t="s">
        <v>758</v>
      </c>
    </row>
    <row r="95" spans="1:45" ht="12" customHeight="1" x14ac:dyDescent="0.2">
      <c r="A95" s="106" t="s">
        <v>749</v>
      </c>
      <c r="B95" s="106" t="s">
        <v>441</v>
      </c>
      <c r="C95" s="106" t="s">
        <v>26</v>
      </c>
      <c r="D95" s="106" t="s">
        <v>489</v>
      </c>
      <c r="E95" s="106" t="s">
        <v>844</v>
      </c>
      <c r="F95" s="106" t="s">
        <v>1146</v>
      </c>
      <c r="G95" s="106" t="s">
        <v>752</v>
      </c>
      <c r="H95" s="107" t="s">
        <v>1147</v>
      </c>
      <c r="I95" s="106" t="s">
        <v>754</v>
      </c>
      <c r="J95" s="106" t="s">
        <v>1164</v>
      </c>
      <c r="K95" s="106" t="s">
        <v>1165</v>
      </c>
      <c r="L95" s="122" t="s">
        <v>23</v>
      </c>
      <c r="M95" s="106" t="s">
        <v>744</v>
      </c>
      <c r="N95" s="112" t="s">
        <v>745</v>
      </c>
      <c r="O95" s="120">
        <v>1089614547</v>
      </c>
      <c r="P95" s="130">
        <v>40991</v>
      </c>
      <c r="Q95" s="120">
        <f t="shared" ca="1" si="1"/>
        <v>12</v>
      </c>
      <c r="R95" s="112" t="s">
        <v>756</v>
      </c>
      <c r="S95" s="113">
        <v>0</v>
      </c>
      <c r="T95" s="106" t="s">
        <v>744</v>
      </c>
      <c r="U95" s="106" t="s">
        <v>1182</v>
      </c>
      <c r="V95" s="106" t="s">
        <v>441</v>
      </c>
      <c r="W95" s="106" t="s">
        <v>26</v>
      </c>
      <c r="X95" s="106" t="s">
        <v>1151</v>
      </c>
      <c r="Y95" s="106" t="s">
        <v>757</v>
      </c>
      <c r="Z95" s="106"/>
      <c r="AA95" s="106" t="s">
        <v>861</v>
      </c>
      <c r="AB95" s="106" t="s">
        <v>759</v>
      </c>
      <c r="AC95" s="106" t="s">
        <v>775</v>
      </c>
      <c r="AD95" s="106" t="s">
        <v>209</v>
      </c>
      <c r="AE95" s="114" t="s">
        <v>762</v>
      </c>
      <c r="AF95" s="106" t="s">
        <v>852</v>
      </c>
      <c r="AG95" s="106" t="s">
        <v>1166</v>
      </c>
      <c r="AH95" s="114" t="s">
        <v>859</v>
      </c>
      <c r="AI95" s="113">
        <v>3122802104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1175</v>
      </c>
      <c r="AP95" s="106" t="s">
        <v>1176</v>
      </c>
      <c r="AQ95" s="106" t="s">
        <v>1177</v>
      </c>
      <c r="AR95" s="113"/>
      <c r="AS95" s="106" t="s">
        <v>758</v>
      </c>
    </row>
    <row r="96" spans="1:45" ht="12" customHeight="1" x14ac:dyDescent="0.2">
      <c r="A96" s="106" t="s">
        <v>749</v>
      </c>
      <c r="B96" s="106" t="s">
        <v>441</v>
      </c>
      <c r="C96" s="106" t="s">
        <v>26</v>
      </c>
      <c r="D96" s="106" t="s">
        <v>489</v>
      </c>
      <c r="E96" s="106" t="s">
        <v>844</v>
      </c>
      <c r="F96" s="106" t="s">
        <v>1146</v>
      </c>
      <c r="G96" s="106" t="s">
        <v>752</v>
      </c>
      <c r="H96" s="107" t="s">
        <v>1147</v>
      </c>
      <c r="I96" s="106" t="s">
        <v>754</v>
      </c>
      <c r="J96" s="106" t="s">
        <v>1167</v>
      </c>
      <c r="K96" s="106" t="s">
        <v>1168</v>
      </c>
      <c r="L96" s="122" t="s">
        <v>23</v>
      </c>
      <c r="M96" s="106" t="s">
        <v>744</v>
      </c>
      <c r="N96" s="112" t="s">
        <v>747</v>
      </c>
      <c r="O96" s="120">
        <v>5706323</v>
      </c>
      <c r="P96" s="130">
        <v>40605</v>
      </c>
      <c r="Q96" s="120">
        <f t="shared" ca="1" si="1"/>
        <v>13</v>
      </c>
      <c r="R96" s="112" t="s">
        <v>772</v>
      </c>
      <c r="S96" s="113">
        <v>0</v>
      </c>
      <c r="T96" s="106" t="s">
        <v>744</v>
      </c>
      <c r="U96" s="106" t="s">
        <v>1183</v>
      </c>
      <c r="V96" s="106" t="s">
        <v>441</v>
      </c>
      <c r="W96" s="106" t="s">
        <v>26</v>
      </c>
      <c r="X96" s="106" t="s">
        <v>1151</v>
      </c>
      <c r="Y96" s="106" t="s">
        <v>757</v>
      </c>
      <c r="Z96" s="106" t="s">
        <v>1141</v>
      </c>
      <c r="AA96" s="106" t="s">
        <v>758</v>
      </c>
      <c r="AB96" s="106"/>
      <c r="AC96" s="106"/>
      <c r="AD96" s="106" t="s">
        <v>1169</v>
      </c>
      <c r="AE96" s="114" t="s">
        <v>1096</v>
      </c>
      <c r="AF96" s="106"/>
      <c r="AG96" s="106" t="s">
        <v>1170</v>
      </c>
      <c r="AH96" s="114" t="s">
        <v>765</v>
      </c>
      <c r="AI96" s="113"/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1175</v>
      </c>
      <c r="AP96" s="106" t="s">
        <v>1176</v>
      </c>
      <c r="AQ96" s="106" t="s">
        <v>1177</v>
      </c>
      <c r="AR96" s="113"/>
      <c r="AS96" s="106" t="s">
        <v>758</v>
      </c>
    </row>
    <row r="97" spans="1:45" ht="12" customHeight="1" x14ac:dyDescent="0.2">
      <c r="A97" s="106" t="s">
        <v>749</v>
      </c>
      <c r="B97" s="106" t="s">
        <v>441</v>
      </c>
      <c r="C97" s="106" t="s">
        <v>26</v>
      </c>
      <c r="D97" s="106" t="s">
        <v>489</v>
      </c>
      <c r="E97" s="106" t="s">
        <v>844</v>
      </c>
      <c r="F97" s="106" t="s">
        <v>1146</v>
      </c>
      <c r="G97" s="106" t="s">
        <v>752</v>
      </c>
      <c r="H97" s="107" t="s">
        <v>1147</v>
      </c>
      <c r="I97" s="106" t="s">
        <v>754</v>
      </c>
      <c r="J97" s="106" t="s">
        <v>1171</v>
      </c>
      <c r="K97" s="106" t="s">
        <v>1172</v>
      </c>
      <c r="L97" s="122" t="s">
        <v>23</v>
      </c>
      <c r="M97" s="106" t="s">
        <v>744</v>
      </c>
      <c r="N97" s="112" t="s">
        <v>745</v>
      </c>
      <c r="O97" s="120">
        <v>1088830569</v>
      </c>
      <c r="P97" s="130">
        <v>39526</v>
      </c>
      <c r="Q97" s="120">
        <f t="shared" ca="1" si="1"/>
        <v>16</v>
      </c>
      <c r="R97" s="112" t="s">
        <v>756</v>
      </c>
      <c r="S97" s="113">
        <v>0</v>
      </c>
      <c r="T97" s="106" t="s">
        <v>744</v>
      </c>
      <c r="U97" s="106" t="s">
        <v>1184</v>
      </c>
      <c r="V97" s="106" t="s">
        <v>441</v>
      </c>
      <c r="W97" s="106" t="s">
        <v>26</v>
      </c>
      <c r="X97" s="106" t="s">
        <v>1151</v>
      </c>
      <c r="Y97" s="106" t="s">
        <v>757</v>
      </c>
      <c r="Z97" s="106" t="s">
        <v>758</v>
      </c>
      <c r="AA97" s="106" t="s">
        <v>1173</v>
      </c>
      <c r="AB97" s="106" t="s">
        <v>774</v>
      </c>
      <c r="AC97" s="106" t="s">
        <v>760</v>
      </c>
      <c r="AD97" s="106"/>
      <c r="AE97" s="114" t="s">
        <v>762</v>
      </c>
      <c r="AF97" s="106" t="s">
        <v>763</v>
      </c>
      <c r="AG97" s="106" t="s">
        <v>1174</v>
      </c>
      <c r="AH97" s="114" t="s">
        <v>765</v>
      </c>
      <c r="AI97" s="113">
        <v>3028476721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1175</v>
      </c>
      <c r="AP97" s="106" t="s">
        <v>1176</v>
      </c>
      <c r="AQ97" s="106" t="s">
        <v>1177</v>
      </c>
      <c r="AR97" s="113"/>
      <c r="AS97" s="106" t="s">
        <v>758</v>
      </c>
    </row>
    <row r="98" spans="1:45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882</v>
      </c>
      <c r="K98" s="109" t="s">
        <v>883</v>
      </c>
      <c r="L98" s="122" t="s">
        <v>23</v>
      </c>
      <c r="M98" s="106" t="s">
        <v>744</v>
      </c>
      <c r="N98" s="112" t="s">
        <v>745</v>
      </c>
      <c r="O98" s="120">
        <v>1089616781</v>
      </c>
      <c r="P98" s="130">
        <v>41211</v>
      </c>
      <c r="Q98" s="120">
        <f t="shared" ca="1" si="1"/>
        <v>12</v>
      </c>
      <c r="R98" s="112" t="s">
        <v>756</v>
      </c>
      <c r="S98" s="113">
        <v>0</v>
      </c>
      <c r="T98" s="106" t="s">
        <v>744</v>
      </c>
      <c r="U98" s="106" t="s">
        <v>918</v>
      </c>
      <c r="V98" s="106" t="s">
        <v>24</v>
      </c>
      <c r="W98" s="106" t="s">
        <v>919</v>
      </c>
      <c r="X98" s="106" t="s">
        <v>920</v>
      </c>
      <c r="Y98" s="106" t="s">
        <v>757</v>
      </c>
      <c r="Z98" s="106" t="s">
        <v>758</v>
      </c>
      <c r="AA98" s="106" t="s">
        <v>758</v>
      </c>
      <c r="AB98" s="106" t="s">
        <v>774</v>
      </c>
      <c r="AC98" s="106" t="s">
        <v>778</v>
      </c>
      <c r="AD98" s="106" t="s">
        <v>880</v>
      </c>
      <c r="AE98" s="114" t="s">
        <v>762</v>
      </c>
      <c r="AF98" s="106" t="s">
        <v>763</v>
      </c>
      <c r="AG98" s="106" t="s">
        <v>921</v>
      </c>
      <c r="AH98" s="114" t="s">
        <v>765</v>
      </c>
      <c r="AI98" s="113">
        <v>3215004472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884</v>
      </c>
      <c r="K99" s="109" t="s">
        <v>885</v>
      </c>
      <c r="L99" s="122" t="s">
        <v>23</v>
      </c>
      <c r="M99" s="106" t="s">
        <v>744</v>
      </c>
      <c r="N99" s="112" t="s">
        <v>745</v>
      </c>
      <c r="O99" s="120">
        <v>1089602394</v>
      </c>
      <c r="P99" s="130">
        <v>39281</v>
      </c>
      <c r="Q99" s="120">
        <f t="shared" ca="1" si="1"/>
        <v>17</v>
      </c>
      <c r="R99" s="112" t="s">
        <v>756</v>
      </c>
      <c r="S99" s="113">
        <v>0</v>
      </c>
      <c r="T99" s="106" t="s">
        <v>744</v>
      </c>
      <c r="U99" s="106" t="s">
        <v>922</v>
      </c>
      <c r="V99" s="106" t="s">
        <v>24</v>
      </c>
      <c r="W99" s="106" t="s">
        <v>919</v>
      </c>
      <c r="X99" s="106" t="s">
        <v>341</v>
      </c>
      <c r="Y99" s="106" t="s">
        <v>757</v>
      </c>
      <c r="Z99" s="106" t="s">
        <v>758</v>
      </c>
      <c r="AA99" s="106" t="s">
        <v>758</v>
      </c>
      <c r="AB99" s="106" t="s">
        <v>794</v>
      </c>
      <c r="AC99" s="106" t="s">
        <v>760</v>
      </c>
      <c r="AD99" s="106" t="s">
        <v>880</v>
      </c>
      <c r="AE99" s="114" t="s">
        <v>762</v>
      </c>
      <c r="AF99" s="106" t="s">
        <v>763</v>
      </c>
      <c r="AG99" s="106" t="s">
        <v>923</v>
      </c>
      <c r="AH99" s="114" t="s">
        <v>765</v>
      </c>
      <c r="AI99" s="113">
        <v>3140728685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886</v>
      </c>
      <c r="K100" s="109" t="s">
        <v>887</v>
      </c>
      <c r="L100" s="122" t="s">
        <v>23</v>
      </c>
      <c r="M100" s="106" t="s">
        <v>744</v>
      </c>
      <c r="N100" s="112" t="s">
        <v>745</v>
      </c>
      <c r="O100" s="120">
        <v>1028901233</v>
      </c>
      <c r="P100" s="130">
        <v>40926</v>
      </c>
      <c r="Q100" s="120">
        <f t="shared" ca="1" si="1"/>
        <v>12</v>
      </c>
      <c r="R100" s="112" t="s">
        <v>756</v>
      </c>
      <c r="S100" s="113">
        <v>0</v>
      </c>
      <c r="T100" s="106" t="s">
        <v>744</v>
      </c>
      <c r="U100" s="106" t="s">
        <v>924</v>
      </c>
      <c r="V100" s="106" t="s">
        <v>24</v>
      </c>
      <c r="W100" s="106" t="s">
        <v>919</v>
      </c>
      <c r="X100" s="106"/>
      <c r="Y100" s="106" t="s">
        <v>757</v>
      </c>
      <c r="Z100" s="106" t="s">
        <v>758</v>
      </c>
      <c r="AA100" s="106" t="s">
        <v>758</v>
      </c>
      <c r="AB100" s="106"/>
      <c r="AC100" s="106" t="s">
        <v>775</v>
      </c>
      <c r="AD100" s="106" t="s">
        <v>880</v>
      </c>
      <c r="AE100" s="114" t="s">
        <v>762</v>
      </c>
      <c r="AF100" s="106" t="s">
        <v>763</v>
      </c>
      <c r="AG100" s="106" t="s">
        <v>925</v>
      </c>
      <c r="AH100" s="114" t="s">
        <v>765</v>
      </c>
      <c r="AI100" s="113">
        <v>3103958893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9" t="s">
        <v>888</v>
      </c>
      <c r="K101" s="109" t="s">
        <v>889</v>
      </c>
      <c r="L101" s="122" t="s">
        <v>23</v>
      </c>
      <c r="M101" s="106" t="s">
        <v>744</v>
      </c>
      <c r="N101" s="112" t="s">
        <v>745</v>
      </c>
      <c r="O101" s="120">
        <v>1060010885</v>
      </c>
      <c r="P101" s="130">
        <v>41373</v>
      </c>
      <c r="Q101" s="120">
        <f t="shared" ca="1" si="1"/>
        <v>11</v>
      </c>
      <c r="R101" s="112" t="s">
        <v>772</v>
      </c>
      <c r="S101" s="113">
        <v>0</v>
      </c>
      <c r="T101" s="106" t="s">
        <v>744</v>
      </c>
      <c r="U101" s="106" t="s">
        <v>926</v>
      </c>
      <c r="V101" s="106" t="s">
        <v>24</v>
      </c>
      <c r="W101" s="106" t="s">
        <v>919</v>
      </c>
      <c r="X101" s="106" t="s">
        <v>355</v>
      </c>
      <c r="Y101" s="106" t="s">
        <v>757</v>
      </c>
      <c r="Z101" s="106" t="s">
        <v>758</v>
      </c>
      <c r="AA101" s="106" t="s">
        <v>758</v>
      </c>
      <c r="AB101" s="106" t="s">
        <v>774</v>
      </c>
      <c r="AC101" s="106" t="s">
        <v>760</v>
      </c>
      <c r="AD101" s="106" t="s">
        <v>880</v>
      </c>
      <c r="AE101" s="114" t="s">
        <v>762</v>
      </c>
      <c r="AF101" s="106" t="s">
        <v>763</v>
      </c>
      <c r="AG101" s="106" t="s">
        <v>927</v>
      </c>
      <c r="AH101" s="114" t="s">
        <v>765</v>
      </c>
      <c r="AI101" s="113">
        <v>3053519898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9" t="s">
        <v>951</v>
      </c>
      <c r="K102" s="109" t="s">
        <v>891</v>
      </c>
      <c r="L102" s="122" t="s">
        <v>23</v>
      </c>
      <c r="M102" s="106" t="s">
        <v>744</v>
      </c>
      <c r="N102" s="112" t="s">
        <v>745</v>
      </c>
      <c r="O102" s="120">
        <v>1089387150</v>
      </c>
      <c r="P102" s="130">
        <v>41125</v>
      </c>
      <c r="Q102" s="120">
        <f t="shared" ca="1" si="1"/>
        <v>12</v>
      </c>
      <c r="R102" s="112" t="s">
        <v>772</v>
      </c>
      <c r="S102" s="113">
        <v>0</v>
      </c>
      <c r="T102" s="106" t="s">
        <v>744</v>
      </c>
      <c r="U102" s="106" t="s">
        <v>928</v>
      </c>
      <c r="V102" s="106" t="s">
        <v>24</v>
      </c>
      <c r="W102" s="106" t="s">
        <v>919</v>
      </c>
      <c r="X102" s="106" t="s">
        <v>929</v>
      </c>
      <c r="Y102" s="106" t="s">
        <v>757</v>
      </c>
      <c r="Z102" s="106" t="s">
        <v>758</v>
      </c>
      <c r="AA102" s="106" t="s">
        <v>758</v>
      </c>
      <c r="AB102" s="106" t="s">
        <v>774</v>
      </c>
      <c r="AC102" s="106" t="s">
        <v>760</v>
      </c>
      <c r="AD102" s="106" t="s">
        <v>880</v>
      </c>
      <c r="AE102" s="114" t="s">
        <v>762</v>
      </c>
      <c r="AF102" s="106" t="s">
        <v>763</v>
      </c>
      <c r="AG102" s="106" t="s">
        <v>930</v>
      </c>
      <c r="AH102" s="114" t="s">
        <v>765</v>
      </c>
      <c r="AI102" s="113">
        <v>3105189594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9" t="s">
        <v>892</v>
      </c>
      <c r="K103" s="109" t="s">
        <v>830</v>
      </c>
      <c r="L103" s="122" t="s">
        <v>23</v>
      </c>
      <c r="M103" s="106" t="s">
        <v>744</v>
      </c>
      <c r="N103" s="112" t="s">
        <v>745</v>
      </c>
      <c r="O103" s="120">
        <v>1089746073</v>
      </c>
      <c r="P103" s="130">
        <v>39805</v>
      </c>
      <c r="Q103" s="120">
        <f t="shared" ca="1" si="1"/>
        <v>15</v>
      </c>
      <c r="R103" s="112" t="s">
        <v>756</v>
      </c>
      <c r="S103" s="113">
        <v>0</v>
      </c>
      <c r="T103" s="106" t="s">
        <v>744</v>
      </c>
      <c r="U103" s="106"/>
      <c r="V103" s="106" t="s">
        <v>24</v>
      </c>
      <c r="W103" s="106" t="s">
        <v>919</v>
      </c>
      <c r="X103" s="106" t="s">
        <v>178</v>
      </c>
      <c r="Y103" s="106" t="s">
        <v>757</v>
      </c>
      <c r="Z103" s="106" t="s">
        <v>758</v>
      </c>
      <c r="AA103" s="106" t="s">
        <v>758</v>
      </c>
      <c r="AB103" s="106" t="s">
        <v>759</v>
      </c>
      <c r="AC103" s="106" t="s">
        <v>760</v>
      </c>
      <c r="AD103" s="106" t="s">
        <v>880</v>
      </c>
      <c r="AE103" s="114" t="s">
        <v>762</v>
      </c>
      <c r="AF103" s="106" t="s">
        <v>763</v>
      </c>
      <c r="AG103" s="106" t="s">
        <v>931</v>
      </c>
      <c r="AH103" s="114" t="s">
        <v>765</v>
      </c>
      <c r="AI103" s="113">
        <v>3215925409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9" t="s">
        <v>950</v>
      </c>
      <c r="K104" s="109" t="s">
        <v>893</v>
      </c>
      <c r="L104" s="122" t="s">
        <v>23</v>
      </c>
      <c r="M104" s="106" t="s">
        <v>744</v>
      </c>
      <c r="N104" s="112" t="s">
        <v>745</v>
      </c>
      <c r="O104" s="120">
        <v>1055759030</v>
      </c>
      <c r="P104" s="130">
        <v>40955</v>
      </c>
      <c r="Q104" s="120">
        <f t="shared" ca="1" si="1"/>
        <v>12</v>
      </c>
      <c r="R104" s="112" t="s">
        <v>756</v>
      </c>
      <c r="S104" s="113">
        <v>0</v>
      </c>
      <c r="T104" s="106" t="s">
        <v>744</v>
      </c>
      <c r="U104" s="106"/>
      <c r="V104" s="106" t="s">
        <v>24</v>
      </c>
      <c r="W104" s="106" t="s">
        <v>919</v>
      </c>
      <c r="X104" s="106" t="s">
        <v>932</v>
      </c>
      <c r="Y104" s="106" t="s">
        <v>757</v>
      </c>
      <c r="Z104" s="106" t="s">
        <v>758</v>
      </c>
      <c r="AA104" s="106" t="s">
        <v>758</v>
      </c>
      <c r="AB104" s="106" t="s">
        <v>794</v>
      </c>
      <c r="AC104" s="106" t="s">
        <v>778</v>
      </c>
      <c r="AD104" s="106" t="s">
        <v>880</v>
      </c>
      <c r="AE104" s="114" t="s">
        <v>762</v>
      </c>
      <c r="AF104" s="106" t="s">
        <v>763</v>
      </c>
      <c r="AG104" s="106" t="s">
        <v>933</v>
      </c>
      <c r="AH104" s="114" t="s">
        <v>765</v>
      </c>
      <c r="AI104" s="113">
        <v>3205570996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9" t="s">
        <v>894</v>
      </c>
      <c r="K105" s="109" t="s">
        <v>895</v>
      </c>
      <c r="L105" s="122" t="s">
        <v>23</v>
      </c>
      <c r="M105" s="106" t="s">
        <v>744</v>
      </c>
      <c r="N105" s="112" t="s">
        <v>745</v>
      </c>
      <c r="O105" s="120">
        <v>1142517777</v>
      </c>
      <c r="P105" s="130">
        <v>40342</v>
      </c>
      <c r="Q105" s="120">
        <f t="shared" ca="1" si="1"/>
        <v>14</v>
      </c>
      <c r="R105" s="112" t="s">
        <v>756</v>
      </c>
      <c r="S105" s="113">
        <v>0</v>
      </c>
      <c r="T105" s="106" t="s">
        <v>744</v>
      </c>
      <c r="U105" s="106"/>
      <c r="V105" s="106" t="s">
        <v>24</v>
      </c>
      <c r="W105" s="106" t="s">
        <v>919</v>
      </c>
      <c r="X105" s="106" t="s">
        <v>351</v>
      </c>
      <c r="Y105" s="106" t="s">
        <v>757</v>
      </c>
      <c r="Z105" s="106" t="s">
        <v>758</v>
      </c>
      <c r="AA105" s="106" t="s">
        <v>758</v>
      </c>
      <c r="AB105" s="106"/>
      <c r="AC105" s="106" t="s">
        <v>775</v>
      </c>
      <c r="AD105" s="106" t="s">
        <v>880</v>
      </c>
      <c r="AE105" s="114" t="s">
        <v>762</v>
      </c>
      <c r="AF105" s="106" t="s">
        <v>763</v>
      </c>
      <c r="AG105" s="106" t="s">
        <v>934</v>
      </c>
      <c r="AH105" s="114" t="s">
        <v>765</v>
      </c>
      <c r="AI105" s="113">
        <v>3147188592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9" t="s">
        <v>896</v>
      </c>
      <c r="K106" s="109" t="s">
        <v>897</v>
      </c>
      <c r="L106" s="122" t="s">
        <v>22</v>
      </c>
      <c r="M106" s="106" t="s">
        <v>1350</v>
      </c>
      <c r="N106" s="112" t="s">
        <v>745</v>
      </c>
      <c r="O106" s="120">
        <v>1137061919</v>
      </c>
      <c r="P106" s="130">
        <v>40128</v>
      </c>
      <c r="Q106" s="120">
        <f t="shared" ca="1" si="1"/>
        <v>15</v>
      </c>
      <c r="R106" s="112" t="s">
        <v>772</v>
      </c>
      <c r="S106" s="113">
        <v>0</v>
      </c>
      <c r="T106" s="106" t="s">
        <v>744</v>
      </c>
      <c r="U106" s="106"/>
      <c r="V106" s="106" t="s">
        <v>24</v>
      </c>
      <c r="W106" s="106" t="s">
        <v>919</v>
      </c>
      <c r="X106" s="106" t="s">
        <v>935</v>
      </c>
      <c r="Y106" s="106" t="s">
        <v>757</v>
      </c>
      <c r="Z106" s="106" t="s">
        <v>758</v>
      </c>
      <c r="AA106" s="106" t="s">
        <v>758</v>
      </c>
      <c r="AB106" s="106" t="s">
        <v>759</v>
      </c>
      <c r="AC106" s="106" t="s">
        <v>778</v>
      </c>
      <c r="AD106" s="106" t="s">
        <v>880</v>
      </c>
      <c r="AE106" s="114" t="s">
        <v>762</v>
      </c>
      <c r="AF106" s="106" t="s">
        <v>763</v>
      </c>
      <c r="AG106" s="106" t="s">
        <v>936</v>
      </c>
      <c r="AH106" s="114" t="s">
        <v>765</v>
      </c>
      <c r="AI106" s="113">
        <v>3226175955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9" t="s">
        <v>898</v>
      </c>
      <c r="K107" s="109" t="s">
        <v>899</v>
      </c>
      <c r="L107" s="122" t="s">
        <v>22</v>
      </c>
      <c r="M107" s="106" t="s">
        <v>1350</v>
      </c>
      <c r="N107" s="112" t="s">
        <v>745</v>
      </c>
      <c r="O107" s="120">
        <v>1089604702</v>
      </c>
      <c r="P107" s="130">
        <v>39812</v>
      </c>
      <c r="Q107" s="120">
        <f t="shared" ca="1" si="1"/>
        <v>15</v>
      </c>
      <c r="R107" s="112" t="s">
        <v>772</v>
      </c>
      <c r="S107" s="113">
        <v>0</v>
      </c>
      <c r="T107" s="106" t="s">
        <v>744</v>
      </c>
      <c r="U107" s="106"/>
      <c r="V107" s="106" t="s">
        <v>24</v>
      </c>
      <c r="W107" s="106" t="s">
        <v>919</v>
      </c>
      <c r="X107" s="106" t="s">
        <v>351</v>
      </c>
      <c r="Y107" s="106" t="s">
        <v>757</v>
      </c>
      <c r="Z107" s="106" t="s">
        <v>758</v>
      </c>
      <c r="AA107" s="106" t="s">
        <v>758</v>
      </c>
      <c r="AB107" s="106" t="s">
        <v>777</v>
      </c>
      <c r="AC107" s="106" t="s">
        <v>760</v>
      </c>
      <c r="AD107" s="106" t="s">
        <v>880</v>
      </c>
      <c r="AE107" s="114" t="s">
        <v>762</v>
      </c>
      <c r="AF107" s="106" t="s">
        <v>763</v>
      </c>
      <c r="AG107" s="106" t="s">
        <v>937</v>
      </c>
      <c r="AH107" s="114" t="s">
        <v>765</v>
      </c>
      <c r="AI107" s="113">
        <v>3147003974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ht="12" customHeight="1" x14ac:dyDescent="0.2">
      <c r="A108" s="106" t="s">
        <v>749</v>
      </c>
      <c r="B108" s="106" t="s">
        <v>24</v>
      </c>
      <c r="C108" s="106" t="s">
        <v>445</v>
      </c>
      <c r="D108" s="106" t="s">
        <v>348</v>
      </c>
      <c r="E108" s="106" t="s">
        <v>750</v>
      </c>
      <c r="F108" s="106" t="s">
        <v>880</v>
      </c>
      <c r="G108" s="106" t="s">
        <v>752</v>
      </c>
      <c r="H108" s="106" t="s">
        <v>881</v>
      </c>
      <c r="I108" s="106" t="s">
        <v>754</v>
      </c>
      <c r="J108" s="109" t="s">
        <v>900</v>
      </c>
      <c r="K108" s="109" t="s">
        <v>901</v>
      </c>
      <c r="L108" s="122" t="s">
        <v>23</v>
      </c>
      <c r="M108" s="106" t="s">
        <v>744</v>
      </c>
      <c r="N108" s="112" t="s">
        <v>745</v>
      </c>
      <c r="O108" s="120">
        <v>1140064524</v>
      </c>
      <c r="P108" s="130">
        <v>39681</v>
      </c>
      <c r="Q108" s="120">
        <f t="shared" ca="1" si="1"/>
        <v>16</v>
      </c>
      <c r="R108" s="112" t="s">
        <v>756</v>
      </c>
      <c r="S108" s="113">
        <v>0</v>
      </c>
      <c r="T108" s="106" t="s">
        <v>744</v>
      </c>
      <c r="U108" s="106" t="s">
        <v>928</v>
      </c>
      <c r="V108" s="106" t="s">
        <v>24</v>
      </c>
      <c r="W108" s="106" t="s">
        <v>919</v>
      </c>
      <c r="X108" s="106" t="s">
        <v>938</v>
      </c>
      <c r="Y108" s="106" t="s">
        <v>757</v>
      </c>
      <c r="Z108" s="106" t="s">
        <v>758</v>
      </c>
      <c r="AA108" s="106" t="s">
        <v>758</v>
      </c>
      <c r="AB108" s="106" t="s">
        <v>866</v>
      </c>
      <c r="AC108" s="106" t="s">
        <v>795</v>
      </c>
      <c r="AD108" s="106" t="s">
        <v>880</v>
      </c>
      <c r="AE108" s="114" t="s">
        <v>762</v>
      </c>
      <c r="AF108" s="106" t="s">
        <v>763</v>
      </c>
      <c r="AG108" s="106" t="s">
        <v>939</v>
      </c>
      <c r="AH108" s="114" t="s">
        <v>765</v>
      </c>
      <c r="AI108" s="113">
        <v>3226175955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990</v>
      </c>
      <c r="AP108" s="106" t="s">
        <v>991</v>
      </c>
      <c r="AQ108" s="106" t="s">
        <v>1047</v>
      </c>
      <c r="AR108" s="113">
        <v>3006508823</v>
      </c>
      <c r="AS108" s="106" t="s">
        <v>758</v>
      </c>
    </row>
    <row r="109" spans="1:45" ht="12" customHeight="1" x14ac:dyDescent="0.2">
      <c r="A109" s="106" t="s">
        <v>749</v>
      </c>
      <c r="B109" s="106" t="s">
        <v>24</v>
      </c>
      <c r="C109" s="106" t="s">
        <v>445</v>
      </c>
      <c r="D109" s="106" t="s">
        <v>348</v>
      </c>
      <c r="E109" s="106" t="s">
        <v>750</v>
      </c>
      <c r="F109" s="106" t="s">
        <v>880</v>
      </c>
      <c r="G109" s="106" t="s">
        <v>752</v>
      </c>
      <c r="H109" s="106" t="s">
        <v>881</v>
      </c>
      <c r="I109" s="106" t="s">
        <v>754</v>
      </c>
      <c r="J109" s="109" t="s">
        <v>902</v>
      </c>
      <c r="K109" s="109" t="s">
        <v>903</v>
      </c>
      <c r="L109" s="122" t="s">
        <v>23</v>
      </c>
      <c r="M109" s="106" t="s">
        <v>744</v>
      </c>
      <c r="N109" s="112" t="s">
        <v>745</v>
      </c>
      <c r="O109" s="120">
        <v>1089387325</v>
      </c>
      <c r="P109" s="130">
        <v>41413</v>
      </c>
      <c r="Q109" s="120">
        <f t="shared" ca="1" si="1"/>
        <v>11</v>
      </c>
      <c r="R109" s="112" t="s">
        <v>772</v>
      </c>
      <c r="S109" s="113">
        <v>0</v>
      </c>
      <c r="T109" s="106" t="s">
        <v>744</v>
      </c>
      <c r="U109" s="106"/>
      <c r="V109" s="106" t="s">
        <v>441</v>
      </c>
      <c r="W109" s="106" t="s">
        <v>940</v>
      </c>
      <c r="X109" s="106" t="s">
        <v>676</v>
      </c>
      <c r="Y109" s="106" t="s">
        <v>757</v>
      </c>
      <c r="Z109" s="106" t="s">
        <v>758</v>
      </c>
      <c r="AA109" s="106" t="s">
        <v>758</v>
      </c>
      <c r="AB109" s="106" t="s">
        <v>759</v>
      </c>
      <c r="AC109" s="106" t="s">
        <v>760</v>
      </c>
      <c r="AD109" s="106" t="s">
        <v>880</v>
      </c>
      <c r="AE109" s="114" t="s">
        <v>762</v>
      </c>
      <c r="AF109" s="106" t="s">
        <v>763</v>
      </c>
      <c r="AG109" s="106" t="s">
        <v>941</v>
      </c>
      <c r="AH109" s="114" t="s">
        <v>765</v>
      </c>
      <c r="AI109" s="113">
        <v>3153970770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990</v>
      </c>
      <c r="AP109" s="106" t="s">
        <v>991</v>
      </c>
      <c r="AQ109" s="106" t="s">
        <v>1047</v>
      </c>
      <c r="AR109" s="113">
        <v>3006508823</v>
      </c>
      <c r="AS109" s="106" t="s">
        <v>758</v>
      </c>
    </row>
    <row r="110" spans="1:45" ht="12" customHeight="1" x14ac:dyDescent="0.2">
      <c r="A110" s="106" t="s">
        <v>749</v>
      </c>
      <c r="B110" s="106" t="s">
        <v>24</v>
      </c>
      <c r="C110" s="106" t="s">
        <v>445</v>
      </c>
      <c r="D110" s="106" t="s">
        <v>348</v>
      </c>
      <c r="E110" s="106" t="s">
        <v>750</v>
      </c>
      <c r="F110" s="106" t="s">
        <v>880</v>
      </c>
      <c r="G110" s="106" t="s">
        <v>752</v>
      </c>
      <c r="H110" s="106" t="s">
        <v>881</v>
      </c>
      <c r="I110" s="106" t="s">
        <v>754</v>
      </c>
      <c r="J110" s="109" t="s">
        <v>904</v>
      </c>
      <c r="K110" s="109" t="s">
        <v>712</v>
      </c>
      <c r="L110" s="122" t="s">
        <v>23</v>
      </c>
      <c r="M110" s="106" t="s">
        <v>744</v>
      </c>
      <c r="N110" s="112" t="s">
        <v>745</v>
      </c>
      <c r="O110" s="120">
        <v>1088105045</v>
      </c>
      <c r="P110" s="130">
        <v>40816</v>
      </c>
      <c r="Q110" s="120">
        <f t="shared" ca="1" si="1"/>
        <v>13</v>
      </c>
      <c r="R110" s="112" t="s">
        <v>772</v>
      </c>
      <c r="S110" s="113">
        <v>0</v>
      </c>
      <c r="T110" s="106" t="s">
        <v>744</v>
      </c>
      <c r="U110" s="106" t="s">
        <v>928</v>
      </c>
      <c r="V110" s="106" t="s">
        <v>24</v>
      </c>
      <c r="W110" s="106" t="s">
        <v>942</v>
      </c>
      <c r="X110" s="106" t="s">
        <v>929</v>
      </c>
      <c r="Y110" s="106" t="s">
        <v>757</v>
      </c>
      <c r="Z110" s="106" t="s">
        <v>758</v>
      </c>
      <c r="AA110" s="106" t="s">
        <v>758</v>
      </c>
      <c r="AB110" s="106" t="s">
        <v>774</v>
      </c>
      <c r="AC110" s="106"/>
      <c r="AD110" s="106" t="s">
        <v>880</v>
      </c>
      <c r="AE110" s="114" t="s">
        <v>762</v>
      </c>
      <c r="AF110" s="106" t="s">
        <v>763</v>
      </c>
      <c r="AG110" s="106" t="s">
        <v>943</v>
      </c>
      <c r="AH110" s="114" t="s">
        <v>765</v>
      </c>
      <c r="AI110" s="113">
        <v>3128969028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990</v>
      </c>
      <c r="AP110" s="106" t="s">
        <v>991</v>
      </c>
      <c r="AQ110" s="106" t="s">
        <v>1047</v>
      </c>
      <c r="AR110" s="113">
        <v>3006508823</v>
      </c>
      <c r="AS110" s="106" t="s">
        <v>758</v>
      </c>
    </row>
    <row r="111" spans="1:45" ht="12" customHeight="1" x14ac:dyDescent="0.2">
      <c r="A111" s="106" t="s">
        <v>749</v>
      </c>
      <c r="B111" s="106" t="s">
        <v>24</v>
      </c>
      <c r="C111" s="106" t="s">
        <v>445</v>
      </c>
      <c r="D111" s="106" t="s">
        <v>348</v>
      </c>
      <c r="E111" s="106" t="s">
        <v>750</v>
      </c>
      <c r="F111" s="106" t="s">
        <v>880</v>
      </c>
      <c r="G111" s="106" t="s">
        <v>752</v>
      </c>
      <c r="H111" s="106" t="s">
        <v>881</v>
      </c>
      <c r="I111" s="106" t="s">
        <v>754</v>
      </c>
      <c r="J111" s="109" t="s">
        <v>905</v>
      </c>
      <c r="K111" s="109" t="s">
        <v>906</v>
      </c>
      <c r="L111" s="122" t="s">
        <v>23</v>
      </c>
      <c r="M111" s="106" t="s">
        <v>744</v>
      </c>
      <c r="N111" s="112" t="s">
        <v>745</v>
      </c>
      <c r="O111" s="120">
        <v>1089672170</v>
      </c>
      <c r="P111" s="130">
        <v>40725</v>
      </c>
      <c r="Q111" s="120">
        <f t="shared" ca="1" si="1"/>
        <v>13</v>
      </c>
      <c r="R111" s="112" t="s">
        <v>756</v>
      </c>
      <c r="S111" s="113">
        <v>0</v>
      </c>
      <c r="T111" s="106" t="s">
        <v>744</v>
      </c>
      <c r="U111" s="106" t="s">
        <v>944</v>
      </c>
      <c r="V111" s="106" t="s">
        <v>441</v>
      </c>
      <c r="W111" s="106" t="s">
        <v>940</v>
      </c>
      <c r="X111" s="106" t="s">
        <v>676</v>
      </c>
      <c r="Y111" s="106" t="s">
        <v>757</v>
      </c>
      <c r="Z111" s="106" t="s">
        <v>758</v>
      </c>
      <c r="AA111" s="106" t="s">
        <v>758</v>
      </c>
      <c r="AB111" s="106" t="s">
        <v>774</v>
      </c>
      <c r="AC111" s="106" t="s">
        <v>778</v>
      </c>
      <c r="AD111" s="106" t="s">
        <v>880</v>
      </c>
      <c r="AE111" s="114" t="s">
        <v>762</v>
      </c>
      <c r="AF111" s="106" t="s">
        <v>763</v>
      </c>
      <c r="AG111" s="106" t="s">
        <v>945</v>
      </c>
      <c r="AH111" s="114" t="s">
        <v>765</v>
      </c>
      <c r="AI111" s="113">
        <v>3127055895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990</v>
      </c>
      <c r="AP111" s="106" t="s">
        <v>991</v>
      </c>
      <c r="AQ111" s="106" t="s">
        <v>1047</v>
      </c>
      <c r="AR111" s="113">
        <v>3006508823</v>
      </c>
      <c r="AS111" s="106" t="s">
        <v>758</v>
      </c>
    </row>
    <row r="112" spans="1:45" ht="12" customHeight="1" x14ac:dyDescent="0.2">
      <c r="A112" s="106" t="s">
        <v>749</v>
      </c>
      <c r="B112" s="106" t="s">
        <v>24</v>
      </c>
      <c r="C112" s="106" t="s">
        <v>445</v>
      </c>
      <c r="D112" s="106" t="s">
        <v>348</v>
      </c>
      <c r="E112" s="106" t="s">
        <v>750</v>
      </c>
      <c r="F112" s="106" t="s">
        <v>880</v>
      </c>
      <c r="G112" s="106" t="s">
        <v>752</v>
      </c>
      <c r="H112" s="106" t="s">
        <v>881</v>
      </c>
      <c r="I112" s="106" t="s">
        <v>754</v>
      </c>
      <c r="J112" s="109" t="s">
        <v>907</v>
      </c>
      <c r="K112" s="109" t="s">
        <v>908</v>
      </c>
      <c r="L112" s="122" t="s">
        <v>23</v>
      </c>
      <c r="M112" s="106" t="s">
        <v>744</v>
      </c>
      <c r="N112" s="112" t="s">
        <v>745</v>
      </c>
      <c r="O112" s="120">
        <v>1088882607</v>
      </c>
      <c r="P112" s="130">
        <v>40728</v>
      </c>
      <c r="Q112" s="120">
        <f t="shared" ca="1" si="1"/>
        <v>13</v>
      </c>
      <c r="R112" s="112" t="s">
        <v>772</v>
      </c>
      <c r="S112" s="113">
        <v>0</v>
      </c>
      <c r="T112" s="106" t="s">
        <v>744</v>
      </c>
      <c r="U112" s="106" t="s">
        <v>928</v>
      </c>
      <c r="V112" s="106" t="s">
        <v>24</v>
      </c>
      <c r="W112" s="106" t="s">
        <v>919</v>
      </c>
      <c r="X112" s="106" t="s">
        <v>929</v>
      </c>
      <c r="Y112" s="106" t="s">
        <v>757</v>
      </c>
      <c r="Z112" s="106" t="s">
        <v>758</v>
      </c>
      <c r="AA112" s="106" t="s">
        <v>758</v>
      </c>
      <c r="AB112" s="106"/>
      <c r="AC112" s="106" t="s">
        <v>760</v>
      </c>
      <c r="AD112" s="106" t="s">
        <v>880</v>
      </c>
      <c r="AE112" s="114" t="s">
        <v>762</v>
      </c>
      <c r="AF112" s="106" t="s">
        <v>763</v>
      </c>
      <c r="AG112" s="106" t="s">
        <v>946</v>
      </c>
      <c r="AH112" s="114" t="s">
        <v>765</v>
      </c>
      <c r="AI112" s="113">
        <v>3022502602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990</v>
      </c>
      <c r="AP112" s="106" t="s">
        <v>991</v>
      </c>
      <c r="AQ112" s="106" t="s">
        <v>1047</v>
      </c>
      <c r="AR112" s="113">
        <v>3006508823</v>
      </c>
      <c r="AS112" s="106" t="s">
        <v>758</v>
      </c>
    </row>
    <row r="113" spans="1:45" ht="12" customHeight="1" x14ac:dyDescent="0.2">
      <c r="A113" s="106" t="s">
        <v>749</v>
      </c>
      <c r="B113" s="106" t="s">
        <v>24</v>
      </c>
      <c r="C113" s="106" t="s">
        <v>445</v>
      </c>
      <c r="D113" s="106" t="s">
        <v>348</v>
      </c>
      <c r="E113" s="106" t="s">
        <v>750</v>
      </c>
      <c r="F113" s="106" t="s">
        <v>880</v>
      </c>
      <c r="G113" s="106" t="s">
        <v>752</v>
      </c>
      <c r="H113" s="106" t="s">
        <v>881</v>
      </c>
      <c r="I113" s="106" t="s">
        <v>754</v>
      </c>
      <c r="J113" s="109" t="s">
        <v>910</v>
      </c>
      <c r="K113" s="109" t="s">
        <v>911</v>
      </c>
      <c r="L113" s="122" t="s">
        <v>23</v>
      </c>
      <c r="M113" s="106" t="s">
        <v>744</v>
      </c>
      <c r="N113" s="112" t="s">
        <v>745</v>
      </c>
      <c r="O113" s="120">
        <v>1075268011</v>
      </c>
      <c r="P113" s="130">
        <v>40502</v>
      </c>
      <c r="Q113" s="120">
        <f t="shared" ca="1" si="1"/>
        <v>14</v>
      </c>
      <c r="R113" s="112" t="s">
        <v>772</v>
      </c>
      <c r="S113" s="113">
        <v>0</v>
      </c>
      <c r="T113" s="106" t="s">
        <v>744</v>
      </c>
      <c r="U113" s="106" t="s">
        <v>970</v>
      </c>
      <c r="V113" s="106" t="s">
        <v>441</v>
      </c>
      <c r="W113" s="106" t="s">
        <v>940</v>
      </c>
      <c r="X113" s="106" t="s">
        <v>970</v>
      </c>
      <c r="Y113" s="106" t="s">
        <v>757</v>
      </c>
      <c r="Z113" s="106" t="s">
        <v>758</v>
      </c>
      <c r="AA113" s="106" t="s">
        <v>758</v>
      </c>
      <c r="AB113" s="106"/>
      <c r="AC113" s="106" t="s">
        <v>795</v>
      </c>
      <c r="AD113" s="106" t="s">
        <v>880</v>
      </c>
      <c r="AE113" s="114" t="s">
        <v>762</v>
      </c>
      <c r="AF113" s="106" t="s">
        <v>763</v>
      </c>
      <c r="AG113" s="106" t="s">
        <v>971</v>
      </c>
      <c r="AH113" s="114" t="s">
        <v>765</v>
      </c>
      <c r="AI113" s="113">
        <v>3213687097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990</v>
      </c>
      <c r="AP113" s="106" t="s">
        <v>991</v>
      </c>
      <c r="AQ113" s="106" t="s">
        <v>1047</v>
      </c>
      <c r="AR113" s="113">
        <v>3006508823</v>
      </c>
      <c r="AS113" s="106" t="s">
        <v>758</v>
      </c>
    </row>
    <row r="114" spans="1:45" ht="12" customHeight="1" x14ac:dyDescent="0.2">
      <c r="A114" s="106" t="s">
        <v>749</v>
      </c>
      <c r="B114" s="106" t="s">
        <v>24</v>
      </c>
      <c r="C114" s="106" t="s">
        <v>445</v>
      </c>
      <c r="D114" s="106" t="s">
        <v>348</v>
      </c>
      <c r="E114" s="106" t="s">
        <v>750</v>
      </c>
      <c r="F114" s="106" t="s">
        <v>880</v>
      </c>
      <c r="G114" s="106" t="s">
        <v>752</v>
      </c>
      <c r="H114" s="106" t="s">
        <v>881</v>
      </c>
      <c r="I114" s="106" t="s">
        <v>754</v>
      </c>
      <c r="J114" s="109" t="s">
        <v>912</v>
      </c>
      <c r="K114" s="109" t="s">
        <v>913</v>
      </c>
      <c r="L114" s="122" t="s">
        <v>23</v>
      </c>
      <c r="M114" s="106" t="s">
        <v>744</v>
      </c>
      <c r="N114" s="112" t="s">
        <v>745</v>
      </c>
      <c r="O114" s="120">
        <v>1054838243</v>
      </c>
      <c r="P114" s="130">
        <v>40728</v>
      </c>
      <c r="Q114" s="120">
        <f t="shared" ca="1" si="1"/>
        <v>13</v>
      </c>
      <c r="R114" s="112" t="s">
        <v>772</v>
      </c>
      <c r="S114" s="113">
        <v>0</v>
      </c>
      <c r="T114" s="106" t="s">
        <v>744</v>
      </c>
      <c r="U114" s="106"/>
      <c r="V114" s="106" t="s">
        <v>441</v>
      </c>
      <c r="W114" s="106"/>
      <c r="X114" s="106"/>
      <c r="Y114" s="106" t="s">
        <v>757</v>
      </c>
      <c r="Z114" s="106" t="s">
        <v>758</v>
      </c>
      <c r="AA114" s="106" t="s">
        <v>758</v>
      </c>
      <c r="AB114" s="106" t="s">
        <v>759</v>
      </c>
      <c r="AC114" s="106" t="s">
        <v>775</v>
      </c>
      <c r="AD114" s="106" t="s">
        <v>880</v>
      </c>
      <c r="AE114" s="114" t="s">
        <v>762</v>
      </c>
      <c r="AF114" s="106" t="s">
        <v>763</v>
      </c>
      <c r="AG114" s="106" t="s">
        <v>947</v>
      </c>
      <c r="AH114" s="114" t="s">
        <v>765</v>
      </c>
      <c r="AI114" s="113">
        <v>3012500177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990</v>
      </c>
      <c r="AP114" s="106" t="s">
        <v>991</v>
      </c>
      <c r="AQ114" s="106" t="s">
        <v>1047</v>
      </c>
      <c r="AR114" s="113">
        <v>3006508823</v>
      </c>
      <c r="AS114" s="106" t="s">
        <v>758</v>
      </c>
    </row>
    <row r="115" spans="1:45" ht="12" customHeight="1" x14ac:dyDescent="0.2">
      <c r="A115" s="106" t="s">
        <v>749</v>
      </c>
      <c r="B115" s="106" t="s">
        <v>24</v>
      </c>
      <c r="C115" s="106" t="s">
        <v>445</v>
      </c>
      <c r="D115" s="106" t="s">
        <v>348</v>
      </c>
      <c r="E115" s="106" t="s">
        <v>750</v>
      </c>
      <c r="F115" s="106" t="s">
        <v>880</v>
      </c>
      <c r="G115" s="106" t="s">
        <v>752</v>
      </c>
      <c r="H115" s="106" t="s">
        <v>881</v>
      </c>
      <c r="I115" s="106" t="s">
        <v>754</v>
      </c>
      <c r="J115" s="109" t="s">
        <v>914</v>
      </c>
      <c r="K115" s="109" t="s">
        <v>915</v>
      </c>
      <c r="L115" s="122" t="s">
        <v>22</v>
      </c>
      <c r="M115" s="106" t="s">
        <v>1350</v>
      </c>
      <c r="N115" s="112" t="s">
        <v>745</v>
      </c>
      <c r="O115" s="120">
        <v>1088105029</v>
      </c>
      <c r="P115" s="130">
        <v>41259</v>
      </c>
      <c r="Q115" s="120">
        <f t="shared" ca="1" si="1"/>
        <v>11</v>
      </c>
      <c r="R115" s="112" t="s">
        <v>772</v>
      </c>
      <c r="S115" s="113">
        <v>0</v>
      </c>
      <c r="T115" s="106" t="s">
        <v>744</v>
      </c>
      <c r="U115" s="106"/>
      <c r="V115" s="106" t="s">
        <v>441</v>
      </c>
      <c r="W115" s="106"/>
      <c r="X115" s="106"/>
      <c r="Y115" s="106" t="s">
        <v>757</v>
      </c>
      <c r="Z115" s="106" t="s">
        <v>758</v>
      </c>
      <c r="AA115" s="106" t="s">
        <v>758</v>
      </c>
      <c r="AB115" s="106" t="s">
        <v>866</v>
      </c>
      <c r="AC115" s="106" t="s">
        <v>778</v>
      </c>
      <c r="AD115" s="106" t="s">
        <v>880</v>
      </c>
      <c r="AE115" s="114" t="s">
        <v>762</v>
      </c>
      <c r="AF115" s="106" t="s">
        <v>763</v>
      </c>
      <c r="AG115" s="106" t="s">
        <v>948</v>
      </c>
      <c r="AH115" s="114" t="s">
        <v>765</v>
      </c>
      <c r="AI115" s="113">
        <v>3023606643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990</v>
      </c>
      <c r="AP115" s="106" t="s">
        <v>991</v>
      </c>
      <c r="AQ115" s="106" t="s">
        <v>1047</v>
      </c>
      <c r="AR115" s="113">
        <v>3006508823</v>
      </c>
      <c r="AS115" s="106" t="s">
        <v>758</v>
      </c>
    </row>
    <row r="116" spans="1:45" ht="12" customHeight="1" x14ac:dyDescent="0.2">
      <c r="A116" s="106" t="s">
        <v>749</v>
      </c>
      <c r="B116" s="106" t="s">
        <v>24</v>
      </c>
      <c r="C116" s="106" t="s">
        <v>445</v>
      </c>
      <c r="D116" s="106" t="s">
        <v>348</v>
      </c>
      <c r="E116" s="106" t="s">
        <v>750</v>
      </c>
      <c r="F116" s="106" t="s">
        <v>880</v>
      </c>
      <c r="G116" s="106" t="s">
        <v>752</v>
      </c>
      <c r="H116" s="106" t="s">
        <v>881</v>
      </c>
      <c r="I116" s="106" t="s">
        <v>754</v>
      </c>
      <c r="J116" s="109" t="s">
        <v>916</v>
      </c>
      <c r="K116" s="109" t="s">
        <v>917</v>
      </c>
      <c r="L116" s="122" t="s">
        <v>23</v>
      </c>
      <c r="M116" s="106" t="s">
        <v>744</v>
      </c>
      <c r="N116" s="112" t="s">
        <v>748</v>
      </c>
      <c r="O116" s="120">
        <v>21368727</v>
      </c>
      <c r="P116" s="130">
        <v>40626</v>
      </c>
      <c r="Q116" s="120">
        <f t="shared" ca="1" si="1"/>
        <v>13</v>
      </c>
      <c r="R116" s="112" t="s">
        <v>756</v>
      </c>
      <c r="S116" s="113">
        <v>0</v>
      </c>
      <c r="T116" s="106" t="s">
        <v>744</v>
      </c>
      <c r="U116" s="132" t="s">
        <v>969</v>
      </c>
      <c r="V116" s="106" t="s">
        <v>24</v>
      </c>
      <c r="W116" s="106" t="s">
        <v>919</v>
      </c>
      <c r="X116" s="106" t="s">
        <v>932</v>
      </c>
      <c r="Y116" s="106" t="s">
        <v>757</v>
      </c>
      <c r="Z116" s="106" t="s">
        <v>758</v>
      </c>
      <c r="AA116" s="106" t="s">
        <v>758</v>
      </c>
      <c r="AB116" s="106" t="s">
        <v>774</v>
      </c>
      <c r="AC116" s="106"/>
      <c r="AD116" s="106" t="s">
        <v>880</v>
      </c>
      <c r="AE116" s="114" t="s">
        <v>762</v>
      </c>
      <c r="AF116" s="106" t="s">
        <v>763</v>
      </c>
      <c r="AG116" s="106" t="s">
        <v>949</v>
      </c>
      <c r="AH116" s="114" t="s">
        <v>765</v>
      </c>
      <c r="AI116" s="113">
        <v>3169642388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990</v>
      </c>
      <c r="AP116" s="106" t="s">
        <v>991</v>
      </c>
      <c r="AQ116" s="106" t="s">
        <v>1047</v>
      </c>
      <c r="AR116" s="113">
        <v>3006508823</v>
      </c>
      <c r="AS116" s="106" t="s">
        <v>758</v>
      </c>
    </row>
    <row r="117" spans="1:45" ht="12" customHeight="1" x14ac:dyDescent="0.2">
      <c r="A117" s="106" t="s">
        <v>749</v>
      </c>
      <c r="B117" s="106" t="s">
        <v>24</v>
      </c>
      <c r="C117" s="106" t="s">
        <v>445</v>
      </c>
      <c r="D117" s="106" t="s">
        <v>348</v>
      </c>
      <c r="E117" s="106" t="s">
        <v>750</v>
      </c>
      <c r="F117" s="106" t="s">
        <v>880</v>
      </c>
      <c r="G117" s="106" t="s">
        <v>752</v>
      </c>
      <c r="H117" s="106" t="s">
        <v>881</v>
      </c>
      <c r="I117" s="106" t="s">
        <v>754</v>
      </c>
      <c r="J117" s="106" t="s">
        <v>952</v>
      </c>
      <c r="K117" s="106" t="s">
        <v>830</v>
      </c>
      <c r="L117" s="122" t="s">
        <v>22</v>
      </c>
      <c r="M117" s="106" t="s">
        <v>1350</v>
      </c>
      <c r="N117" s="112" t="s">
        <v>745</v>
      </c>
      <c r="O117" s="120">
        <v>1089621115</v>
      </c>
      <c r="P117" s="130">
        <v>41673</v>
      </c>
      <c r="Q117" s="120">
        <f t="shared" ca="1" si="1"/>
        <v>10</v>
      </c>
      <c r="R117" s="112" t="s">
        <v>756</v>
      </c>
      <c r="S117" s="113">
        <v>0</v>
      </c>
      <c r="T117" s="106" t="s">
        <v>744</v>
      </c>
      <c r="U117" s="106" t="s">
        <v>972</v>
      </c>
      <c r="V117" s="106" t="s">
        <v>24</v>
      </c>
      <c r="W117" s="106" t="s">
        <v>919</v>
      </c>
      <c r="X117" s="106" t="s">
        <v>929</v>
      </c>
      <c r="Y117" s="106" t="s">
        <v>757</v>
      </c>
      <c r="Z117" s="106" t="s">
        <v>758</v>
      </c>
      <c r="AA117" s="106" t="s">
        <v>758</v>
      </c>
      <c r="AB117" s="106" t="s">
        <v>774</v>
      </c>
      <c r="AC117" s="106" t="s">
        <v>760</v>
      </c>
      <c r="AD117" s="106" t="s">
        <v>880</v>
      </c>
      <c r="AE117" s="114" t="s">
        <v>762</v>
      </c>
      <c r="AF117" s="106" t="s">
        <v>763</v>
      </c>
      <c r="AG117" s="106" t="s">
        <v>973</v>
      </c>
      <c r="AH117" s="114" t="s">
        <v>765</v>
      </c>
      <c r="AI117" s="113">
        <v>3116894050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990</v>
      </c>
      <c r="AP117" s="106" t="s">
        <v>991</v>
      </c>
      <c r="AQ117" s="106" t="s">
        <v>1047</v>
      </c>
      <c r="AR117" s="113">
        <v>3006508823</v>
      </c>
      <c r="AS117" s="106" t="s">
        <v>758</v>
      </c>
    </row>
    <row r="118" spans="1:45" ht="12" customHeight="1" x14ac:dyDescent="0.2">
      <c r="A118" s="106" t="s">
        <v>749</v>
      </c>
      <c r="B118" s="106" t="s">
        <v>24</v>
      </c>
      <c r="C118" s="106" t="s">
        <v>445</v>
      </c>
      <c r="D118" s="106" t="s">
        <v>348</v>
      </c>
      <c r="E118" s="106" t="s">
        <v>750</v>
      </c>
      <c r="F118" s="106" t="s">
        <v>880</v>
      </c>
      <c r="G118" s="106" t="s">
        <v>752</v>
      </c>
      <c r="H118" s="106" t="s">
        <v>881</v>
      </c>
      <c r="I118" s="106" t="s">
        <v>754</v>
      </c>
      <c r="J118" s="106" t="s">
        <v>953</v>
      </c>
      <c r="K118" s="106" t="s">
        <v>954</v>
      </c>
      <c r="L118" s="122" t="s">
        <v>23</v>
      </c>
      <c r="M118" s="106" t="s">
        <v>744</v>
      </c>
      <c r="N118" s="112" t="s">
        <v>745</v>
      </c>
      <c r="O118" s="120">
        <v>1089615858</v>
      </c>
      <c r="P118" s="130">
        <v>41129</v>
      </c>
      <c r="Q118" s="120">
        <f t="shared" ca="1" si="1"/>
        <v>12</v>
      </c>
      <c r="R118" s="112" t="s">
        <v>756</v>
      </c>
      <c r="S118" s="113">
        <v>0</v>
      </c>
      <c r="T118" s="106" t="s">
        <v>744</v>
      </c>
      <c r="U118" s="106" t="s">
        <v>974</v>
      </c>
      <c r="V118" s="106" t="s">
        <v>441</v>
      </c>
      <c r="W118" s="106" t="s">
        <v>940</v>
      </c>
      <c r="X118" s="106" t="s">
        <v>341</v>
      </c>
      <c r="Y118" s="106" t="s">
        <v>757</v>
      </c>
      <c r="Z118" s="106" t="s">
        <v>758</v>
      </c>
      <c r="AA118" s="106" t="s">
        <v>758</v>
      </c>
      <c r="AB118" s="106" t="s">
        <v>785</v>
      </c>
      <c r="AC118" s="106" t="s">
        <v>778</v>
      </c>
      <c r="AD118" s="106" t="s">
        <v>880</v>
      </c>
      <c r="AE118" s="114" t="s">
        <v>762</v>
      </c>
      <c r="AF118" s="106" t="s">
        <v>763</v>
      </c>
      <c r="AG118" s="106" t="s">
        <v>975</v>
      </c>
      <c r="AH118" s="114" t="s">
        <v>765</v>
      </c>
      <c r="AI118" s="113">
        <v>3154365039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990</v>
      </c>
      <c r="AP118" s="106" t="s">
        <v>991</v>
      </c>
      <c r="AQ118" s="106" t="s">
        <v>1047</v>
      </c>
      <c r="AR118" s="113">
        <v>3006508823</v>
      </c>
      <c r="AS118" s="106" t="s">
        <v>758</v>
      </c>
    </row>
    <row r="119" spans="1:45" ht="12" customHeight="1" x14ac:dyDescent="0.2">
      <c r="A119" s="106" t="s">
        <v>749</v>
      </c>
      <c r="B119" s="106" t="s">
        <v>24</v>
      </c>
      <c r="C119" s="106" t="s">
        <v>445</v>
      </c>
      <c r="D119" s="106" t="s">
        <v>348</v>
      </c>
      <c r="E119" s="106" t="s">
        <v>750</v>
      </c>
      <c r="F119" s="106" t="s">
        <v>880</v>
      </c>
      <c r="G119" s="106" t="s">
        <v>752</v>
      </c>
      <c r="H119" s="106" t="s">
        <v>881</v>
      </c>
      <c r="I119" s="106" t="s">
        <v>754</v>
      </c>
      <c r="J119" s="106" t="s">
        <v>955</v>
      </c>
      <c r="K119" s="106" t="s">
        <v>956</v>
      </c>
      <c r="L119" s="122" t="s">
        <v>23</v>
      </c>
      <c r="M119" s="106" t="s">
        <v>744</v>
      </c>
      <c r="N119" s="112" t="s">
        <v>745</v>
      </c>
      <c r="O119" s="120">
        <v>1093984955</v>
      </c>
      <c r="P119" s="130">
        <v>41155</v>
      </c>
      <c r="Q119" s="120">
        <f t="shared" ca="1" si="1"/>
        <v>12</v>
      </c>
      <c r="R119" s="112" t="s">
        <v>772</v>
      </c>
      <c r="S119" s="113">
        <v>0</v>
      </c>
      <c r="T119" s="106" t="s">
        <v>744</v>
      </c>
      <c r="U119" s="106" t="s">
        <v>992</v>
      </c>
      <c r="V119" s="106" t="s">
        <v>24</v>
      </c>
      <c r="W119" s="106" t="s">
        <v>919</v>
      </c>
      <c r="X119" s="106" t="s">
        <v>283</v>
      </c>
      <c r="Y119" s="106" t="s">
        <v>757</v>
      </c>
      <c r="Z119" s="106" t="s">
        <v>758</v>
      </c>
      <c r="AA119" s="106" t="s">
        <v>758</v>
      </c>
      <c r="AB119" s="106"/>
      <c r="AC119" s="106" t="s">
        <v>760</v>
      </c>
      <c r="AD119" s="106" t="s">
        <v>880</v>
      </c>
      <c r="AE119" s="114" t="s">
        <v>762</v>
      </c>
      <c r="AF119" s="106" t="s">
        <v>763</v>
      </c>
      <c r="AG119" s="106" t="s">
        <v>993</v>
      </c>
      <c r="AH119" s="114" t="s">
        <v>765</v>
      </c>
      <c r="AI119" s="113">
        <v>3205022306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990</v>
      </c>
      <c r="AP119" s="106" t="s">
        <v>991</v>
      </c>
      <c r="AQ119" s="106" t="s">
        <v>1047</v>
      </c>
      <c r="AR119" s="113">
        <v>3006508823</v>
      </c>
      <c r="AS119" s="106" t="s">
        <v>758</v>
      </c>
    </row>
    <row r="120" spans="1:45" ht="12" customHeight="1" x14ac:dyDescent="0.2">
      <c r="A120" s="106" t="s">
        <v>749</v>
      </c>
      <c r="B120" s="106" t="s">
        <v>24</v>
      </c>
      <c r="C120" s="106" t="s">
        <v>445</v>
      </c>
      <c r="D120" s="106" t="s">
        <v>348</v>
      </c>
      <c r="E120" s="106" t="s">
        <v>750</v>
      </c>
      <c r="F120" s="106" t="s">
        <v>880</v>
      </c>
      <c r="G120" s="106" t="s">
        <v>752</v>
      </c>
      <c r="H120" s="106" t="s">
        <v>881</v>
      </c>
      <c r="I120" s="106" t="s">
        <v>754</v>
      </c>
      <c r="J120" s="106" t="s">
        <v>958</v>
      </c>
      <c r="K120" s="106" t="s">
        <v>957</v>
      </c>
      <c r="L120" s="122" t="s">
        <v>23</v>
      </c>
      <c r="M120" s="106" t="s">
        <v>744</v>
      </c>
      <c r="N120" s="112" t="s">
        <v>745</v>
      </c>
      <c r="O120" s="120">
        <v>1088280480</v>
      </c>
      <c r="P120" s="130">
        <v>39649</v>
      </c>
      <c r="Q120" s="120">
        <f t="shared" ca="1" si="1"/>
        <v>16</v>
      </c>
      <c r="R120" s="112" t="s">
        <v>756</v>
      </c>
      <c r="S120" s="113">
        <v>0</v>
      </c>
      <c r="T120" s="106" t="s">
        <v>744</v>
      </c>
      <c r="U120" s="106" t="s">
        <v>977</v>
      </c>
      <c r="V120" s="106" t="s">
        <v>24</v>
      </c>
      <c r="W120" s="106" t="s">
        <v>919</v>
      </c>
      <c r="X120" s="106" t="s">
        <v>976</v>
      </c>
      <c r="Y120" s="106" t="s">
        <v>757</v>
      </c>
      <c r="Z120" s="106" t="s">
        <v>758</v>
      </c>
      <c r="AA120" s="106" t="s">
        <v>758</v>
      </c>
      <c r="AB120" s="106"/>
      <c r="AC120" s="106" t="s">
        <v>978</v>
      </c>
      <c r="AD120" s="106" t="s">
        <v>880</v>
      </c>
      <c r="AE120" s="114" t="s">
        <v>762</v>
      </c>
      <c r="AF120" s="106" t="s">
        <v>763</v>
      </c>
      <c r="AG120" s="106" t="s">
        <v>979</v>
      </c>
      <c r="AH120" s="114" t="s">
        <v>765</v>
      </c>
      <c r="AI120" s="113">
        <v>3108349763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990</v>
      </c>
      <c r="AP120" s="106" t="s">
        <v>991</v>
      </c>
      <c r="AQ120" s="106" t="s">
        <v>1047</v>
      </c>
      <c r="AR120" s="113">
        <v>3006508823</v>
      </c>
      <c r="AS120" s="106" t="s">
        <v>758</v>
      </c>
    </row>
    <row r="121" spans="1:45" ht="12" customHeight="1" x14ac:dyDescent="0.2">
      <c r="A121" s="106" t="s">
        <v>749</v>
      </c>
      <c r="B121" s="106" t="s">
        <v>24</v>
      </c>
      <c r="C121" s="106" t="s">
        <v>445</v>
      </c>
      <c r="D121" s="106" t="s">
        <v>348</v>
      </c>
      <c r="E121" s="106" t="s">
        <v>750</v>
      </c>
      <c r="F121" s="106" t="s">
        <v>880</v>
      </c>
      <c r="G121" s="106" t="s">
        <v>752</v>
      </c>
      <c r="H121" s="106" t="s">
        <v>881</v>
      </c>
      <c r="I121" s="106" t="s">
        <v>754</v>
      </c>
      <c r="J121" s="106" t="s">
        <v>960</v>
      </c>
      <c r="K121" s="106" t="s">
        <v>961</v>
      </c>
      <c r="L121" s="122" t="s">
        <v>22</v>
      </c>
      <c r="M121" s="106" t="s">
        <v>1350</v>
      </c>
      <c r="N121" s="112" t="s">
        <v>745</v>
      </c>
      <c r="O121" s="120">
        <v>1142517951</v>
      </c>
      <c r="P121" s="130">
        <v>40415</v>
      </c>
      <c r="Q121" s="120">
        <f t="shared" ca="1" si="1"/>
        <v>14</v>
      </c>
      <c r="R121" s="112" t="s">
        <v>772</v>
      </c>
      <c r="S121" s="113">
        <v>0</v>
      </c>
      <c r="T121" s="106" t="s">
        <v>744</v>
      </c>
      <c r="U121" s="106" t="s">
        <v>980</v>
      </c>
      <c r="V121" s="106" t="s">
        <v>24</v>
      </c>
      <c r="W121" s="106" t="s">
        <v>919</v>
      </c>
      <c r="X121" s="106" t="s">
        <v>932</v>
      </c>
      <c r="Y121" s="106" t="s">
        <v>757</v>
      </c>
      <c r="Z121" s="106" t="s">
        <v>758</v>
      </c>
      <c r="AA121" s="106" t="s">
        <v>758</v>
      </c>
      <c r="AB121" s="106"/>
      <c r="AC121" s="106" t="s">
        <v>778</v>
      </c>
      <c r="AD121" s="106" t="s">
        <v>880</v>
      </c>
      <c r="AE121" s="114" t="s">
        <v>762</v>
      </c>
      <c r="AF121" s="106" t="s">
        <v>763</v>
      </c>
      <c r="AG121" s="106" t="s">
        <v>981</v>
      </c>
      <c r="AH121" s="114" t="s">
        <v>765</v>
      </c>
      <c r="AI121" s="113">
        <v>3234253857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990</v>
      </c>
      <c r="AP121" s="106" t="s">
        <v>991</v>
      </c>
      <c r="AQ121" s="106" t="s">
        <v>1047</v>
      </c>
      <c r="AR121" s="113">
        <v>3006508823</v>
      </c>
      <c r="AS121" s="106" t="s">
        <v>758</v>
      </c>
    </row>
    <row r="122" spans="1:45" ht="12" customHeight="1" x14ac:dyDescent="0.2">
      <c r="A122" s="106" t="s">
        <v>749</v>
      </c>
      <c r="B122" s="106" t="s">
        <v>24</v>
      </c>
      <c r="C122" s="106" t="s">
        <v>445</v>
      </c>
      <c r="D122" s="106" t="s">
        <v>348</v>
      </c>
      <c r="E122" s="106" t="s">
        <v>750</v>
      </c>
      <c r="F122" s="106" t="s">
        <v>880</v>
      </c>
      <c r="G122" s="106" t="s">
        <v>752</v>
      </c>
      <c r="H122" s="106" t="s">
        <v>881</v>
      </c>
      <c r="I122" s="106" t="s">
        <v>754</v>
      </c>
      <c r="J122" s="106" t="s">
        <v>962</v>
      </c>
      <c r="K122" s="106" t="s">
        <v>963</v>
      </c>
      <c r="L122" s="122" t="s">
        <v>23</v>
      </c>
      <c r="M122" s="106" t="s">
        <v>744</v>
      </c>
      <c r="N122" s="112" t="s">
        <v>745</v>
      </c>
      <c r="O122" s="120">
        <v>1085817309</v>
      </c>
      <c r="P122" s="130">
        <v>40924</v>
      </c>
      <c r="Q122" s="120">
        <f t="shared" ca="1" si="1"/>
        <v>12</v>
      </c>
      <c r="R122" s="112" t="s">
        <v>772</v>
      </c>
      <c r="S122" s="113">
        <v>0</v>
      </c>
      <c r="T122" s="106" t="s">
        <v>744</v>
      </c>
      <c r="U122" s="106" t="s">
        <v>982</v>
      </c>
      <c r="V122" s="106" t="s">
        <v>24</v>
      </c>
      <c r="W122" s="106" t="s">
        <v>919</v>
      </c>
      <c r="X122" s="106" t="s">
        <v>353</v>
      </c>
      <c r="Y122" s="106" t="s">
        <v>757</v>
      </c>
      <c r="Z122" s="106" t="s">
        <v>758</v>
      </c>
      <c r="AA122" s="106" t="s">
        <v>758</v>
      </c>
      <c r="AB122" s="106"/>
      <c r="AC122" s="106" t="s">
        <v>760</v>
      </c>
      <c r="AD122" s="106" t="s">
        <v>880</v>
      </c>
      <c r="AE122" s="114" t="s">
        <v>762</v>
      </c>
      <c r="AF122" s="106" t="s">
        <v>763</v>
      </c>
      <c r="AG122" s="106" t="s">
        <v>983</v>
      </c>
      <c r="AH122" s="114" t="s">
        <v>765</v>
      </c>
      <c r="AI122" s="113">
        <v>3234922245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990</v>
      </c>
      <c r="AP122" s="106" t="s">
        <v>991</v>
      </c>
      <c r="AQ122" s="106" t="s">
        <v>1047</v>
      </c>
      <c r="AR122" s="113">
        <v>3006508823</v>
      </c>
      <c r="AS122" s="106" t="s">
        <v>758</v>
      </c>
    </row>
    <row r="123" spans="1:45" ht="12" customHeight="1" x14ac:dyDescent="0.2">
      <c r="A123" s="106" t="s">
        <v>749</v>
      </c>
      <c r="B123" s="106" t="s">
        <v>24</v>
      </c>
      <c r="C123" s="106" t="s">
        <v>445</v>
      </c>
      <c r="D123" s="106" t="s">
        <v>348</v>
      </c>
      <c r="E123" s="106" t="s">
        <v>750</v>
      </c>
      <c r="F123" s="106" t="s">
        <v>880</v>
      </c>
      <c r="G123" s="106" t="s">
        <v>752</v>
      </c>
      <c r="H123" s="106" t="s">
        <v>881</v>
      </c>
      <c r="I123" s="106" t="s">
        <v>754</v>
      </c>
      <c r="J123" s="106" t="s">
        <v>964</v>
      </c>
      <c r="K123" s="106" t="s">
        <v>909</v>
      </c>
      <c r="L123" s="122" t="s">
        <v>23</v>
      </c>
      <c r="M123" s="106" t="s">
        <v>744</v>
      </c>
      <c r="N123" s="112" t="s">
        <v>745</v>
      </c>
      <c r="O123" s="120">
        <v>1083223595</v>
      </c>
      <c r="P123" s="130">
        <v>40978</v>
      </c>
      <c r="Q123" s="120">
        <f t="shared" ca="1" si="1"/>
        <v>12</v>
      </c>
      <c r="R123" s="112" t="s">
        <v>772</v>
      </c>
      <c r="S123" s="113">
        <v>0</v>
      </c>
      <c r="T123" s="106" t="s">
        <v>744</v>
      </c>
      <c r="U123" s="106" t="s">
        <v>984</v>
      </c>
      <c r="V123" s="106" t="s">
        <v>24</v>
      </c>
      <c r="W123" s="106" t="s">
        <v>919</v>
      </c>
      <c r="X123" s="106" t="s">
        <v>932</v>
      </c>
      <c r="Y123" s="106" t="s">
        <v>757</v>
      </c>
      <c r="Z123" s="106" t="s">
        <v>758</v>
      </c>
      <c r="AA123" s="106" t="s">
        <v>758</v>
      </c>
      <c r="AB123" s="106" t="s">
        <v>759</v>
      </c>
      <c r="AC123" s="106" t="s">
        <v>778</v>
      </c>
      <c r="AD123" s="106" t="s">
        <v>880</v>
      </c>
      <c r="AE123" s="114" t="s">
        <v>762</v>
      </c>
      <c r="AF123" s="106" t="s">
        <v>763</v>
      </c>
      <c r="AG123" s="106" t="s">
        <v>985</v>
      </c>
      <c r="AH123" s="114" t="s">
        <v>765</v>
      </c>
      <c r="AI123" s="113">
        <v>3206954734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990</v>
      </c>
      <c r="AP123" s="106" t="s">
        <v>991</v>
      </c>
      <c r="AQ123" s="106" t="s">
        <v>1047</v>
      </c>
      <c r="AR123" s="113">
        <v>3006508823</v>
      </c>
      <c r="AS123" s="106" t="s">
        <v>758</v>
      </c>
    </row>
    <row r="124" spans="1:45" ht="12" customHeight="1" x14ac:dyDescent="0.2">
      <c r="A124" s="106" t="s">
        <v>749</v>
      </c>
      <c r="B124" s="106" t="s">
        <v>24</v>
      </c>
      <c r="C124" s="106" t="s">
        <v>445</v>
      </c>
      <c r="D124" s="106" t="s">
        <v>348</v>
      </c>
      <c r="E124" s="106" t="s">
        <v>750</v>
      </c>
      <c r="F124" s="106" t="s">
        <v>880</v>
      </c>
      <c r="G124" s="106" t="s">
        <v>752</v>
      </c>
      <c r="H124" s="106" t="s">
        <v>881</v>
      </c>
      <c r="I124" s="106" t="s">
        <v>754</v>
      </c>
      <c r="J124" s="106" t="s">
        <v>965</v>
      </c>
      <c r="K124" s="106" t="s">
        <v>966</v>
      </c>
      <c r="L124" s="122" t="s">
        <v>22</v>
      </c>
      <c r="M124" s="106" t="s">
        <v>1350</v>
      </c>
      <c r="N124" s="112" t="s">
        <v>745</v>
      </c>
      <c r="O124" s="120">
        <v>1085817214</v>
      </c>
      <c r="P124" s="130">
        <v>40741</v>
      </c>
      <c r="Q124" s="120">
        <f t="shared" ca="1" si="1"/>
        <v>13</v>
      </c>
      <c r="R124" s="112" t="s">
        <v>772</v>
      </c>
      <c r="S124" s="113">
        <v>0</v>
      </c>
      <c r="T124" s="106" t="s">
        <v>744</v>
      </c>
      <c r="U124" s="106" t="s">
        <v>986</v>
      </c>
      <c r="V124" s="106" t="s">
        <v>24</v>
      </c>
      <c r="W124" s="106" t="s">
        <v>919</v>
      </c>
      <c r="X124" s="106" t="s">
        <v>929</v>
      </c>
      <c r="Y124" s="106" t="s">
        <v>757</v>
      </c>
      <c r="Z124" s="106" t="s">
        <v>758</v>
      </c>
      <c r="AA124" s="106" t="s">
        <v>758</v>
      </c>
      <c r="AB124" s="106" t="s">
        <v>785</v>
      </c>
      <c r="AC124" s="106" t="s">
        <v>778</v>
      </c>
      <c r="AD124" s="106" t="s">
        <v>880</v>
      </c>
      <c r="AE124" s="114" t="s">
        <v>762</v>
      </c>
      <c r="AF124" s="106" t="s">
        <v>763</v>
      </c>
      <c r="AG124" s="106" t="s">
        <v>987</v>
      </c>
      <c r="AH124" s="114" t="s">
        <v>765</v>
      </c>
      <c r="AI124" s="113">
        <v>3234302268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990</v>
      </c>
      <c r="AP124" s="106" t="s">
        <v>991</v>
      </c>
      <c r="AQ124" s="106" t="s">
        <v>1047</v>
      </c>
      <c r="AR124" s="113">
        <v>3006508823</v>
      </c>
      <c r="AS124" s="106" t="s">
        <v>758</v>
      </c>
    </row>
    <row r="125" spans="1:45" ht="12" customHeight="1" x14ac:dyDescent="0.2">
      <c r="A125" s="106" t="s">
        <v>749</v>
      </c>
      <c r="B125" s="106" t="s">
        <v>24</v>
      </c>
      <c r="C125" s="106" t="s">
        <v>445</v>
      </c>
      <c r="D125" s="106" t="s">
        <v>348</v>
      </c>
      <c r="E125" s="106" t="s">
        <v>750</v>
      </c>
      <c r="F125" s="106" t="s">
        <v>880</v>
      </c>
      <c r="G125" s="106" t="s">
        <v>752</v>
      </c>
      <c r="H125" s="106" t="s">
        <v>881</v>
      </c>
      <c r="I125" s="106" t="s">
        <v>754</v>
      </c>
      <c r="J125" s="106" t="s">
        <v>967</v>
      </c>
      <c r="K125" s="106" t="s">
        <v>906</v>
      </c>
      <c r="L125" s="122" t="s">
        <v>23</v>
      </c>
      <c r="M125" s="106" t="s">
        <v>744</v>
      </c>
      <c r="N125" s="112" t="s">
        <v>745</v>
      </c>
      <c r="O125" s="120">
        <v>142519017</v>
      </c>
      <c r="P125" s="130">
        <v>40850</v>
      </c>
      <c r="Q125" s="120">
        <f t="shared" ca="1" si="1"/>
        <v>13</v>
      </c>
      <c r="R125" s="112" t="s">
        <v>756</v>
      </c>
      <c r="S125" s="113">
        <v>0</v>
      </c>
      <c r="T125" s="106" t="s">
        <v>744</v>
      </c>
      <c r="U125" s="106" t="s">
        <v>980</v>
      </c>
      <c r="V125" s="106" t="s">
        <v>24</v>
      </c>
      <c r="W125" s="106" t="s">
        <v>919</v>
      </c>
      <c r="X125" s="106" t="s">
        <v>932</v>
      </c>
      <c r="Y125" s="106" t="s">
        <v>757</v>
      </c>
      <c r="Z125" s="106" t="s">
        <v>758</v>
      </c>
      <c r="AA125" s="106" t="s">
        <v>758</v>
      </c>
      <c r="AB125" s="106"/>
      <c r="AC125" s="106" t="s">
        <v>760</v>
      </c>
      <c r="AD125" s="106" t="s">
        <v>880</v>
      </c>
      <c r="AE125" s="114" t="s">
        <v>762</v>
      </c>
      <c r="AF125" s="106" t="s">
        <v>763</v>
      </c>
      <c r="AG125" s="106" t="s">
        <v>981</v>
      </c>
      <c r="AH125" s="114" t="s">
        <v>765</v>
      </c>
      <c r="AI125" s="113">
        <v>3234253857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990</v>
      </c>
      <c r="AP125" s="106" t="s">
        <v>991</v>
      </c>
      <c r="AQ125" s="106" t="s">
        <v>1047</v>
      </c>
      <c r="AR125" s="113">
        <v>3006508823</v>
      </c>
      <c r="AS125" s="106" t="s">
        <v>758</v>
      </c>
    </row>
    <row r="126" spans="1:45" ht="12" customHeight="1" x14ac:dyDescent="0.2">
      <c r="A126" s="106" t="s">
        <v>749</v>
      </c>
      <c r="B126" s="106" t="s">
        <v>24</v>
      </c>
      <c r="C126" s="106" t="s">
        <v>445</v>
      </c>
      <c r="D126" s="106" t="s">
        <v>348</v>
      </c>
      <c r="E126" s="106" t="s">
        <v>750</v>
      </c>
      <c r="F126" s="106" t="s">
        <v>880</v>
      </c>
      <c r="G126" s="106" t="s">
        <v>752</v>
      </c>
      <c r="H126" s="106" t="s">
        <v>881</v>
      </c>
      <c r="I126" s="106" t="s">
        <v>754</v>
      </c>
      <c r="J126" s="106" t="s">
        <v>968</v>
      </c>
      <c r="K126" s="106" t="s">
        <v>837</v>
      </c>
      <c r="L126" s="122" t="s">
        <v>23</v>
      </c>
      <c r="M126" s="106" t="s">
        <v>744</v>
      </c>
      <c r="N126" s="112" t="s">
        <v>745</v>
      </c>
      <c r="O126" s="120">
        <v>1128907470</v>
      </c>
      <c r="P126" s="130">
        <v>41251</v>
      </c>
      <c r="Q126" s="120">
        <f t="shared" ca="1" si="1"/>
        <v>11</v>
      </c>
      <c r="R126" s="112" t="s">
        <v>772</v>
      </c>
      <c r="S126" s="113">
        <v>0</v>
      </c>
      <c r="T126" s="106" t="s">
        <v>744</v>
      </c>
      <c r="U126" s="106" t="s">
        <v>988</v>
      </c>
      <c r="V126" s="106" t="s">
        <v>24</v>
      </c>
      <c r="W126" s="106" t="s">
        <v>919</v>
      </c>
      <c r="X126" s="106" t="s">
        <v>929</v>
      </c>
      <c r="Y126" s="106" t="s">
        <v>757</v>
      </c>
      <c r="Z126" s="106" t="s">
        <v>758</v>
      </c>
      <c r="AA126" s="106" t="s">
        <v>758</v>
      </c>
      <c r="AB126" s="106"/>
      <c r="AC126" s="106" t="s">
        <v>760</v>
      </c>
      <c r="AD126" s="106" t="s">
        <v>880</v>
      </c>
      <c r="AE126" s="114" t="s">
        <v>762</v>
      </c>
      <c r="AF126" s="106" t="s">
        <v>763</v>
      </c>
      <c r="AG126" s="106" t="s">
        <v>989</v>
      </c>
      <c r="AH126" s="114" t="s">
        <v>765</v>
      </c>
      <c r="AI126" s="113">
        <v>3122959358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990</v>
      </c>
      <c r="AP126" s="106" t="s">
        <v>991</v>
      </c>
      <c r="AQ126" s="106" t="s">
        <v>1047</v>
      </c>
      <c r="AR126" s="113">
        <v>3006508823</v>
      </c>
      <c r="AS126" s="106" t="s">
        <v>758</v>
      </c>
    </row>
    <row r="127" spans="1:45" ht="12" customHeight="1" x14ac:dyDescent="0.25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09" t="s">
        <v>994</v>
      </c>
      <c r="K127" s="109" t="s">
        <v>995</v>
      </c>
      <c r="L127" s="122" t="s">
        <v>23</v>
      </c>
      <c r="M127" s="106" t="s">
        <v>744</v>
      </c>
      <c r="N127" s="112" t="s">
        <v>747</v>
      </c>
      <c r="O127" s="120">
        <v>7818461</v>
      </c>
      <c r="P127" s="130">
        <v>41295</v>
      </c>
      <c r="Q127" s="120">
        <f t="shared" ca="1" si="1"/>
        <v>11</v>
      </c>
      <c r="R127" s="112" t="s">
        <v>772</v>
      </c>
      <c r="S127" s="113">
        <v>3172603128</v>
      </c>
      <c r="T127" s="103" t="s">
        <v>1239</v>
      </c>
      <c r="U127" s="106" t="s">
        <v>1240</v>
      </c>
      <c r="V127" s="106" t="s">
        <v>441</v>
      </c>
      <c r="W127" s="106" t="s">
        <v>161</v>
      </c>
      <c r="X127" s="106" t="s">
        <v>161</v>
      </c>
      <c r="Y127" s="106" t="s">
        <v>757</v>
      </c>
      <c r="Z127" s="106" t="s">
        <v>758</v>
      </c>
      <c r="AA127" s="106" t="s">
        <v>758</v>
      </c>
      <c r="AB127" s="106" t="s">
        <v>789</v>
      </c>
      <c r="AC127" s="106" t="s">
        <v>760</v>
      </c>
      <c r="AD127" s="107" t="s">
        <v>1029</v>
      </c>
      <c r="AE127" s="114" t="s">
        <v>762</v>
      </c>
      <c r="AF127" s="106" t="s">
        <v>763</v>
      </c>
      <c r="AG127" s="106" t="s">
        <v>1241</v>
      </c>
      <c r="AH127" s="114" t="s">
        <v>765</v>
      </c>
      <c r="AI127" s="113">
        <v>3172603128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09" t="s">
        <v>996</v>
      </c>
      <c r="K128" s="109" t="s">
        <v>997</v>
      </c>
      <c r="L128" s="122" t="s">
        <v>22</v>
      </c>
      <c r="M128" s="106" t="s">
        <v>1350</v>
      </c>
      <c r="N128" s="125" t="s">
        <v>745</v>
      </c>
      <c r="O128" s="120">
        <v>1045110877</v>
      </c>
      <c r="P128" s="130">
        <v>45428</v>
      </c>
      <c r="Q128" s="120">
        <v>13</v>
      </c>
      <c r="R128" s="112" t="s">
        <v>772</v>
      </c>
      <c r="S128" s="113">
        <v>3106513093</v>
      </c>
      <c r="T128" s="106" t="s">
        <v>744</v>
      </c>
      <c r="U128" s="106" t="s">
        <v>1185</v>
      </c>
      <c r="V128" s="106" t="s">
        <v>441</v>
      </c>
      <c r="W128" s="106" t="s">
        <v>28</v>
      </c>
      <c r="X128" s="106" t="s">
        <v>1186</v>
      </c>
      <c r="Y128" s="106" t="s">
        <v>757</v>
      </c>
      <c r="Z128" s="106" t="s">
        <v>758</v>
      </c>
      <c r="AA128" s="106" t="s">
        <v>758</v>
      </c>
      <c r="AB128" s="106" t="s">
        <v>785</v>
      </c>
      <c r="AC128" s="106" t="s">
        <v>760</v>
      </c>
      <c r="AD128" s="107" t="s">
        <v>1029</v>
      </c>
      <c r="AE128" s="114" t="s">
        <v>762</v>
      </c>
      <c r="AF128" s="106" t="s">
        <v>763</v>
      </c>
      <c r="AG128" s="106" t="s">
        <v>1187</v>
      </c>
      <c r="AH128" s="114" t="s">
        <v>765</v>
      </c>
      <c r="AI128" s="113">
        <v>3145464192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09" t="s">
        <v>998</v>
      </c>
      <c r="K129" s="109" t="s">
        <v>999</v>
      </c>
      <c r="L129" s="122" t="s">
        <v>23</v>
      </c>
      <c r="M129" s="106" t="s">
        <v>744</v>
      </c>
      <c r="N129" s="112" t="s">
        <v>745</v>
      </c>
      <c r="O129" s="120">
        <v>1089617953</v>
      </c>
      <c r="P129" s="130">
        <v>41689</v>
      </c>
      <c r="Q129" s="120">
        <f t="shared" ref="Q129:Q191" ca="1" si="2">INT(YEARFRAC(P129,TODAY()))</f>
        <v>10</v>
      </c>
      <c r="R129" s="112" t="s">
        <v>772</v>
      </c>
      <c r="S129" s="113">
        <v>3116378623</v>
      </c>
      <c r="T129" s="106" t="s">
        <v>744</v>
      </c>
      <c r="U129" s="106" t="s">
        <v>1063</v>
      </c>
      <c r="V129" s="106" t="s">
        <v>441</v>
      </c>
      <c r="W129" s="106" t="s">
        <v>28</v>
      </c>
      <c r="X129" s="106" t="s">
        <v>1064</v>
      </c>
      <c r="Y129" s="106" t="s">
        <v>757</v>
      </c>
      <c r="Z129" s="106" t="s">
        <v>758</v>
      </c>
      <c r="AA129" s="106" t="s">
        <v>758</v>
      </c>
      <c r="AB129" s="106" t="s">
        <v>1065</v>
      </c>
      <c r="AC129" s="106" t="s">
        <v>778</v>
      </c>
      <c r="AD129" s="107" t="s">
        <v>1029</v>
      </c>
      <c r="AE129" s="114" t="s">
        <v>762</v>
      </c>
      <c r="AF129" s="106" t="s">
        <v>763</v>
      </c>
      <c r="AG129" s="106" t="s">
        <v>1066</v>
      </c>
      <c r="AH129" s="114" t="s">
        <v>765</v>
      </c>
      <c r="AI129" s="113">
        <v>3122282004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09" t="s">
        <v>1000</v>
      </c>
      <c r="K130" s="109" t="s">
        <v>1001</v>
      </c>
      <c r="L130" s="122" t="s">
        <v>23</v>
      </c>
      <c r="M130" s="106" t="s">
        <v>744</v>
      </c>
      <c r="N130" s="112" t="s">
        <v>745</v>
      </c>
      <c r="O130" s="120">
        <v>1088309795</v>
      </c>
      <c r="P130" s="130">
        <v>40264</v>
      </c>
      <c r="Q130" s="120">
        <f t="shared" ca="1" si="2"/>
        <v>14</v>
      </c>
      <c r="R130" s="112" t="s">
        <v>772</v>
      </c>
      <c r="S130" s="113">
        <v>3105332827</v>
      </c>
      <c r="T130" s="106" t="s">
        <v>744</v>
      </c>
      <c r="U130" s="106" t="s">
        <v>1201</v>
      </c>
      <c r="V130" s="106" t="s">
        <v>441</v>
      </c>
      <c r="W130" s="106" t="s">
        <v>28</v>
      </c>
      <c r="X130" s="106" t="s">
        <v>1191</v>
      </c>
      <c r="Y130" s="106" t="s">
        <v>757</v>
      </c>
      <c r="Z130" s="106" t="s">
        <v>758</v>
      </c>
      <c r="AA130" s="106" t="s">
        <v>758</v>
      </c>
      <c r="AB130" s="106" t="s">
        <v>774</v>
      </c>
      <c r="AC130" s="106" t="s">
        <v>778</v>
      </c>
      <c r="AD130" s="107" t="s">
        <v>1029</v>
      </c>
      <c r="AE130" s="114" t="s">
        <v>762</v>
      </c>
      <c r="AF130" s="106" t="s">
        <v>763</v>
      </c>
      <c r="AG130" s="106" t="s">
        <v>1202</v>
      </c>
      <c r="AH130" s="114" t="s">
        <v>765</v>
      </c>
      <c r="AI130" s="113">
        <v>3053029367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09" t="s">
        <v>1002</v>
      </c>
      <c r="K131" s="109" t="s">
        <v>1003</v>
      </c>
      <c r="L131" s="122" t="s">
        <v>23</v>
      </c>
      <c r="M131" s="106" t="s">
        <v>744</v>
      </c>
      <c r="N131" s="112" t="s">
        <v>745</v>
      </c>
      <c r="O131" s="120">
        <v>1080141513</v>
      </c>
      <c r="P131" s="130">
        <v>40410</v>
      </c>
      <c r="Q131" s="120">
        <f t="shared" ca="1" si="2"/>
        <v>14</v>
      </c>
      <c r="R131" s="112" t="s">
        <v>772</v>
      </c>
      <c r="S131" s="113">
        <v>3234989985</v>
      </c>
      <c r="T131" s="106" t="s">
        <v>744</v>
      </c>
      <c r="U131" s="106" t="s">
        <v>1052</v>
      </c>
      <c r="V131" s="106" t="s">
        <v>441</v>
      </c>
      <c r="W131" s="106" t="s">
        <v>28</v>
      </c>
      <c r="X131" s="106" t="s">
        <v>1053</v>
      </c>
      <c r="Y131" s="106" t="s">
        <v>757</v>
      </c>
      <c r="Z131" s="106" t="s">
        <v>758</v>
      </c>
      <c r="AA131" s="106" t="s">
        <v>758</v>
      </c>
      <c r="AB131" s="106" t="s">
        <v>789</v>
      </c>
      <c r="AC131" s="106" t="s">
        <v>778</v>
      </c>
      <c r="AD131" s="107" t="s">
        <v>1029</v>
      </c>
      <c r="AE131" s="114" t="s">
        <v>762</v>
      </c>
      <c r="AF131" s="106" t="s">
        <v>763</v>
      </c>
      <c r="AG131" s="106" t="s">
        <v>1054</v>
      </c>
      <c r="AH131" s="114" t="s">
        <v>1046</v>
      </c>
      <c r="AI131" s="113">
        <v>3233000381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ht="12" customHeight="1" x14ac:dyDescent="0.2">
      <c r="A132" s="106" t="s">
        <v>749</v>
      </c>
      <c r="B132" s="106" t="s">
        <v>441</v>
      </c>
      <c r="C132" s="106" t="s">
        <v>30</v>
      </c>
      <c r="D132" s="106" t="s">
        <v>161</v>
      </c>
      <c r="E132" s="106" t="s">
        <v>750</v>
      </c>
      <c r="F132" s="107" t="s">
        <v>1029</v>
      </c>
      <c r="G132" s="106" t="s">
        <v>752</v>
      </c>
      <c r="H132" s="107" t="s">
        <v>1030</v>
      </c>
      <c r="I132" s="106" t="s">
        <v>754</v>
      </c>
      <c r="J132" s="109" t="s">
        <v>1004</v>
      </c>
      <c r="K132" s="109" t="s">
        <v>700</v>
      </c>
      <c r="L132" s="122" t="s">
        <v>23</v>
      </c>
      <c r="M132" s="106" t="s">
        <v>744</v>
      </c>
      <c r="N132" s="112" t="s">
        <v>745</v>
      </c>
      <c r="O132" s="120">
        <v>1030141591</v>
      </c>
      <c r="P132" s="130">
        <v>40496</v>
      </c>
      <c r="Q132" s="120">
        <f t="shared" ca="1" si="2"/>
        <v>14</v>
      </c>
      <c r="R132" s="112" t="s">
        <v>772</v>
      </c>
      <c r="S132" s="113">
        <v>3127627026</v>
      </c>
      <c r="T132" s="124" t="s">
        <v>1228</v>
      </c>
      <c r="U132" s="106" t="s">
        <v>1229</v>
      </c>
      <c r="V132" s="106" t="s">
        <v>441</v>
      </c>
      <c r="W132" s="106" t="s">
        <v>28</v>
      </c>
      <c r="X132" s="106" t="s">
        <v>1064</v>
      </c>
      <c r="Y132" s="106" t="s">
        <v>757</v>
      </c>
      <c r="Z132" s="106" t="s">
        <v>758</v>
      </c>
      <c r="AA132" s="106" t="s">
        <v>758</v>
      </c>
      <c r="AB132" s="106" t="s">
        <v>785</v>
      </c>
      <c r="AC132" s="106" t="s">
        <v>760</v>
      </c>
      <c r="AD132" s="107" t="s">
        <v>1029</v>
      </c>
      <c r="AE132" s="114" t="s">
        <v>762</v>
      </c>
      <c r="AF132" s="106" t="s">
        <v>763</v>
      </c>
      <c r="AG132" s="106" t="s">
        <v>1230</v>
      </c>
      <c r="AH132" s="114" t="s">
        <v>765</v>
      </c>
      <c r="AI132" s="113">
        <v>3107957280</v>
      </c>
      <c r="AJ132" s="106" t="s">
        <v>744</v>
      </c>
      <c r="AK132" s="114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1032</v>
      </c>
      <c r="AQ132" s="106" t="s">
        <v>1033</v>
      </c>
      <c r="AR132" s="113">
        <v>3173706877</v>
      </c>
      <c r="AS132" s="106" t="s">
        <v>758</v>
      </c>
    </row>
    <row r="133" spans="1:45" ht="12" customHeight="1" x14ac:dyDescent="0.2">
      <c r="A133" s="106" t="s">
        <v>749</v>
      </c>
      <c r="B133" s="106" t="s">
        <v>441</v>
      </c>
      <c r="C133" s="106" t="s">
        <v>30</v>
      </c>
      <c r="D133" s="106" t="s">
        <v>161</v>
      </c>
      <c r="E133" s="106" t="s">
        <v>750</v>
      </c>
      <c r="F133" s="107" t="s">
        <v>1029</v>
      </c>
      <c r="G133" s="106" t="s">
        <v>752</v>
      </c>
      <c r="H133" s="107" t="s">
        <v>1030</v>
      </c>
      <c r="I133" s="106" t="s">
        <v>754</v>
      </c>
      <c r="J133" s="109" t="s">
        <v>1005</v>
      </c>
      <c r="K133" s="109" t="s">
        <v>890</v>
      </c>
      <c r="L133" s="122" t="s">
        <v>23</v>
      </c>
      <c r="M133" s="106" t="s">
        <v>744</v>
      </c>
      <c r="N133" s="112" t="s">
        <v>745</v>
      </c>
      <c r="O133" s="120">
        <v>1091275785</v>
      </c>
      <c r="P133" s="130">
        <v>40880</v>
      </c>
      <c r="Q133" s="120">
        <f t="shared" ca="1" si="2"/>
        <v>12</v>
      </c>
      <c r="R133" s="112" t="s">
        <v>772</v>
      </c>
      <c r="S133" s="113">
        <v>3137221277</v>
      </c>
      <c r="T133" s="121" t="s">
        <v>1227</v>
      </c>
      <c r="U133" s="106" t="s">
        <v>1225</v>
      </c>
      <c r="V133" s="106" t="s">
        <v>441</v>
      </c>
      <c r="W133" s="106" t="s">
        <v>28</v>
      </c>
      <c r="X133" s="106" t="s">
        <v>245</v>
      </c>
      <c r="Y133" s="106" t="s">
        <v>757</v>
      </c>
      <c r="Z133" s="106" t="s">
        <v>758</v>
      </c>
      <c r="AA133" s="106" t="s">
        <v>758</v>
      </c>
      <c r="AB133" s="106" t="s">
        <v>785</v>
      </c>
      <c r="AC133" s="106" t="s">
        <v>760</v>
      </c>
      <c r="AD133" s="107" t="s">
        <v>1029</v>
      </c>
      <c r="AE133" s="114" t="s">
        <v>762</v>
      </c>
      <c r="AF133" s="106" t="s">
        <v>763</v>
      </c>
      <c r="AG133" s="106" t="s">
        <v>1226</v>
      </c>
      <c r="AH133" s="114" t="s">
        <v>765</v>
      </c>
      <c r="AI133" s="113">
        <v>3137221277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1032</v>
      </c>
      <c r="AQ133" s="106" t="s">
        <v>1033</v>
      </c>
      <c r="AR133" s="113">
        <v>3173706877</v>
      </c>
      <c r="AS133" s="106" t="s">
        <v>758</v>
      </c>
    </row>
    <row r="134" spans="1:45" ht="12" customHeight="1" x14ac:dyDescent="0.2">
      <c r="A134" s="106" t="s">
        <v>749</v>
      </c>
      <c r="B134" s="106" t="s">
        <v>441</v>
      </c>
      <c r="C134" s="106" t="s">
        <v>30</v>
      </c>
      <c r="D134" s="106" t="s">
        <v>161</v>
      </c>
      <c r="E134" s="106" t="s">
        <v>750</v>
      </c>
      <c r="F134" s="107" t="s">
        <v>1029</v>
      </c>
      <c r="G134" s="106" t="s">
        <v>752</v>
      </c>
      <c r="H134" s="107" t="s">
        <v>1030</v>
      </c>
      <c r="I134" s="106" t="s">
        <v>754</v>
      </c>
      <c r="J134" s="109" t="s">
        <v>1006</v>
      </c>
      <c r="K134" s="109" t="s">
        <v>1007</v>
      </c>
      <c r="L134" s="122" t="s">
        <v>23</v>
      </c>
      <c r="M134" s="106" t="s">
        <v>744</v>
      </c>
      <c r="N134" s="112" t="s">
        <v>745</v>
      </c>
      <c r="O134" s="120">
        <v>1089611316</v>
      </c>
      <c r="P134" s="130">
        <v>40628</v>
      </c>
      <c r="Q134" s="120">
        <f t="shared" ca="1" si="2"/>
        <v>13</v>
      </c>
      <c r="R134" s="112" t="s">
        <v>756</v>
      </c>
      <c r="S134" s="113">
        <v>3007584576</v>
      </c>
      <c r="T134" s="121" t="s">
        <v>1235</v>
      </c>
      <c r="U134" s="106" t="s">
        <v>1236</v>
      </c>
      <c r="V134" s="106" t="s">
        <v>441</v>
      </c>
      <c r="W134" s="106" t="s">
        <v>28</v>
      </c>
      <c r="X134" s="106" t="s">
        <v>1237</v>
      </c>
      <c r="Y134" s="106" t="s">
        <v>757</v>
      </c>
      <c r="Z134" s="106" t="s">
        <v>758</v>
      </c>
      <c r="AA134" s="106" t="s">
        <v>758</v>
      </c>
      <c r="AB134" s="106" t="s">
        <v>774</v>
      </c>
      <c r="AC134" s="106" t="s">
        <v>775</v>
      </c>
      <c r="AD134" s="107" t="s">
        <v>1029</v>
      </c>
      <c r="AE134" s="114" t="s">
        <v>762</v>
      </c>
      <c r="AF134" s="106" t="s">
        <v>763</v>
      </c>
      <c r="AG134" s="106" t="s">
        <v>1238</v>
      </c>
      <c r="AH134" s="114" t="s">
        <v>765</v>
      </c>
      <c r="AI134" s="113">
        <v>3007584576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1032</v>
      </c>
      <c r="AQ134" s="106" t="s">
        <v>1033</v>
      </c>
      <c r="AR134" s="113">
        <v>3173706877</v>
      </c>
      <c r="AS134" s="106" t="s">
        <v>758</v>
      </c>
    </row>
    <row r="135" spans="1:45" ht="12" customHeight="1" x14ac:dyDescent="0.2">
      <c r="A135" s="106" t="s">
        <v>749</v>
      </c>
      <c r="B135" s="106" t="s">
        <v>441</v>
      </c>
      <c r="C135" s="106" t="s">
        <v>30</v>
      </c>
      <c r="D135" s="106" t="s">
        <v>161</v>
      </c>
      <c r="E135" s="106" t="s">
        <v>750</v>
      </c>
      <c r="F135" s="107" t="s">
        <v>1029</v>
      </c>
      <c r="G135" s="106" t="s">
        <v>752</v>
      </c>
      <c r="H135" s="107" t="s">
        <v>1030</v>
      </c>
      <c r="I135" s="106" t="s">
        <v>754</v>
      </c>
      <c r="J135" s="109" t="s">
        <v>1008</v>
      </c>
      <c r="K135" s="109" t="s">
        <v>1009</v>
      </c>
      <c r="L135" s="122" t="s">
        <v>23</v>
      </c>
      <c r="M135" s="106" t="s">
        <v>744</v>
      </c>
      <c r="N135" s="112" t="s">
        <v>745</v>
      </c>
      <c r="O135" s="120">
        <v>1021930819</v>
      </c>
      <c r="P135" s="130">
        <v>40788</v>
      </c>
      <c r="Q135" s="120">
        <f t="shared" ca="1" si="2"/>
        <v>13</v>
      </c>
      <c r="R135" s="112" t="s">
        <v>772</v>
      </c>
      <c r="S135" s="113">
        <v>3054440739</v>
      </c>
      <c r="T135" s="106" t="s">
        <v>744</v>
      </c>
      <c r="U135" s="106" t="s">
        <v>1188</v>
      </c>
      <c r="V135" s="106" t="s">
        <v>441</v>
      </c>
      <c r="W135" s="106" t="s">
        <v>161</v>
      </c>
      <c r="X135" s="106" t="s">
        <v>161</v>
      </c>
      <c r="Y135" s="106" t="s">
        <v>757</v>
      </c>
      <c r="Z135" s="106" t="s">
        <v>758</v>
      </c>
      <c r="AA135" s="106" t="s">
        <v>758</v>
      </c>
      <c r="AB135" s="106" t="s">
        <v>794</v>
      </c>
      <c r="AC135" s="106" t="s">
        <v>778</v>
      </c>
      <c r="AD135" s="107" t="s">
        <v>1029</v>
      </c>
      <c r="AE135" s="114" t="s">
        <v>762</v>
      </c>
      <c r="AF135" s="106" t="s">
        <v>763</v>
      </c>
      <c r="AG135" s="106" t="s">
        <v>1189</v>
      </c>
      <c r="AH135" s="114" t="s">
        <v>765</v>
      </c>
      <c r="AI135" s="113">
        <v>3054440739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1032</v>
      </c>
      <c r="AQ135" s="106" t="s">
        <v>1033</v>
      </c>
      <c r="AR135" s="113">
        <v>3173706877</v>
      </c>
      <c r="AS135" s="106" t="s">
        <v>758</v>
      </c>
    </row>
    <row r="136" spans="1:45" ht="12" customHeight="1" x14ac:dyDescent="0.2">
      <c r="A136" s="106" t="s">
        <v>749</v>
      </c>
      <c r="B136" s="106" t="s">
        <v>441</v>
      </c>
      <c r="C136" s="106" t="s">
        <v>30</v>
      </c>
      <c r="D136" s="106" t="s">
        <v>161</v>
      </c>
      <c r="E136" s="106" t="s">
        <v>750</v>
      </c>
      <c r="F136" s="107" t="s">
        <v>1029</v>
      </c>
      <c r="G136" s="106" t="s">
        <v>752</v>
      </c>
      <c r="H136" s="107" t="s">
        <v>1030</v>
      </c>
      <c r="I136" s="106" t="s">
        <v>754</v>
      </c>
      <c r="J136" s="109" t="s">
        <v>1010</v>
      </c>
      <c r="K136" s="109" t="s">
        <v>1011</v>
      </c>
      <c r="L136" s="122" t="s">
        <v>23</v>
      </c>
      <c r="M136" s="106" t="s">
        <v>744</v>
      </c>
      <c r="N136" s="112" t="s">
        <v>745</v>
      </c>
      <c r="O136" s="120">
        <v>1078464905</v>
      </c>
      <c r="P136" s="130">
        <v>40999</v>
      </c>
      <c r="Q136" s="120">
        <f t="shared" ca="1" si="2"/>
        <v>12</v>
      </c>
      <c r="R136" s="112" t="s">
        <v>756</v>
      </c>
      <c r="S136" s="113">
        <v>0</v>
      </c>
      <c r="T136" s="106" t="s">
        <v>744</v>
      </c>
      <c r="U136" s="106" t="s">
        <v>1037</v>
      </c>
      <c r="V136" s="106" t="s">
        <v>441</v>
      </c>
      <c r="W136" s="106" t="s">
        <v>28</v>
      </c>
      <c r="X136" s="106" t="s">
        <v>1038</v>
      </c>
      <c r="Y136" s="106" t="s">
        <v>757</v>
      </c>
      <c r="Z136" s="106" t="s">
        <v>758</v>
      </c>
      <c r="AA136" s="106" t="s">
        <v>758</v>
      </c>
      <c r="AB136" s="106"/>
      <c r="AC136" s="106" t="s">
        <v>775</v>
      </c>
      <c r="AD136" s="107" t="s">
        <v>1029</v>
      </c>
      <c r="AE136" s="114" t="s">
        <v>762</v>
      </c>
      <c r="AF136" s="106" t="s">
        <v>763</v>
      </c>
      <c r="AG136" s="106" t="s">
        <v>1039</v>
      </c>
      <c r="AH136" s="114" t="s">
        <v>765</v>
      </c>
      <c r="AI136" s="113">
        <v>3126822128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1032</v>
      </c>
      <c r="AQ136" s="106" t="s">
        <v>1033</v>
      </c>
      <c r="AR136" s="113">
        <v>3173706877</v>
      </c>
      <c r="AS136" s="106" t="s">
        <v>758</v>
      </c>
    </row>
    <row r="137" spans="1:45" ht="12" customHeight="1" x14ac:dyDescent="0.2">
      <c r="A137" s="106" t="s">
        <v>749</v>
      </c>
      <c r="B137" s="106" t="s">
        <v>441</v>
      </c>
      <c r="C137" s="106" t="s">
        <v>30</v>
      </c>
      <c r="D137" s="106" t="s">
        <v>161</v>
      </c>
      <c r="E137" s="106" t="s">
        <v>750</v>
      </c>
      <c r="F137" s="107" t="s">
        <v>1029</v>
      </c>
      <c r="G137" s="106" t="s">
        <v>752</v>
      </c>
      <c r="H137" s="107" t="s">
        <v>1030</v>
      </c>
      <c r="I137" s="106" t="s">
        <v>754</v>
      </c>
      <c r="J137" s="109" t="s">
        <v>1012</v>
      </c>
      <c r="K137" s="109" t="s">
        <v>1013</v>
      </c>
      <c r="L137" s="122" t="s">
        <v>23</v>
      </c>
      <c r="M137" s="106" t="s">
        <v>744</v>
      </c>
      <c r="N137" s="112" t="s">
        <v>745</v>
      </c>
      <c r="O137" s="120">
        <v>1142518799</v>
      </c>
      <c r="P137" s="130">
        <v>40782</v>
      </c>
      <c r="Q137" s="120">
        <f t="shared" ca="1" si="2"/>
        <v>13</v>
      </c>
      <c r="R137" s="112" t="s">
        <v>756</v>
      </c>
      <c r="S137" s="113">
        <v>0</v>
      </c>
      <c r="T137" s="106" t="s">
        <v>744</v>
      </c>
      <c r="U137" s="106" t="s">
        <v>1190</v>
      </c>
      <c r="V137" s="106" t="s">
        <v>441</v>
      </c>
      <c r="W137" s="106" t="s">
        <v>28</v>
      </c>
      <c r="X137" s="106" t="s">
        <v>1191</v>
      </c>
      <c r="Y137" s="106" t="s">
        <v>757</v>
      </c>
      <c r="Z137" s="106" t="s">
        <v>758</v>
      </c>
      <c r="AA137" s="106" t="s">
        <v>758</v>
      </c>
      <c r="AB137" s="106" t="s">
        <v>785</v>
      </c>
      <c r="AC137" s="106" t="s">
        <v>760</v>
      </c>
      <c r="AD137" s="107" t="s">
        <v>1029</v>
      </c>
      <c r="AE137" s="114" t="s">
        <v>762</v>
      </c>
      <c r="AF137" s="106" t="s">
        <v>763</v>
      </c>
      <c r="AG137" s="106" t="s">
        <v>1192</v>
      </c>
      <c r="AH137" s="114" t="s">
        <v>765</v>
      </c>
      <c r="AI137" s="113">
        <v>3246826149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1032</v>
      </c>
      <c r="AQ137" s="106" t="s">
        <v>1033</v>
      </c>
      <c r="AR137" s="113">
        <v>3173706877</v>
      </c>
      <c r="AS137" s="106" t="s">
        <v>758</v>
      </c>
    </row>
    <row r="138" spans="1:45" ht="12" customHeight="1" x14ac:dyDescent="0.2">
      <c r="A138" s="106" t="s">
        <v>749</v>
      </c>
      <c r="B138" s="106" t="s">
        <v>441</v>
      </c>
      <c r="C138" s="106" t="s">
        <v>30</v>
      </c>
      <c r="D138" s="106" t="s">
        <v>161</v>
      </c>
      <c r="E138" s="106" t="s">
        <v>750</v>
      </c>
      <c r="F138" s="107" t="s">
        <v>1029</v>
      </c>
      <c r="G138" s="106" t="s">
        <v>752</v>
      </c>
      <c r="H138" s="107" t="s">
        <v>1030</v>
      </c>
      <c r="I138" s="106" t="s">
        <v>754</v>
      </c>
      <c r="J138" s="109" t="s">
        <v>1014</v>
      </c>
      <c r="K138" s="109" t="s">
        <v>1015</v>
      </c>
      <c r="L138" s="122" t="s">
        <v>23</v>
      </c>
      <c r="M138" s="106" t="s">
        <v>744</v>
      </c>
      <c r="N138" s="112" t="s">
        <v>745</v>
      </c>
      <c r="O138" s="120">
        <v>1089616368</v>
      </c>
      <c r="P138" s="130">
        <v>41177</v>
      </c>
      <c r="Q138" s="120">
        <f t="shared" ca="1" si="2"/>
        <v>12</v>
      </c>
      <c r="R138" s="112" t="s">
        <v>756</v>
      </c>
      <c r="S138" s="113">
        <v>3127821464</v>
      </c>
      <c r="T138" s="106" t="s">
        <v>744</v>
      </c>
      <c r="U138" s="106" t="s">
        <v>1043</v>
      </c>
      <c r="V138" s="106" t="s">
        <v>441</v>
      </c>
      <c r="W138" s="106" t="s">
        <v>28</v>
      </c>
      <c r="X138" s="106" t="s">
        <v>1044</v>
      </c>
      <c r="Y138" s="106" t="s">
        <v>757</v>
      </c>
      <c r="Z138" s="106" t="s">
        <v>758</v>
      </c>
      <c r="AA138" s="106" t="s">
        <v>758</v>
      </c>
      <c r="AB138" s="106"/>
      <c r="AC138" s="106" t="s">
        <v>778</v>
      </c>
      <c r="AD138" s="107" t="s">
        <v>1029</v>
      </c>
      <c r="AE138" s="114" t="s">
        <v>762</v>
      </c>
      <c r="AF138" s="106" t="s">
        <v>763</v>
      </c>
      <c r="AG138" s="106" t="s">
        <v>1045</v>
      </c>
      <c r="AH138" s="114" t="s">
        <v>1046</v>
      </c>
      <c r="AI138" s="113">
        <v>3127821464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1032</v>
      </c>
      <c r="AQ138" s="106" t="s">
        <v>1033</v>
      </c>
      <c r="AR138" s="113">
        <v>3173706877</v>
      </c>
      <c r="AS138" s="106" t="s">
        <v>758</v>
      </c>
    </row>
    <row r="139" spans="1:45" ht="12" customHeight="1" x14ac:dyDescent="0.2">
      <c r="A139" s="106" t="s">
        <v>749</v>
      </c>
      <c r="B139" s="106" t="s">
        <v>441</v>
      </c>
      <c r="C139" s="106" t="s">
        <v>30</v>
      </c>
      <c r="D139" s="106" t="s">
        <v>161</v>
      </c>
      <c r="E139" s="106" t="s">
        <v>750</v>
      </c>
      <c r="F139" s="107" t="s">
        <v>1029</v>
      </c>
      <c r="G139" s="106" t="s">
        <v>752</v>
      </c>
      <c r="H139" s="107" t="s">
        <v>1030</v>
      </c>
      <c r="I139" s="106" t="s">
        <v>754</v>
      </c>
      <c r="J139" s="109" t="s">
        <v>1016</v>
      </c>
      <c r="K139" s="109" t="s">
        <v>1017</v>
      </c>
      <c r="L139" s="122" t="s">
        <v>23</v>
      </c>
      <c r="M139" s="106" t="s">
        <v>744</v>
      </c>
      <c r="N139" s="112" t="s">
        <v>745</v>
      </c>
      <c r="O139" s="120">
        <v>1028403828</v>
      </c>
      <c r="P139" s="130">
        <v>40801</v>
      </c>
      <c r="Q139" s="120">
        <f t="shared" ca="1" si="2"/>
        <v>13</v>
      </c>
      <c r="R139" s="112" t="s">
        <v>772</v>
      </c>
      <c r="S139" s="113">
        <v>3137563069</v>
      </c>
      <c r="T139" s="106"/>
      <c r="U139" s="106" t="s">
        <v>1193</v>
      </c>
      <c r="V139" s="106" t="s">
        <v>441</v>
      </c>
      <c r="W139" s="106" t="s">
        <v>28</v>
      </c>
      <c r="X139" s="106" t="s">
        <v>1194</v>
      </c>
      <c r="Y139" s="106" t="s">
        <v>757</v>
      </c>
      <c r="Z139" s="106" t="s">
        <v>758</v>
      </c>
      <c r="AA139" s="106" t="s">
        <v>758</v>
      </c>
      <c r="AB139" s="106" t="s">
        <v>785</v>
      </c>
      <c r="AC139" s="106"/>
      <c r="AD139" s="107" t="s">
        <v>1029</v>
      </c>
      <c r="AE139" s="114" t="s">
        <v>762</v>
      </c>
      <c r="AF139" s="106" t="s">
        <v>763</v>
      </c>
      <c r="AG139" s="106" t="s">
        <v>1195</v>
      </c>
      <c r="AH139" s="114" t="s">
        <v>765</v>
      </c>
      <c r="AI139" s="113">
        <v>3123603737</v>
      </c>
      <c r="AJ139" s="106" t="s">
        <v>744</v>
      </c>
      <c r="AK139" s="114" t="s">
        <v>766</v>
      </c>
      <c r="AL139" s="113">
        <v>0</v>
      </c>
      <c r="AM139" s="106" t="s">
        <v>767</v>
      </c>
      <c r="AN139" s="113">
        <v>3186841405</v>
      </c>
      <c r="AO139" s="106" t="s">
        <v>1031</v>
      </c>
      <c r="AP139" s="106" t="s">
        <v>1032</v>
      </c>
      <c r="AQ139" s="106" t="s">
        <v>1033</v>
      </c>
      <c r="AR139" s="113">
        <v>3173706877</v>
      </c>
      <c r="AS139" s="106" t="s">
        <v>758</v>
      </c>
    </row>
    <row r="140" spans="1:45" ht="12" customHeight="1" x14ac:dyDescent="0.2">
      <c r="A140" s="106" t="s">
        <v>749</v>
      </c>
      <c r="B140" s="106" t="s">
        <v>441</v>
      </c>
      <c r="C140" s="106" t="s">
        <v>30</v>
      </c>
      <c r="D140" s="106" t="s">
        <v>161</v>
      </c>
      <c r="E140" s="106" t="s">
        <v>750</v>
      </c>
      <c r="F140" s="107" t="s">
        <v>1029</v>
      </c>
      <c r="G140" s="106" t="s">
        <v>752</v>
      </c>
      <c r="H140" s="107" t="s">
        <v>1030</v>
      </c>
      <c r="I140" s="106" t="s">
        <v>754</v>
      </c>
      <c r="J140" s="109" t="s">
        <v>1018</v>
      </c>
      <c r="K140" s="109" t="s">
        <v>708</v>
      </c>
      <c r="L140" s="122" t="s">
        <v>23</v>
      </c>
      <c r="M140" s="106" t="s">
        <v>744</v>
      </c>
      <c r="N140" s="112" t="s">
        <v>745</v>
      </c>
      <c r="O140" s="120">
        <v>1089612657</v>
      </c>
      <c r="P140" s="130">
        <v>40779</v>
      </c>
      <c r="Q140" s="120">
        <f t="shared" ca="1" si="2"/>
        <v>13</v>
      </c>
      <c r="R140" s="112" t="s">
        <v>772</v>
      </c>
      <c r="S140" s="113">
        <v>3228249524</v>
      </c>
      <c r="T140" s="106" t="s">
        <v>744</v>
      </c>
      <c r="U140" s="106" t="s">
        <v>1050</v>
      </c>
      <c r="V140" s="106" t="s">
        <v>441</v>
      </c>
      <c r="W140" s="106" t="s">
        <v>28</v>
      </c>
      <c r="X140" s="106" t="s">
        <v>249</v>
      </c>
      <c r="Y140" s="106" t="s">
        <v>757</v>
      </c>
      <c r="Z140" s="106" t="s">
        <v>758</v>
      </c>
      <c r="AA140" s="106" t="s">
        <v>758</v>
      </c>
      <c r="AB140" s="106" t="s">
        <v>785</v>
      </c>
      <c r="AC140" s="106" t="s">
        <v>760</v>
      </c>
      <c r="AD140" s="107" t="s">
        <v>1029</v>
      </c>
      <c r="AE140" s="114" t="s">
        <v>762</v>
      </c>
      <c r="AF140" s="106" t="s">
        <v>763</v>
      </c>
      <c r="AG140" s="106" t="s">
        <v>1051</v>
      </c>
      <c r="AH140" s="114" t="s">
        <v>765</v>
      </c>
      <c r="AI140" s="113">
        <v>3226190315</v>
      </c>
      <c r="AJ140" s="106" t="s">
        <v>744</v>
      </c>
      <c r="AK140" s="114" t="s">
        <v>766</v>
      </c>
      <c r="AL140" s="113">
        <v>0</v>
      </c>
      <c r="AM140" s="106" t="s">
        <v>767</v>
      </c>
      <c r="AN140" s="113">
        <v>3186841405</v>
      </c>
      <c r="AO140" s="106" t="s">
        <v>1031</v>
      </c>
      <c r="AP140" s="106" t="s">
        <v>1032</v>
      </c>
      <c r="AQ140" s="106" t="s">
        <v>1033</v>
      </c>
      <c r="AR140" s="113">
        <v>3173706877</v>
      </c>
      <c r="AS140" s="106" t="s">
        <v>758</v>
      </c>
    </row>
    <row r="141" spans="1:45" ht="12" customHeight="1" x14ac:dyDescent="0.2">
      <c r="A141" s="106" t="s">
        <v>749</v>
      </c>
      <c r="B141" s="106" t="s">
        <v>441</v>
      </c>
      <c r="C141" s="106" t="s">
        <v>30</v>
      </c>
      <c r="D141" s="106" t="s">
        <v>161</v>
      </c>
      <c r="E141" s="106" t="s">
        <v>750</v>
      </c>
      <c r="F141" s="107" t="s">
        <v>1029</v>
      </c>
      <c r="G141" s="106" t="s">
        <v>752</v>
      </c>
      <c r="H141" s="107" t="s">
        <v>1030</v>
      </c>
      <c r="I141" s="106" t="s">
        <v>754</v>
      </c>
      <c r="J141" s="109" t="s">
        <v>1019</v>
      </c>
      <c r="K141" s="109" t="s">
        <v>1020</v>
      </c>
      <c r="L141" s="122" t="s">
        <v>23</v>
      </c>
      <c r="M141" s="106" t="s">
        <v>744</v>
      </c>
      <c r="N141" s="112" t="s">
        <v>745</v>
      </c>
      <c r="O141" s="120">
        <v>1142519619</v>
      </c>
      <c r="P141" s="130">
        <v>41270</v>
      </c>
      <c r="Q141" s="120">
        <f t="shared" ca="1" si="2"/>
        <v>11</v>
      </c>
      <c r="R141" s="112" t="s">
        <v>756</v>
      </c>
      <c r="S141" s="113">
        <v>3011191827</v>
      </c>
      <c r="T141" s="106" t="s">
        <v>744</v>
      </c>
      <c r="U141" s="106" t="s">
        <v>1048</v>
      </c>
      <c r="V141" s="106" t="s">
        <v>441</v>
      </c>
      <c r="W141" s="106" t="s">
        <v>28</v>
      </c>
      <c r="X141" s="106" t="s">
        <v>236</v>
      </c>
      <c r="Y141" s="106" t="s">
        <v>757</v>
      </c>
      <c r="Z141" s="106" t="s">
        <v>758</v>
      </c>
      <c r="AA141" s="106" t="s">
        <v>758</v>
      </c>
      <c r="AB141" s="106" t="s">
        <v>794</v>
      </c>
      <c r="AC141" s="106" t="s">
        <v>760</v>
      </c>
      <c r="AD141" s="107" t="s">
        <v>1029</v>
      </c>
      <c r="AE141" s="114" t="s">
        <v>762</v>
      </c>
      <c r="AF141" s="106" t="s">
        <v>763</v>
      </c>
      <c r="AG141" s="106" t="s">
        <v>1049</v>
      </c>
      <c r="AH141" s="114" t="s">
        <v>765</v>
      </c>
      <c r="AI141" s="113">
        <v>3145697620</v>
      </c>
      <c r="AJ141" s="106" t="s">
        <v>744</v>
      </c>
      <c r="AK141" s="114" t="s">
        <v>766</v>
      </c>
      <c r="AL141" s="113">
        <v>0</v>
      </c>
      <c r="AM141" s="106" t="s">
        <v>767</v>
      </c>
      <c r="AN141" s="113">
        <v>3186841405</v>
      </c>
      <c r="AO141" s="106" t="s">
        <v>1031</v>
      </c>
      <c r="AP141" s="106" t="s">
        <v>1032</v>
      </c>
      <c r="AQ141" s="106" t="s">
        <v>1033</v>
      </c>
      <c r="AR141" s="113">
        <v>3173706877</v>
      </c>
      <c r="AS141" s="106" t="s">
        <v>758</v>
      </c>
    </row>
    <row r="142" spans="1:45" ht="12" customHeight="1" x14ac:dyDescent="0.2">
      <c r="A142" s="106" t="s">
        <v>749</v>
      </c>
      <c r="B142" s="106" t="s">
        <v>441</v>
      </c>
      <c r="C142" s="106" t="s">
        <v>30</v>
      </c>
      <c r="D142" s="106" t="s">
        <v>161</v>
      </c>
      <c r="E142" s="106" t="s">
        <v>750</v>
      </c>
      <c r="F142" s="107" t="s">
        <v>1029</v>
      </c>
      <c r="G142" s="106" t="s">
        <v>752</v>
      </c>
      <c r="H142" s="107" t="s">
        <v>1030</v>
      </c>
      <c r="I142" s="106" t="s">
        <v>754</v>
      </c>
      <c r="J142" s="109" t="s">
        <v>1021</v>
      </c>
      <c r="K142" s="109" t="s">
        <v>1022</v>
      </c>
      <c r="L142" s="122" t="s">
        <v>22</v>
      </c>
      <c r="M142" s="106" t="s">
        <v>1350</v>
      </c>
      <c r="N142" s="112" t="s">
        <v>745</v>
      </c>
      <c r="O142" s="120">
        <v>1142520124</v>
      </c>
      <c r="P142" s="130">
        <v>41355</v>
      </c>
      <c r="Q142" s="120">
        <f t="shared" ca="1" si="2"/>
        <v>11</v>
      </c>
      <c r="R142" s="112" t="s">
        <v>772</v>
      </c>
      <c r="S142" s="113">
        <v>0</v>
      </c>
      <c r="T142" s="106" t="s">
        <v>744</v>
      </c>
      <c r="U142" s="106" t="s">
        <v>1196</v>
      </c>
      <c r="V142" s="106" t="s">
        <v>441</v>
      </c>
      <c r="W142" s="106" t="s">
        <v>28</v>
      </c>
      <c r="X142" s="106" t="s">
        <v>273</v>
      </c>
      <c r="Y142" s="106" t="s">
        <v>757</v>
      </c>
      <c r="Z142" s="106" t="s">
        <v>758</v>
      </c>
      <c r="AA142" s="106" t="s">
        <v>758</v>
      </c>
      <c r="AB142" s="106" t="s">
        <v>1068</v>
      </c>
      <c r="AC142" s="106" t="s">
        <v>778</v>
      </c>
      <c r="AD142" s="107" t="s">
        <v>1029</v>
      </c>
      <c r="AE142" s="114" t="s">
        <v>762</v>
      </c>
      <c r="AF142" s="106" t="s">
        <v>763</v>
      </c>
      <c r="AG142" s="106" t="s">
        <v>1197</v>
      </c>
      <c r="AH142" s="114" t="s">
        <v>765</v>
      </c>
      <c r="AI142" s="113">
        <v>3135068324</v>
      </c>
      <c r="AJ142" s="106" t="s">
        <v>744</v>
      </c>
      <c r="AK142" s="114" t="s">
        <v>766</v>
      </c>
      <c r="AL142" s="113">
        <v>0</v>
      </c>
      <c r="AM142" s="106" t="s">
        <v>767</v>
      </c>
      <c r="AN142" s="113">
        <v>3186841405</v>
      </c>
      <c r="AO142" s="106" t="s">
        <v>1031</v>
      </c>
      <c r="AP142" s="106" t="s">
        <v>1032</v>
      </c>
      <c r="AQ142" s="106" t="s">
        <v>1033</v>
      </c>
      <c r="AR142" s="113">
        <v>3173706877</v>
      </c>
      <c r="AS142" s="106" t="s">
        <v>758</v>
      </c>
    </row>
    <row r="143" spans="1:45" ht="12" customHeight="1" x14ac:dyDescent="0.2">
      <c r="A143" s="106" t="s">
        <v>749</v>
      </c>
      <c r="B143" s="106" t="s">
        <v>441</v>
      </c>
      <c r="C143" s="106" t="s">
        <v>30</v>
      </c>
      <c r="D143" s="106" t="s">
        <v>161</v>
      </c>
      <c r="E143" s="106" t="s">
        <v>750</v>
      </c>
      <c r="F143" s="107" t="s">
        <v>1029</v>
      </c>
      <c r="G143" s="106" t="s">
        <v>752</v>
      </c>
      <c r="H143" s="107" t="s">
        <v>1030</v>
      </c>
      <c r="I143" s="106" t="s">
        <v>754</v>
      </c>
      <c r="J143" s="109" t="s">
        <v>1023</v>
      </c>
      <c r="K143" s="109" t="s">
        <v>1024</v>
      </c>
      <c r="L143" s="122" t="s">
        <v>23</v>
      </c>
      <c r="M143" s="106" t="s">
        <v>744</v>
      </c>
      <c r="N143" s="112" t="s">
        <v>745</v>
      </c>
      <c r="O143" s="120">
        <v>1142518730</v>
      </c>
      <c r="P143" s="130">
        <v>40741</v>
      </c>
      <c r="Q143" s="120">
        <f t="shared" ca="1" si="2"/>
        <v>13</v>
      </c>
      <c r="R143" s="112" t="s">
        <v>756</v>
      </c>
      <c r="S143" s="113">
        <v>3117330340</v>
      </c>
      <c r="T143" s="106" t="s">
        <v>744</v>
      </c>
      <c r="U143" s="106"/>
      <c r="V143" s="106" t="s">
        <v>441</v>
      </c>
      <c r="W143" s="106" t="s">
        <v>273</v>
      </c>
      <c r="X143" s="106" t="s">
        <v>245</v>
      </c>
      <c r="Y143" s="106" t="s">
        <v>757</v>
      </c>
      <c r="Z143" s="106" t="s">
        <v>758</v>
      </c>
      <c r="AA143" s="106" t="s">
        <v>758</v>
      </c>
      <c r="AB143" s="106" t="s">
        <v>777</v>
      </c>
      <c r="AC143" s="106" t="s">
        <v>760</v>
      </c>
      <c r="AD143" s="107" t="s">
        <v>1029</v>
      </c>
      <c r="AE143" s="114" t="s">
        <v>762</v>
      </c>
      <c r="AF143" s="106" t="s">
        <v>763</v>
      </c>
      <c r="AG143" s="106" t="s">
        <v>1042</v>
      </c>
      <c r="AH143" s="114" t="s">
        <v>765</v>
      </c>
      <c r="AI143" s="113">
        <v>3117330340</v>
      </c>
      <c r="AJ143" s="106" t="s">
        <v>744</v>
      </c>
      <c r="AK143" s="114" t="s">
        <v>766</v>
      </c>
      <c r="AL143" s="113">
        <v>0</v>
      </c>
      <c r="AM143" s="106" t="s">
        <v>767</v>
      </c>
      <c r="AN143" s="113">
        <v>3186841405</v>
      </c>
      <c r="AO143" s="106" t="s">
        <v>1031</v>
      </c>
      <c r="AP143" s="106" t="s">
        <v>1032</v>
      </c>
      <c r="AQ143" s="106" t="s">
        <v>1033</v>
      </c>
      <c r="AR143" s="113">
        <v>3173706877</v>
      </c>
      <c r="AS143" s="106" t="s">
        <v>758</v>
      </c>
    </row>
    <row r="144" spans="1:45" ht="12" customHeight="1" x14ac:dyDescent="0.2">
      <c r="A144" s="106" t="s">
        <v>749</v>
      </c>
      <c r="B144" s="106" t="s">
        <v>441</v>
      </c>
      <c r="C144" s="106" t="s">
        <v>30</v>
      </c>
      <c r="D144" s="106" t="s">
        <v>161</v>
      </c>
      <c r="E144" s="106" t="s">
        <v>750</v>
      </c>
      <c r="F144" s="107" t="s">
        <v>1029</v>
      </c>
      <c r="G144" s="106" t="s">
        <v>752</v>
      </c>
      <c r="H144" s="107" t="s">
        <v>1030</v>
      </c>
      <c r="I144" s="106" t="s">
        <v>754</v>
      </c>
      <c r="J144" s="109" t="s">
        <v>1025</v>
      </c>
      <c r="K144" s="109" t="s">
        <v>1026</v>
      </c>
      <c r="L144" s="122" t="s">
        <v>23</v>
      </c>
      <c r="M144" s="106" t="s">
        <v>744</v>
      </c>
      <c r="N144" s="112" t="s">
        <v>745</v>
      </c>
      <c r="O144" s="120">
        <v>1080294513</v>
      </c>
      <c r="P144" s="130">
        <v>40659</v>
      </c>
      <c r="Q144" s="120">
        <f t="shared" ca="1" si="2"/>
        <v>13</v>
      </c>
      <c r="R144" s="112" t="s">
        <v>756</v>
      </c>
      <c r="S144" s="113">
        <v>0</v>
      </c>
      <c r="T144" s="106"/>
      <c r="U144" s="106" t="s">
        <v>1198</v>
      </c>
      <c r="V144" s="106" t="s">
        <v>441</v>
      </c>
      <c r="W144" s="106" t="s">
        <v>28</v>
      </c>
      <c r="X144" s="106" t="s">
        <v>1194</v>
      </c>
      <c r="Y144" s="106" t="s">
        <v>757</v>
      </c>
      <c r="Z144" s="106" t="s">
        <v>758</v>
      </c>
      <c r="AA144" s="106" t="s">
        <v>758</v>
      </c>
      <c r="AB144" s="106" t="s">
        <v>1199</v>
      </c>
      <c r="AC144" s="106" t="s">
        <v>778</v>
      </c>
      <c r="AD144" s="107" t="s">
        <v>1029</v>
      </c>
      <c r="AE144" s="114" t="s">
        <v>762</v>
      </c>
      <c r="AF144" s="106" t="s">
        <v>763</v>
      </c>
      <c r="AG144" s="106" t="s">
        <v>1200</v>
      </c>
      <c r="AH144" s="114" t="s">
        <v>765</v>
      </c>
      <c r="AI144" s="113">
        <v>3137040488</v>
      </c>
      <c r="AJ144" s="106" t="s">
        <v>744</v>
      </c>
      <c r="AK144" s="114" t="s">
        <v>766</v>
      </c>
      <c r="AL144" s="113">
        <v>0</v>
      </c>
      <c r="AM144" s="106" t="s">
        <v>767</v>
      </c>
      <c r="AN144" s="113">
        <v>3186841405</v>
      </c>
      <c r="AO144" s="106" t="s">
        <v>1031</v>
      </c>
      <c r="AP144" s="106" t="s">
        <v>1032</v>
      </c>
      <c r="AQ144" s="106" t="s">
        <v>1033</v>
      </c>
      <c r="AR144" s="113">
        <v>3173706877</v>
      </c>
      <c r="AS144" s="106" t="s">
        <v>758</v>
      </c>
    </row>
    <row r="145" spans="1:45" ht="12" customHeight="1" x14ac:dyDescent="0.2">
      <c r="A145" s="106" t="s">
        <v>749</v>
      </c>
      <c r="B145" s="106" t="s">
        <v>441</v>
      </c>
      <c r="C145" s="106" t="s">
        <v>30</v>
      </c>
      <c r="D145" s="106" t="s">
        <v>161</v>
      </c>
      <c r="E145" s="106" t="s">
        <v>750</v>
      </c>
      <c r="F145" s="107" t="s">
        <v>1029</v>
      </c>
      <c r="G145" s="106" t="s">
        <v>752</v>
      </c>
      <c r="H145" s="107" t="s">
        <v>1030</v>
      </c>
      <c r="I145" s="106" t="s">
        <v>754</v>
      </c>
      <c r="J145" s="109" t="s">
        <v>1027</v>
      </c>
      <c r="K145" s="109" t="s">
        <v>708</v>
      </c>
      <c r="L145" s="122" t="s">
        <v>23</v>
      </c>
      <c r="M145" s="106" t="s">
        <v>744</v>
      </c>
      <c r="N145" s="112" t="s">
        <v>745</v>
      </c>
      <c r="O145" s="120">
        <v>1142518739</v>
      </c>
      <c r="P145" s="130">
        <v>40743</v>
      </c>
      <c r="Q145" s="120">
        <f t="shared" ca="1" si="2"/>
        <v>13</v>
      </c>
      <c r="R145" s="112" t="s">
        <v>772</v>
      </c>
      <c r="S145" s="113">
        <v>3136249674</v>
      </c>
      <c r="T145" s="106" t="s">
        <v>744</v>
      </c>
      <c r="U145" s="106" t="s">
        <v>1040</v>
      </c>
      <c r="V145" s="106" t="s">
        <v>441</v>
      </c>
      <c r="W145" s="106" t="s">
        <v>28</v>
      </c>
      <c r="X145" s="106" t="s">
        <v>273</v>
      </c>
      <c r="Y145" s="106" t="s">
        <v>757</v>
      </c>
      <c r="Z145" s="106" t="s">
        <v>865</v>
      </c>
      <c r="AA145" s="106" t="s">
        <v>758</v>
      </c>
      <c r="AB145" s="106" t="s">
        <v>789</v>
      </c>
      <c r="AC145" s="106" t="s">
        <v>760</v>
      </c>
      <c r="AD145" s="107" t="s">
        <v>1029</v>
      </c>
      <c r="AE145" s="114" t="s">
        <v>762</v>
      </c>
      <c r="AF145" s="106" t="s">
        <v>763</v>
      </c>
      <c r="AG145" s="106" t="s">
        <v>1041</v>
      </c>
      <c r="AH145" s="114" t="s">
        <v>765</v>
      </c>
      <c r="AI145" s="113">
        <v>0</v>
      </c>
      <c r="AJ145" s="106" t="s">
        <v>744</v>
      </c>
      <c r="AK145" s="114" t="s">
        <v>766</v>
      </c>
      <c r="AL145" s="113">
        <v>0</v>
      </c>
      <c r="AM145" s="106" t="s">
        <v>767</v>
      </c>
      <c r="AN145" s="113">
        <v>3186841405</v>
      </c>
      <c r="AO145" s="106" t="s">
        <v>1031</v>
      </c>
      <c r="AP145" s="106" t="s">
        <v>1032</v>
      </c>
      <c r="AQ145" s="106" t="s">
        <v>1033</v>
      </c>
      <c r="AR145" s="113">
        <v>3173706877</v>
      </c>
      <c r="AS145" s="106" t="s">
        <v>758</v>
      </c>
    </row>
    <row r="146" spans="1:45" ht="12" customHeight="1" x14ac:dyDescent="0.2">
      <c r="A146" s="106" t="s">
        <v>749</v>
      </c>
      <c r="B146" s="106" t="s">
        <v>441</v>
      </c>
      <c r="C146" s="106" t="s">
        <v>30</v>
      </c>
      <c r="D146" s="106" t="s">
        <v>161</v>
      </c>
      <c r="E146" s="106" t="s">
        <v>750</v>
      </c>
      <c r="F146" s="107" t="s">
        <v>1029</v>
      </c>
      <c r="G146" s="106" t="s">
        <v>752</v>
      </c>
      <c r="H146" s="107" t="s">
        <v>1030</v>
      </c>
      <c r="I146" s="106" t="s">
        <v>754</v>
      </c>
      <c r="J146" s="109" t="s">
        <v>1028</v>
      </c>
      <c r="K146" s="109" t="s">
        <v>733</v>
      </c>
      <c r="L146" s="122" t="s">
        <v>23</v>
      </c>
      <c r="M146" s="106" t="s">
        <v>744</v>
      </c>
      <c r="N146" s="112" t="s">
        <v>745</v>
      </c>
      <c r="O146" s="120">
        <v>1033113005</v>
      </c>
      <c r="P146" s="130">
        <v>41245</v>
      </c>
      <c r="Q146" s="120">
        <f t="shared" ca="1" si="2"/>
        <v>11</v>
      </c>
      <c r="R146" s="112" t="s">
        <v>756</v>
      </c>
      <c r="S146" s="113">
        <v>0</v>
      </c>
      <c r="T146" s="106" t="s">
        <v>744</v>
      </c>
      <c r="U146" s="106" t="s">
        <v>1034</v>
      </c>
      <c r="V146" s="106" t="s">
        <v>441</v>
      </c>
      <c r="W146" s="106"/>
      <c r="X146" s="106" t="s">
        <v>1035</v>
      </c>
      <c r="Y146" s="106" t="s">
        <v>757</v>
      </c>
      <c r="Z146" s="106" t="s">
        <v>758</v>
      </c>
      <c r="AA146" s="106" t="s">
        <v>758</v>
      </c>
      <c r="AB146" s="106" t="s">
        <v>774</v>
      </c>
      <c r="AC146" s="106" t="s">
        <v>760</v>
      </c>
      <c r="AD146" s="107" t="s">
        <v>1029</v>
      </c>
      <c r="AE146" s="114" t="s">
        <v>762</v>
      </c>
      <c r="AF146" s="106" t="s">
        <v>763</v>
      </c>
      <c r="AG146" s="106" t="s">
        <v>1036</v>
      </c>
      <c r="AH146" s="114" t="s">
        <v>765</v>
      </c>
      <c r="AI146" s="113">
        <v>3113076094</v>
      </c>
      <c r="AJ146" s="106" t="s">
        <v>744</v>
      </c>
      <c r="AK146" s="114" t="s">
        <v>766</v>
      </c>
      <c r="AL146" s="113">
        <v>0</v>
      </c>
      <c r="AM146" s="106" t="s">
        <v>767</v>
      </c>
      <c r="AN146" s="113">
        <v>3186841405</v>
      </c>
      <c r="AO146" s="106" t="s">
        <v>1031</v>
      </c>
      <c r="AP146" s="106" t="s">
        <v>1032</v>
      </c>
      <c r="AQ146" s="106" t="s">
        <v>1033</v>
      </c>
      <c r="AR146" s="113">
        <v>3173706877</v>
      </c>
      <c r="AS146" s="106" t="s">
        <v>758</v>
      </c>
    </row>
    <row r="147" spans="1:45" ht="12" customHeight="1" x14ac:dyDescent="0.2">
      <c r="A147" s="106" t="s">
        <v>749</v>
      </c>
      <c r="B147" s="106" t="s">
        <v>441</v>
      </c>
      <c r="C147" s="106" t="s">
        <v>30</v>
      </c>
      <c r="D147" s="106" t="s">
        <v>161</v>
      </c>
      <c r="E147" s="106" t="s">
        <v>750</v>
      </c>
      <c r="F147" s="107" t="s">
        <v>1029</v>
      </c>
      <c r="G147" s="106" t="s">
        <v>752</v>
      </c>
      <c r="H147" s="107" t="s">
        <v>1030</v>
      </c>
      <c r="I147" s="106" t="s">
        <v>754</v>
      </c>
      <c r="J147" s="120" t="s">
        <v>1055</v>
      </c>
      <c r="K147" s="120" t="s">
        <v>1056</v>
      </c>
      <c r="L147" s="122" t="s">
        <v>23</v>
      </c>
      <c r="M147" s="106" t="s">
        <v>744</v>
      </c>
      <c r="N147" s="112" t="s">
        <v>745</v>
      </c>
      <c r="O147" s="120">
        <v>1142519504</v>
      </c>
      <c r="P147" s="130">
        <v>41090</v>
      </c>
      <c r="Q147" s="120">
        <f t="shared" ca="1" si="2"/>
        <v>12</v>
      </c>
      <c r="R147" s="112" t="s">
        <v>772</v>
      </c>
      <c r="S147" s="113">
        <v>0</v>
      </c>
      <c r="T147" s="106" t="s">
        <v>744</v>
      </c>
      <c r="U147" s="106"/>
      <c r="V147" s="106" t="s">
        <v>441</v>
      </c>
      <c r="W147" s="106" t="s">
        <v>28</v>
      </c>
      <c r="X147" s="106" t="s">
        <v>1057</v>
      </c>
      <c r="Y147" s="106" t="s">
        <v>757</v>
      </c>
      <c r="Z147" s="106" t="s">
        <v>758</v>
      </c>
      <c r="AA147" s="106" t="s">
        <v>758</v>
      </c>
      <c r="AB147" s="106" t="s">
        <v>774</v>
      </c>
      <c r="AC147" s="106" t="s">
        <v>760</v>
      </c>
      <c r="AD147" s="107" t="s">
        <v>1029</v>
      </c>
      <c r="AE147" s="114" t="s">
        <v>762</v>
      </c>
      <c r="AF147" s="106" t="s">
        <v>763</v>
      </c>
      <c r="AG147" s="106" t="s">
        <v>1058</v>
      </c>
      <c r="AH147" s="114" t="s">
        <v>765</v>
      </c>
      <c r="AI147" s="113">
        <v>3246384150</v>
      </c>
      <c r="AJ147" s="106" t="s">
        <v>744</v>
      </c>
      <c r="AK147" s="114" t="s">
        <v>766</v>
      </c>
      <c r="AL147" s="113">
        <v>0</v>
      </c>
      <c r="AM147" s="106" t="s">
        <v>767</v>
      </c>
      <c r="AN147" s="113">
        <v>3186841405</v>
      </c>
      <c r="AO147" s="106" t="s">
        <v>1031</v>
      </c>
      <c r="AP147" s="106" t="s">
        <v>1032</v>
      </c>
      <c r="AQ147" s="106" t="s">
        <v>1033</v>
      </c>
      <c r="AR147" s="113">
        <v>3173706877</v>
      </c>
      <c r="AS147" s="106" t="s">
        <v>758</v>
      </c>
    </row>
    <row r="148" spans="1:45" ht="12" customHeight="1" x14ac:dyDescent="0.2">
      <c r="A148" s="106" t="s">
        <v>749</v>
      </c>
      <c r="B148" s="106" t="s">
        <v>441</v>
      </c>
      <c r="C148" s="106" t="s">
        <v>30</v>
      </c>
      <c r="D148" s="106" t="s">
        <v>161</v>
      </c>
      <c r="E148" s="106" t="s">
        <v>750</v>
      </c>
      <c r="F148" s="107" t="s">
        <v>1029</v>
      </c>
      <c r="G148" s="106" t="s">
        <v>752</v>
      </c>
      <c r="H148" s="107" t="s">
        <v>1030</v>
      </c>
      <c r="I148" s="106" t="s">
        <v>754</v>
      </c>
      <c r="J148" s="120" t="s">
        <v>1059</v>
      </c>
      <c r="K148" s="120" t="s">
        <v>1060</v>
      </c>
      <c r="L148" s="122" t="s">
        <v>23</v>
      </c>
      <c r="M148" s="106" t="s">
        <v>744</v>
      </c>
      <c r="N148" s="112" t="s">
        <v>745</v>
      </c>
      <c r="O148" s="120">
        <v>1142518431</v>
      </c>
      <c r="P148" s="130">
        <v>40628</v>
      </c>
      <c r="Q148" s="120">
        <f t="shared" ca="1" si="2"/>
        <v>13</v>
      </c>
      <c r="R148" s="112" t="s">
        <v>756</v>
      </c>
      <c r="S148" s="113">
        <v>3102114603</v>
      </c>
      <c r="T148" s="106" t="s">
        <v>744</v>
      </c>
      <c r="U148" s="106" t="s">
        <v>1061</v>
      </c>
      <c r="V148" s="106" t="s">
        <v>441</v>
      </c>
      <c r="W148" s="106" t="s">
        <v>28</v>
      </c>
      <c r="X148" s="106" t="s">
        <v>241</v>
      </c>
      <c r="Y148" s="106" t="s">
        <v>757</v>
      </c>
      <c r="Z148" s="106" t="s">
        <v>758</v>
      </c>
      <c r="AA148" s="106" t="s">
        <v>758</v>
      </c>
      <c r="AB148" s="106" t="s">
        <v>777</v>
      </c>
      <c r="AC148" s="106" t="s">
        <v>760</v>
      </c>
      <c r="AD148" s="107" t="s">
        <v>1029</v>
      </c>
      <c r="AE148" s="114" t="s">
        <v>762</v>
      </c>
      <c r="AF148" s="106" t="s">
        <v>763</v>
      </c>
      <c r="AG148" s="106" t="s">
        <v>1062</v>
      </c>
      <c r="AH148" s="114" t="s">
        <v>765</v>
      </c>
      <c r="AI148" s="113">
        <v>3136911234</v>
      </c>
      <c r="AJ148" s="106" t="s">
        <v>744</v>
      </c>
      <c r="AK148" s="114" t="s">
        <v>766</v>
      </c>
      <c r="AL148" s="113">
        <v>0</v>
      </c>
      <c r="AM148" s="106" t="s">
        <v>767</v>
      </c>
      <c r="AN148" s="113">
        <v>3186841405</v>
      </c>
      <c r="AO148" s="106" t="s">
        <v>1031</v>
      </c>
      <c r="AP148" s="106" t="s">
        <v>1032</v>
      </c>
      <c r="AQ148" s="106" t="s">
        <v>1033</v>
      </c>
      <c r="AR148" s="113">
        <v>3173706877</v>
      </c>
      <c r="AS148" s="106" t="s">
        <v>758</v>
      </c>
    </row>
    <row r="149" spans="1:45" ht="12" customHeight="1" x14ac:dyDescent="0.2">
      <c r="A149" s="106" t="s">
        <v>749</v>
      </c>
      <c r="B149" s="106" t="s">
        <v>441</v>
      </c>
      <c r="C149" s="106" t="s">
        <v>30</v>
      </c>
      <c r="D149" s="106" t="s">
        <v>161</v>
      </c>
      <c r="E149" s="106" t="s">
        <v>750</v>
      </c>
      <c r="F149" s="107" t="s">
        <v>1029</v>
      </c>
      <c r="G149" s="106" t="s">
        <v>752</v>
      </c>
      <c r="H149" s="107" t="s">
        <v>1030</v>
      </c>
      <c r="I149" s="106" t="s">
        <v>754</v>
      </c>
      <c r="J149" s="120" t="s">
        <v>1203</v>
      </c>
      <c r="K149" s="120" t="s">
        <v>1056</v>
      </c>
      <c r="L149" s="122" t="s">
        <v>22</v>
      </c>
      <c r="M149" s="106" t="s">
        <v>1350</v>
      </c>
      <c r="N149" s="112" t="s">
        <v>745</v>
      </c>
      <c r="O149" s="120">
        <v>1025659299</v>
      </c>
      <c r="P149" s="130">
        <v>40212</v>
      </c>
      <c r="Q149" s="120">
        <f t="shared" ca="1" si="2"/>
        <v>14</v>
      </c>
      <c r="R149" s="112" t="s">
        <v>772</v>
      </c>
      <c r="S149" s="113">
        <v>305430891</v>
      </c>
      <c r="T149" s="106" t="s">
        <v>744</v>
      </c>
      <c r="U149" s="106" t="s">
        <v>1204</v>
      </c>
      <c r="V149" s="106" t="s">
        <v>441</v>
      </c>
      <c r="W149" s="106" t="s">
        <v>28</v>
      </c>
      <c r="X149" s="106" t="s">
        <v>1205</v>
      </c>
      <c r="Y149" s="106" t="s">
        <v>773</v>
      </c>
      <c r="Z149" s="106" t="s">
        <v>758</v>
      </c>
      <c r="AA149" s="106" t="s">
        <v>758</v>
      </c>
      <c r="AB149" s="106" t="s">
        <v>774</v>
      </c>
      <c r="AC149" s="106" t="s">
        <v>778</v>
      </c>
      <c r="AD149" s="107" t="s">
        <v>1029</v>
      </c>
      <c r="AE149" s="114" t="s">
        <v>762</v>
      </c>
      <c r="AF149" s="106" t="s">
        <v>763</v>
      </c>
      <c r="AG149" s="106" t="s">
        <v>1206</v>
      </c>
      <c r="AH149" s="114" t="s">
        <v>765</v>
      </c>
      <c r="AI149" s="113">
        <v>3192964639</v>
      </c>
      <c r="AJ149" s="106" t="s">
        <v>744</v>
      </c>
      <c r="AK149" s="114" t="s">
        <v>766</v>
      </c>
      <c r="AL149" s="113">
        <v>0</v>
      </c>
      <c r="AM149" s="106" t="s">
        <v>767</v>
      </c>
      <c r="AN149" s="113">
        <v>3186841405</v>
      </c>
      <c r="AO149" s="106" t="s">
        <v>1031</v>
      </c>
      <c r="AP149" s="106" t="s">
        <v>1032</v>
      </c>
      <c r="AQ149" s="106" t="s">
        <v>1033</v>
      </c>
      <c r="AR149" s="113">
        <v>3173706877</v>
      </c>
      <c r="AS149" s="106" t="s">
        <v>758</v>
      </c>
    </row>
    <row r="150" spans="1:45" ht="12" customHeight="1" x14ac:dyDescent="0.2">
      <c r="A150" s="106" t="s">
        <v>749</v>
      </c>
      <c r="B150" s="106" t="s">
        <v>441</v>
      </c>
      <c r="C150" s="106" t="s">
        <v>30</v>
      </c>
      <c r="D150" s="106" t="s">
        <v>161</v>
      </c>
      <c r="E150" s="106" t="s">
        <v>750</v>
      </c>
      <c r="F150" s="107" t="s">
        <v>1029</v>
      </c>
      <c r="G150" s="106" t="s">
        <v>752</v>
      </c>
      <c r="H150" s="107" t="s">
        <v>1030</v>
      </c>
      <c r="I150" s="106" t="s">
        <v>754</v>
      </c>
      <c r="J150" s="120" t="s">
        <v>1207</v>
      </c>
      <c r="K150" s="120" t="s">
        <v>1208</v>
      </c>
      <c r="L150" s="122" t="s">
        <v>23</v>
      </c>
      <c r="M150" s="106" t="s">
        <v>744</v>
      </c>
      <c r="N150" s="112" t="s">
        <v>745</v>
      </c>
      <c r="O150" s="120">
        <v>1089386876</v>
      </c>
      <c r="P150" s="130">
        <v>40969</v>
      </c>
      <c r="Q150" s="120">
        <f t="shared" ca="1" si="2"/>
        <v>12</v>
      </c>
      <c r="R150" s="112" t="s">
        <v>772</v>
      </c>
      <c r="S150" s="113">
        <v>3136707596</v>
      </c>
      <c r="T150" s="106" t="s">
        <v>744</v>
      </c>
      <c r="U150" s="106" t="s">
        <v>83</v>
      </c>
      <c r="V150" s="106" t="s">
        <v>441</v>
      </c>
      <c r="W150" s="106" t="s">
        <v>1209</v>
      </c>
      <c r="X150" s="106" t="s">
        <v>1210</v>
      </c>
      <c r="Y150" s="106" t="s">
        <v>757</v>
      </c>
      <c r="Z150" s="106" t="s">
        <v>758</v>
      </c>
      <c r="AA150" s="106" t="s">
        <v>758</v>
      </c>
      <c r="AB150" s="106" t="s">
        <v>774</v>
      </c>
      <c r="AC150" s="106" t="s">
        <v>778</v>
      </c>
      <c r="AD150" s="107" t="s">
        <v>1029</v>
      </c>
      <c r="AE150" s="114" t="s">
        <v>762</v>
      </c>
      <c r="AF150" s="106" t="s">
        <v>763</v>
      </c>
      <c r="AG150" s="106" t="s">
        <v>1211</v>
      </c>
      <c r="AH150" s="114" t="s">
        <v>765</v>
      </c>
      <c r="AI150" s="113">
        <v>3217676534</v>
      </c>
      <c r="AJ150" s="106" t="s">
        <v>744</v>
      </c>
      <c r="AK150" s="114" t="s">
        <v>766</v>
      </c>
      <c r="AL150" s="113">
        <v>0</v>
      </c>
      <c r="AM150" s="106" t="s">
        <v>767</v>
      </c>
      <c r="AN150" s="113">
        <v>3186841405</v>
      </c>
      <c r="AO150" s="106" t="s">
        <v>1031</v>
      </c>
      <c r="AP150" s="106" t="s">
        <v>1032</v>
      </c>
      <c r="AQ150" s="106" t="s">
        <v>1033</v>
      </c>
      <c r="AR150" s="113">
        <v>3173706877</v>
      </c>
      <c r="AS150" s="106" t="s">
        <v>758</v>
      </c>
    </row>
    <row r="151" spans="1:45" ht="12" customHeight="1" x14ac:dyDescent="0.2">
      <c r="A151" s="106" t="s">
        <v>749</v>
      </c>
      <c r="B151" s="106" t="s">
        <v>441</v>
      </c>
      <c r="C151" s="106" t="s">
        <v>30</v>
      </c>
      <c r="D151" s="106" t="s">
        <v>161</v>
      </c>
      <c r="E151" s="106" t="s">
        <v>750</v>
      </c>
      <c r="F151" s="107" t="s">
        <v>1029</v>
      </c>
      <c r="G151" s="106" t="s">
        <v>752</v>
      </c>
      <c r="H151" s="107" t="s">
        <v>1030</v>
      </c>
      <c r="I151" s="106" t="s">
        <v>754</v>
      </c>
      <c r="J151" s="120" t="s">
        <v>1212</v>
      </c>
      <c r="K151" s="120" t="s">
        <v>1213</v>
      </c>
      <c r="L151" s="122" t="s">
        <v>22</v>
      </c>
      <c r="M151" s="106" t="s">
        <v>1350</v>
      </c>
      <c r="N151" s="112" t="s">
        <v>745</v>
      </c>
      <c r="O151" s="120">
        <v>104947279</v>
      </c>
      <c r="P151" s="130">
        <v>40590</v>
      </c>
      <c r="Q151" s="120">
        <f t="shared" ca="1" si="2"/>
        <v>13</v>
      </c>
      <c r="R151" s="112" t="s">
        <v>772</v>
      </c>
      <c r="S151" s="113">
        <v>3218934118</v>
      </c>
      <c r="T151" s="106" t="s">
        <v>744</v>
      </c>
      <c r="U151" s="106" t="s">
        <v>1214</v>
      </c>
      <c r="V151" s="106" t="s">
        <v>441</v>
      </c>
      <c r="W151" s="106" t="s">
        <v>30</v>
      </c>
      <c r="X151" s="106" t="s">
        <v>1215</v>
      </c>
      <c r="Y151" s="106" t="s">
        <v>757</v>
      </c>
      <c r="Z151" s="106" t="s">
        <v>758</v>
      </c>
      <c r="AA151" s="106" t="s">
        <v>758</v>
      </c>
      <c r="AB151" s="106" t="s">
        <v>789</v>
      </c>
      <c r="AC151" s="106" t="s">
        <v>778</v>
      </c>
      <c r="AD151" s="107" t="s">
        <v>1029</v>
      </c>
      <c r="AE151" s="114" t="s">
        <v>762</v>
      </c>
      <c r="AF151" s="106" t="s">
        <v>763</v>
      </c>
      <c r="AG151" s="107" t="s">
        <v>1216</v>
      </c>
      <c r="AH151" s="114" t="s">
        <v>765</v>
      </c>
      <c r="AI151" s="113">
        <v>3205735414</v>
      </c>
      <c r="AJ151" s="106" t="s">
        <v>744</v>
      </c>
      <c r="AK151" s="114" t="s">
        <v>766</v>
      </c>
      <c r="AL151" s="113">
        <v>0</v>
      </c>
      <c r="AM151" s="106" t="s">
        <v>767</v>
      </c>
      <c r="AN151" s="113">
        <v>3186841405</v>
      </c>
      <c r="AO151" s="106" t="s">
        <v>1031</v>
      </c>
      <c r="AP151" s="106" t="s">
        <v>1032</v>
      </c>
      <c r="AQ151" s="106" t="s">
        <v>1033</v>
      </c>
      <c r="AR151" s="113">
        <v>3173706877</v>
      </c>
      <c r="AS151" s="106" t="s">
        <v>758</v>
      </c>
    </row>
    <row r="152" spans="1:45" ht="12" customHeight="1" x14ac:dyDescent="0.2">
      <c r="A152" s="106" t="s">
        <v>749</v>
      </c>
      <c r="B152" s="106" t="s">
        <v>441</v>
      </c>
      <c r="C152" s="106" t="s">
        <v>30</v>
      </c>
      <c r="D152" s="106" t="s">
        <v>161</v>
      </c>
      <c r="E152" s="106" t="s">
        <v>750</v>
      </c>
      <c r="F152" s="107" t="s">
        <v>1029</v>
      </c>
      <c r="G152" s="106" t="s">
        <v>752</v>
      </c>
      <c r="H152" s="107" t="s">
        <v>1030</v>
      </c>
      <c r="I152" s="106" t="s">
        <v>754</v>
      </c>
      <c r="J152" s="120" t="s">
        <v>1217</v>
      </c>
      <c r="K152" s="120" t="s">
        <v>1218</v>
      </c>
      <c r="L152" s="122" t="s">
        <v>23</v>
      </c>
      <c r="M152" s="106" t="s">
        <v>744</v>
      </c>
      <c r="N152" s="112" t="s">
        <v>745</v>
      </c>
      <c r="O152" s="120">
        <v>1089386862</v>
      </c>
      <c r="P152" s="130">
        <v>40960</v>
      </c>
      <c r="Q152" s="120">
        <f t="shared" ca="1" si="2"/>
        <v>12</v>
      </c>
      <c r="R152" s="112" t="s">
        <v>772</v>
      </c>
      <c r="S152" s="113">
        <v>0</v>
      </c>
      <c r="T152" s="106" t="s">
        <v>744</v>
      </c>
      <c r="U152" s="106" t="s">
        <v>813</v>
      </c>
      <c r="V152" s="106" t="s">
        <v>441</v>
      </c>
      <c r="W152" s="106" t="s">
        <v>28</v>
      </c>
      <c r="X152" s="106" t="s">
        <v>1219</v>
      </c>
      <c r="Y152" s="106" t="s">
        <v>773</v>
      </c>
      <c r="Z152" s="106" t="s">
        <v>758</v>
      </c>
      <c r="AA152" s="106" t="s">
        <v>758</v>
      </c>
      <c r="AB152" s="106" t="s">
        <v>785</v>
      </c>
      <c r="AC152" s="106" t="s">
        <v>760</v>
      </c>
      <c r="AD152" s="107" t="s">
        <v>1029</v>
      </c>
      <c r="AE152" s="114" t="s">
        <v>762</v>
      </c>
      <c r="AF152" s="106" t="s">
        <v>763</v>
      </c>
      <c r="AG152" s="106" t="s">
        <v>1220</v>
      </c>
      <c r="AH152" s="114" t="s">
        <v>765</v>
      </c>
      <c r="AI152" s="113">
        <v>3017107747</v>
      </c>
      <c r="AJ152" s="106" t="s">
        <v>744</v>
      </c>
      <c r="AK152" s="114" t="s">
        <v>766</v>
      </c>
      <c r="AL152" s="113">
        <v>0</v>
      </c>
      <c r="AM152" s="106" t="s">
        <v>767</v>
      </c>
      <c r="AN152" s="113">
        <v>3186841405</v>
      </c>
      <c r="AO152" s="106" t="s">
        <v>1031</v>
      </c>
      <c r="AP152" s="106" t="s">
        <v>1032</v>
      </c>
      <c r="AQ152" s="106" t="s">
        <v>1033</v>
      </c>
      <c r="AR152" s="113">
        <v>3173706877</v>
      </c>
      <c r="AS152" s="106" t="s">
        <v>758</v>
      </c>
    </row>
    <row r="153" spans="1:45" ht="12" customHeight="1" x14ac:dyDescent="0.2">
      <c r="A153" s="106" t="s">
        <v>749</v>
      </c>
      <c r="B153" s="106" t="s">
        <v>441</v>
      </c>
      <c r="C153" s="106" t="s">
        <v>30</v>
      </c>
      <c r="D153" s="106" t="s">
        <v>161</v>
      </c>
      <c r="E153" s="106" t="s">
        <v>750</v>
      </c>
      <c r="F153" s="107" t="s">
        <v>1029</v>
      </c>
      <c r="G153" s="106" t="s">
        <v>752</v>
      </c>
      <c r="H153" s="107" t="s">
        <v>1030</v>
      </c>
      <c r="I153" s="106" t="s">
        <v>754</v>
      </c>
      <c r="J153" s="120" t="s">
        <v>1221</v>
      </c>
      <c r="K153" s="120" t="s">
        <v>1222</v>
      </c>
      <c r="L153" s="122" t="s">
        <v>23</v>
      </c>
      <c r="M153" s="106" t="s">
        <v>744</v>
      </c>
      <c r="N153" s="112" t="s">
        <v>745</v>
      </c>
      <c r="O153" s="120">
        <v>1139874968</v>
      </c>
      <c r="P153" s="130">
        <v>40559</v>
      </c>
      <c r="Q153" s="120">
        <f t="shared" ca="1" si="2"/>
        <v>13</v>
      </c>
      <c r="R153" s="112" t="s">
        <v>772</v>
      </c>
      <c r="S153" s="113">
        <v>3114379338</v>
      </c>
      <c r="T153" s="106" t="s">
        <v>744</v>
      </c>
      <c r="U153" s="106" t="s">
        <v>1223</v>
      </c>
      <c r="V153" s="106" t="s">
        <v>441</v>
      </c>
      <c r="W153" s="106" t="s">
        <v>28</v>
      </c>
      <c r="X153" s="106" t="s">
        <v>241</v>
      </c>
      <c r="Y153" s="106" t="s">
        <v>757</v>
      </c>
      <c r="Z153" s="106" t="s">
        <v>758</v>
      </c>
      <c r="AA153" s="106" t="s">
        <v>758</v>
      </c>
      <c r="AB153" s="106" t="s">
        <v>774</v>
      </c>
      <c r="AC153" s="106" t="s">
        <v>795</v>
      </c>
      <c r="AD153" s="107" t="s">
        <v>1029</v>
      </c>
      <c r="AE153" s="114" t="s">
        <v>762</v>
      </c>
      <c r="AF153" s="106" t="s">
        <v>763</v>
      </c>
      <c r="AG153" s="106" t="s">
        <v>1224</v>
      </c>
      <c r="AH153" s="114" t="s">
        <v>765</v>
      </c>
      <c r="AI153" s="113">
        <v>3053078672</v>
      </c>
      <c r="AJ153" s="106" t="s">
        <v>744</v>
      </c>
      <c r="AK153" s="114" t="s">
        <v>766</v>
      </c>
      <c r="AL153" s="113">
        <v>0</v>
      </c>
      <c r="AM153" s="106" t="s">
        <v>767</v>
      </c>
      <c r="AN153" s="113">
        <v>3186841405</v>
      </c>
      <c r="AO153" s="106" t="s">
        <v>1031</v>
      </c>
      <c r="AP153" s="106" t="s">
        <v>1032</v>
      </c>
      <c r="AQ153" s="106" t="s">
        <v>1033</v>
      </c>
      <c r="AR153" s="113">
        <v>3173706877</v>
      </c>
      <c r="AS153" s="106" t="s">
        <v>758</v>
      </c>
    </row>
    <row r="154" spans="1:45" ht="12" customHeight="1" x14ac:dyDescent="0.2">
      <c r="A154" s="106" t="s">
        <v>749</v>
      </c>
      <c r="B154" s="106" t="s">
        <v>441</v>
      </c>
      <c r="C154" s="106" t="s">
        <v>30</v>
      </c>
      <c r="D154" s="106" t="s">
        <v>161</v>
      </c>
      <c r="E154" s="106" t="s">
        <v>750</v>
      </c>
      <c r="F154" s="107" t="s">
        <v>1029</v>
      </c>
      <c r="G154" s="106" t="s">
        <v>752</v>
      </c>
      <c r="H154" s="107" t="s">
        <v>1030</v>
      </c>
      <c r="I154" s="106" t="s">
        <v>754</v>
      </c>
      <c r="J154" s="137" t="s">
        <v>1231</v>
      </c>
      <c r="K154" s="137" t="s">
        <v>1232</v>
      </c>
      <c r="L154" s="122" t="s">
        <v>23</v>
      </c>
      <c r="M154" s="106" t="s">
        <v>744</v>
      </c>
      <c r="N154" s="112" t="s">
        <v>745</v>
      </c>
      <c r="O154" s="120">
        <v>1089615171</v>
      </c>
      <c r="P154" s="130">
        <v>41053</v>
      </c>
      <c r="Q154" s="120">
        <f t="shared" ca="1" si="2"/>
        <v>12</v>
      </c>
      <c r="R154" s="112" t="s">
        <v>772</v>
      </c>
      <c r="S154" s="113">
        <v>3145136525</v>
      </c>
      <c r="T154" s="141" t="s">
        <v>1242</v>
      </c>
      <c r="U154" s="106" t="s">
        <v>1233</v>
      </c>
      <c r="V154" s="106" t="s">
        <v>441</v>
      </c>
      <c r="W154" s="106" t="s">
        <v>28</v>
      </c>
      <c r="X154" s="106" t="s">
        <v>128</v>
      </c>
      <c r="Y154" s="106" t="s">
        <v>757</v>
      </c>
      <c r="Z154" s="106" t="s">
        <v>758</v>
      </c>
      <c r="AA154" s="106" t="s">
        <v>758</v>
      </c>
      <c r="AB154" s="106" t="s">
        <v>785</v>
      </c>
      <c r="AC154" s="106" t="s">
        <v>760</v>
      </c>
      <c r="AD154" s="107" t="s">
        <v>1029</v>
      </c>
      <c r="AE154" s="114" t="s">
        <v>762</v>
      </c>
      <c r="AF154" s="106" t="s">
        <v>763</v>
      </c>
      <c r="AG154" s="106" t="s">
        <v>1234</v>
      </c>
      <c r="AH154" s="114" t="s">
        <v>765</v>
      </c>
      <c r="AI154" s="113">
        <v>3246356424</v>
      </c>
      <c r="AJ154" s="106" t="s">
        <v>744</v>
      </c>
      <c r="AK154" s="114" t="s">
        <v>766</v>
      </c>
      <c r="AL154" s="113">
        <v>0</v>
      </c>
      <c r="AM154" s="106" t="s">
        <v>767</v>
      </c>
      <c r="AN154" s="113">
        <v>3186841405</v>
      </c>
      <c r="AO154" s="106" t="s">
        <v>1031</v>
      </c>
      <c r="AP154" s="106" t="s">
        <v>1032</v>
      </c>
      <c r="AQ154" s="106" t="s">
        <v>1033</v>
      </c>
      <c r="AR154" s="113">
        <v>3173706877</v>
      </c>
      <c r="AS154" s="106" t="s">
        <v>758</v>
      </c>
    </row>
    <row r="155" spans="1:45" ht="12" customHeight="1" x14ac:dyDescent="0.2">
      <c r="A155" s="106" t="s">
        <v>749</v>
      </c>
      <c r="B155" s="106" t="s">
        <v>441</v>
      </c>
      <c r="C155" s="106" t="s">
        <v>33</v>
      </c>
      <c r="D155" s="106" t="s">
        <v>285</v>
      </c>
      <c r="E155" s="106" t="s">
        <v>844</v>
      </c>
      <c r="F155" s="106" t="s">
        <v>1305</v>
      </c>
      <c r="G155" s="106" t="s">
        <v>1306</v>
      </c>
      <c r="H155" s="107" t="s">
        <v>1307</v>
      </c>
      <c r="I155" s="108" t="s">
        <v>754</v>
      </c>
      <c r="J155" s="109" t="s">
        <v>1272</v>
      </c>
      <c r="K155" s="109" t="s">
        <v>1273</v>
      </c>
      <c r="L155" s="122" t="s">
        <v>23</v>
      </c>
      <c r="M155" s="106" t="s">
        <v>744</v>
      </c>
      <c r="N155" s="112" t="s">
        <v>745</v>
      </c>
      <c r="O155" s="120">
        <v>10899103092</v>
      </c>
      <c r="P155" s="130">
        <v>42367</v>
      </c>
      <c r="Q155" s="127">
        <f t="shared" ca="1" si="2"/>
        <v>8</v>
      </c>
      <c r="R155" s="140" t="s">
        <v>772</v>
      </c>
      <c r="S155" s="113">
        <v>3127844493</v>
      </c>
      <c r="T155" s="106" t="s">
        <v>744</v>
      </c>
      <c r="U155" s="138" t="s">
        <v>1308</v>
      </c>
      <c r="V155" s="8" t="s">
        <v>441</v>
      </c>
      <c r="W155" s="8" t="s">
        <v>33</v>
      </c>
      <c r="X155" s="8" t="s">
        <v>1067</v>
      </c>
      <c r="Y155" s="8" t="s">
        <v>773</v>
      </c>
      <c r="Z155" s="8" t="s">
        <v>758</v>
      </c>
      <c r="AA155" s="8" t="s">
        <v>758</v>
      </c>
      <c r="AB155" s="8" t="s">
        <v>1309</v>
      </c>
      <c r="AC155" s="8" t="s">
        <v>760</v>
      </c>
      <c r="AD155" s="139" t="s">
        <v>1115</v>
      </c>
      <c r="AE155" s="16" t="s">
        <v>762</v>
      </c>
      <c r="AF155" s="8" t="s">
        <v>852</v>
      </c>
      <c r="AG155" s="8" t="s">
        <v>1310</v>
      </c>
      <c r="AH155" s="16" t="s">
        <v>765</v>
      </c>
      <c r="AI155" s="10">
        <v>3127484493</v>
      </c>
      <c r="AJ155" s="8" t="s">
        <v>744</v>
      </c>
      <c r="AK155" s="16" t="s">
        <v>766</v>
      </c>
      <c r="AL155" s="113">
        <v>0</v>
      </c>
      <c r="AM155" s="106" t="s">
        <v>767</v>
      </c>
      <c r="AN155" s="113">
        <v>3186841405</v>
      </c>
      <c r="AO155" s="106" t="s">
        <v>1031</v>
      </c>
      <c r="AP155" s="106" t="s">
        <v>1311</v>
      </c>
      <c r="AQ155" s="106" t="s">
        <v>1312</v>
      </c>
      <c r="AR155" s="113">
        <v>3147374747</v>
      </c>
      <c r="AS155" s="106" t="s">
        <v>758</v>
      </c>
    </row>
    <row r="156" spans="1:45" ht="12" customHeight="1" x14ac:dyDescent="0.2">
      <c r="A156" s="106" t="s">
        <v>749</v>
      </c>
      <c r="B156" s="106" t="s">
        <v>441</v>
      </c>
      <c r="C156" s="106" t="s">
        <v>33</v>
      </c>
      <c r="D156" s="106" t="s">
        <v>285</v>
      </c>
      <c r="E156" s="106" t="s">
        <v>844</v>
      </c>
      <c r="F156" s="106" t="s">
        <v>1305</v>
      </c>
      <c r="G156" s="106" t="s">
        <v>1306</v>
      </c>
      <c r="H156" s="107" t="s">
        <v>1307</v>
      </c>
      <c r="I156" s="108" t="s">
        <v>754</v>
      </c>
      <c r="J156" s="109" t="s">
        <v>1274</v>
      </c>
      <c r="K156" s="109" t="s">
        <v>1275</v>
      </c>
      <c r="L156" s="122" t="s">
        <v>23</v>
      </c>
      <c r="M156" s="106" t="s">
        <v>744</v>
      </c>
      <c r="N156" s="112" t="s">
        <v>745</v>
      </c>
      <c r="O156" s="120">
        <v>1089626261</v>
      </c>
      <c r="P156" s="130">
        <v>42227</v>
      </c>
      <c r="Q156" s="127">
        <f t="shared" ca="1" si="2"/>
        <v>9</v>
      </c>
      <c r="R156" s="112" t="s">
        <v>756</v>
      </c>
      <c r="S156" s="113">
        <v>3225968373</v>
      </c>
      <c r="T156" s="106" t="s">
        <v>744</v>
      </c>
      <c r="U156" s="106" t="s">
        <v>1313</v>
      </c>
      <c r="V156" s="106" t="s">
        <v>441</v>
      </c>
      <c r="W156" s="106" t="s">
        <v>33</v>
      </c>
      <c r="X156" s="106" t="s">
        <v>1067</v>
      </c>
      <c r="Y156" s="106" t="s">
        <v>773</v>
      </c>
      <c r="Z156" s="106" t="s">
        <v>865</v>
      </c>
      <c r="AA156" s="106" t="s">
        <v>758</v>
      </c>
      <c r="AB156" s="106" t="s">
        <v>774</v>
      </c>
      <c r="AC156" s="106" t="s">
        <v>775</v>
      </c>
      <c r="AD156" s="107" t="s">
        <v>1115</v>
      </c>
      <c r="AE156" s="114" t="s">
        <v>762</v>
      </c>
      <c r="AF156" s="106" t="s">
        <v>852</v>
      </c>
      <c r="AG156" s="106" t="s">
        <v>1314</v>
      </c>
      <c r="AH156" s="114" t="s">
        <v>765</v>
      </c>
      <c r="AI156" s="113">
        <v>3225968373</v>
      </c>
      <c r="AJ156" s="106" t="s">
        <v>744</v>
      </c>
      <c r="AK156" s="114" t="s">
        <v>766</v>
      </c>
      <c r="AL156" s="113">
        <v>0</v>
      </c>
      <c r="AM156" s="106" t="s">
        <v>767</v>
      </c>
      <c r="AN156" s="113">
        <v>3186841405</v>
      </c>
      <c r="AO156" s="106" t="s">
        <v>1031</v>
      </c>
      <c r="AP156" s="106" t="s">
        <v>1311</v>
      </c>
      <c r="AQ156" s="106" t="s">
        <v>1312</v>
      </c>
      <c r="AR156" s="113">
        <v>3147374747</v>
      </c>
      <c r="AS156" s="106" t="s">
        <v>758</v>
      </c>
    </row>
    <row r="157" spans="1:45" ht="12" customHeight="1" x14ac:dyDescent="0.2">
      <c r="A157" s="106" t="s">
        <v>749</v>
      </c>
      <c r="B157" s="106" t="s">
        <v>441</v>
      </c>
      <c r="C157" s="106" t="s">
        <v>33</v>
      </c>
      <c r="D157" s="106" t="s">
        <v>285</v>
      </c>
      <c r="E157" s="106" t="s">
        <v>844</v>
      </c>
      <c r="F157" s="106" t="s">
        <v>1305</v>
      </c>
      <c r="G157" s="106" t="s">
        <v>1306</v>
      </c>
      <c r="H157" s="107" t="s">
        <v>1307</v>
      </c>
      <c r="I157" s="108" t="s">
        <v>754</v>
      </c>
      <c r="J157" s="109" t="s">
        <v>1276</v>
      </c>
      <c r="K157" s="109" t="s">
        <v>1277</v>
      </c>
      <c r="L157" s="122" t="s">
        <v>23</v>
      </c>
      <c r="M157" s="106" t="s">
        <v>744</v>
      </c>
      <c r="N157" s="112" t="s">
        <v>745</v>
      </c>
      <c r="O157" s="120">
        <v>1089626262</v>
      </c>
      <c r="P157" s="130">
        <v>42227</v>
      </c>
      <c r="Q157" s="127">
        <f t="shared" ca="1" si="2"/>
        <v>9</v>
      </c>
      <c r="R157" s="112" t="s">
        <v>756</v>
      </c>
      <c r="S157" s="113">
        <v>3225968373</v>
      </c>
      <c r="T157" s="106" t="s">
        <v>744</v>
      </c>
      <c r="U157" s="106" t="s">
        <v>1313</v>
      </c>
      <c r="V157" s="106" t="s">
        <v>441</v>
      </c>
      <c r="W157" s="106" t="s">
        <v>33</v>
      </c>
      <c r="X157" s="106" t="s">
        <v>1067</v>
      </c>
      <c r="Y157" s="106" t="s">
        <v>773</v>
      </c>
      <c r="Z157" s="106" t="s">
        <v>865</v>
      </c>
      <c r="AA157" s="106" t="s">
        <v>758</v>
      </c>
      <c r="AB157" s="106" t="s">
        <v>774</v>
      </c>
      <c r="AC157" s="106" t="s">
        <v>778</v>
      </c>
      <c r="AD157" s="107" t="s">
        <v>1115</v>
      </c>
      <c r="AE157" s="114" t="s">
        <v>762</v>
      </c>
      <c r="AF157" s="106" t="s">
        <v>852</v>
      </c>
      <c r="AG157" s="106" t="s">
        <v>1314</v>
      </c>
      <c r="AH157" s="114" t="s">
        <v>765</v>
      </c>
      <c r="AI157" s="113">
        <v>3225968373</v>
      </c>
      <c r="AJ157" s="106" t="s">
        <v>744</v>
      </c>
      <c r="AK157" s="114" t="s">
        <v>766</v>
      </c>
      <c r="AL157" s="113">
        <v>0</v>
      </c>
      <c r="AM157" s="106" t="s">
        <v>767</v>
      </c>
      <c r="AN157" s="113">
        <v>3186841405</v>
      </c>
      <c r="AO157" s="106" t="s">
        <v>1031</v>
      </c>
      <c r="AP157" s="106" t="s">
        <v>1311</v>
      </c>
      <c r="AQ157" s="106" t="s">
        <v>1312</v>
      </c>
      <c r="AR157" s="113">
        <v>3147374747</v>
      </c>
      <c r="AS157" s="106" t="s">
        <v>758</v>
      </c>
    </row>
    <row r="158" spans="1:45" ht="12" customHeight="1" x14ac:dyDescent="0.2">
      <c r="A158" s="106" t="s">
        <v>749</v>
      </c>
      <c r="B158" s="106" t="s">
        <v>441</v>
      </c>
      <c r="C158" s="106" t="s">
        <v>33</v>
      </c>
      <c r="D158" s="106" t="s">
        <v>285</v>
      </c>
      <c r="E158" s="106" t="s">
        <v>844</v>
      </c>
      <c r="F158" s="106" t="s">
        <v>1305</v>
      </c>
      <c r="G158" s="106" t="s">
        <v>1306</v>
      </c>
      <c r="H158" s="107" t="s">
        <v>1307</v>
      </c>
      <c r="I158" s="108" t="s">
        <v>754</v>
      </c>
      <c r="J158" s="109" t="s">
        <v>1278</v>
      </c>
      <c r="K158" s="109" t="s">
        <v>1279</v>
      </c>
      <c r="L158" s="122" t="s">
        <v>23</v>
      </c>
      <c r="M158" s="106" t="s">
        <v>744</v>
      </c>
      <c r="N158" s="112" t="s">
        <v>745</v>
      </c>
      <c r="O158" s="120">
        <v>1089627083</v>
      </c>
      <c r="P158" s="130">
        <v>42312</v>
      </c>
      <c r="Q158" s="127">
        <f t="shared" ca="1" si="2"/>
        <v>9</v>
      </c>
      <c r="R158" s="112" t="s">
        <v>772</v>
      </c>
      <c r="S158" s="113">
        <v>3177860359</v>
      </c>
      <c r="T158" s="124" t="s">
        <v>1315</v>
      </c>
      <c r="U158" s="106" t="s">
        <v>1316</v>
      </c>
      <c r="V158" s="106" t="s">
        <v>441</v>
      </c>
      <c r="W158" s="106" t="s">
        <v>33</v>
      </c>
      <c r="X158" s="106" t="s">
        <v>1067</v>
      </c>
      <c r="Y158" s="106" t="s">
        <v>773</v>
      </c>
      <c r="Z158" s="106" t="s">
        <v>865</v>
      </c>
      <c r="AA158" s="106" t="s">
        <v>758</v>
      </c>
      <c r="AB158" s="106" t="s">
        <v>774</v>
      </c>
      <c r="AC158" s="106" t="s">
        <v>760</v>
      </c>
      <c r="AD158" s="107" t="s">
        <v>1115</v>
      </c>
      <c r="AE158" s="114" t="s">
        <v>762</v>
      </c>
      <c r="AF158" s="106" t="s">
        <v>852</v>
      </c>
      <c r="AG158" s="106" t="s">
        <v>1317</v>
      </c>
      <c r="AH158" s="114" t="s">
        <v>765</v>
      </c>
      <c r="AI158" s="113">
        <v>3177860359</v>
      </c>
      <c r="AJ158" s="106" t="s">
        <v>744</v>
      </c>
      <c r="AK158" s="114" t="s">
        <v>766</v>
      </c>
      <c r="AL158" s="113">
        <v>0</v>
      </c>
      <c r="AM158" s="106" t="s">
        <v>767</v>
      </c>
      <c r="AN158" s="113">
        <v>3186841405</v>
      </c>
      <c r="AO158" s="106" t="s">
        <v>1031</v>
      </c>
      <c r="AP158" s="106" t="s">
        <v>1311</v>
      </c>
      <c r="AQ158" s="106" t="s">
        <v>1312</v>
      </c>
      <c r="AR158" s="113">
        <v>3147374747</v>
      </c>
      <c r="AS158" s="106" t="s">
        <v>758</v>
      </c>
    </row>
    <row r="159" spans="1:45" ht="12" customHeight="1" x14ac:dyDescent="0.2">
      <c r="A159" s="106" t="s">
        <v>749</v>
      </c>
      <c r="B159" s="106" t="s">
        <v>441</v>
      </c>
      <c r="C159" s="106" t="s">
        <v>33</v>
      </c>
      <c r="D159" s="106" t="s">
        <v>285</v>
      </c>
      <c r="E159" s="106" t="s">
        <v>844</v>
      </c>
      <c r="F159" s="106" t="s">
        <v>1305</v>
      </c>
      <c r="G159" s="106" t="s">
        <v>1306</v>
      </c>
      <c r="H159" s="107" t="s">
        <v>1307</v>
      </c>
      <c r="I159" s="108" t="s">
        <v>754</v>
      </c>
      <c r="J159" s="109" t="s">
        <v>1280</v>
      </c>
      <c r="K159" s="109" t="s">
        <v>1281</v>
      </c>
      <c r="L159" s="122" t="s">
        <v>23</v>
      </c>
      <c r="M159" s="106" t="s">
        <v>744</v>
      </c>
      <c r="N159" s="112" t="s">
        <v>745</v>
      </c>
      <c r="O159" s="120">
        <v>1089627269</v>
      </c>
      <c r="P159" s="130">
        <v>42328</v>
      </c>
      <c r="Q159" s="127">
        <f t="shared" ca="1" si="2"/>
        <v>9</v>
      </c>
      <c r="R159" s="112" t="s">
        <v>772</v>
      </c>
      <c r="S159" s="113">
        <v>3216115758</v>
      </c>
      <c r="T159" s="124" t="s">
        <v>1318</v>
      </c>
      <c r="U159" s="106" t="s">
        <v>1319</v>
      </c>
      <c r="V159" s="106" t="s">
        <v>441</v>
      </c>
      <c r="W159" s="106" t="s">
        <v>33</v>
      </c>
      <c r="X159" s="106" t="s">
        <v>1067</v>
      </c>
      <c r="Y159" s="106" t="s">
        <v>773</v>
      </c>
      <c r="Z159" s="106" t="s">
        <v>865</v>
      </c>
      <c r="AA159" s="106" t="s">
        <v>861</v>
      </c>
      <c r="AB159" s="106" t="s">
        <v>759</v>
      </c>
      <c r="AC159" s="106" t="s">
        <v>760</v>
      </c>
      <c r="AD159" s="107" t="s">
        <v>1115</v>
      </c>
      <c r="AE159" s="114" t="s">
        <v>762</v>
      </c>
      <c r="AF159" s="106" t="s">
        <v>852</v>
      </c>
      <c r="AG159" s="106" t="s">
        <v>1320</v>
      </c>
      <c r="AH159" s="114" t="s">
        <v>765</v>
      </c>
      <c r="AI159" s="113">
        <v>3216115758</v>
      </c>
      <c r="AJ159" s="106" t="s">
        <v>744</v>
      </c>
      <c r="AK159" s="114" t="s">
        <v>766</v>
      </c>
      <c r="AL159" s="113">
        <v>0</v>
      </c>
      <c r="AM159" s="106" t="s">
        <v>767</v>
      </c>
      <c r="AN159" s="113">
        <v>3186841405</v>
      </c>
      <c r="AO159" s="106" t="s">
        <v>1031</v>
      </c>
      <c r="AP159" s="106" t="s">
        <v>1311</v>
      </c>
      <c r="AQ159" s="106" t="s">
        <v>1312</v>
      </c>
      <c r="AR159" s="113">
        <v>3147374747</v>
      </c>
      <c r="AS159" s="106" t="s">
        <v>758</v>
      </c>
    </row>
    <row r="160" spans="1:45" ht="12" customHeight="1" x14ac:dyDescent="0.2">
      <c r="A160" s="106" t="s">
        <v>749</v>
      </c>
      <c r="B160" s="106" t="s">
        <v>441</v>
      </c>
      <c r="C160" s="106" t="s">
        <v>33</v>
      </c>
      <c r="D160" s="106" t="s">
        <v>285</v>
      </c>
      <c r="E160" s="106" t="s">
        <v>844</v>
      </c>
      <c r="F160" s="106" t="s">
        <v>1305</v>
      </c>
      <c r="G160" s="106" t="s">
        <v>1306</v>
      </c>
      <c r="H160" s="107" t="s">
        <v>1307</v>
      </c>
      <c r="I160" s="108" t="s">
        <v>754</v>
      </c>
      <c r="J160" s="109" t="s">
        <v>1282</v>
      </c>
      <c r="K160" s="109" t="s">
        <v>1283</v>
      </c>
      <c r="L160" s="122" t="s">
        <v>23</v>
      </c>
      <c r="M160" s="106" t="s">
        <v>744</v>
      </c>
      <c r="N160" s="112" t="s">
        <v>745</v>
      </c>
      <c r="O160" s="120">
        <v>1078181180</v>
      </c>
      <c r="P160" s="130">
        <v>41972</v>
      </c>
      <c r="Q160" s="127">
        <f t="shared" ca="1" si="2"/>
        <v>10</v>
      </c>
      <c r="R160" s="112" t="s">
        <v>772</v>
      </c>
      <c r="S160" s="113">
        <v>3103774394</v>
      </c>
      <c r="T160" s="106" t="s">
        <v>744</v>
      </c>
      <c r="U160" s="106" t="s">
        <v>1321</v>
      </c>
      <c r="V160" s="106" t="s">
        <v>441</v>
      </c>
      <c r="W160" s="106" t="s">
        <v>33</v>
      </c>
      <c r="X160" s="106" t="s">
        <v>1067</v>
      </c>
      <c r="Y160" s="106" t="s">
        <v>773</v>
      </c>
      <c r="Z160" s="106" t="s">
        <v>865</v>
      </c>
      <c r="AA160" s="106" t="s">
        <v>758</v>
      </c>
      <c r="AB160" s="106" t="s">
        <v>774</v>
      </c>
      <c r="AC160" s="106" t="s">
        <v>775</v>
      </c>
      <c r="AD160" s="107" t="s">
        <v>1115</v>
      </c>
      <c r="AE160" s="114" t="s">
        <v>762</v>
      </c>
      <c r="AF160" s="106" t="s">
        <v>852</v>
      </c>
      <c r="AG160" s="106" t="s">
        <v>1322</v>
      </c>
      <c r="AH160" s="114" t="s">
        <v>765</v>
      </c>
      <c r="AI160" s="113">
        <v>3103774394</v>
      </c>
      <c r="AJ160" s="106" t="s">
        <v>744</v>
      </c>
      <c r="AK160" s="114" t="s">
        <v>766</v>
      </c>
      <c r="AL160" s="113">
        <v>0</v>
      </c>
      <c r="AM160" s="106" t="s">
        <v>767</v>
      </c>
      <c r="AN160" s="113">
        <v>3186841405</v>
      </c>
      <c r="AO160" s="106" t="s">
        <v>1031</v>
      </c>
      <c r="AP160" s="106" t="s">
        <v>1311</v>
      </c>
      <c r="AQ160" s="106" t="s">
        <v>1312</v>
      </c>
      <c r="AR160" s="113">
        <v>3147374747</v>
      </c>
      <c r="AS160" s="106" t="s">
        <v>758</v>
      </c>
    </row>
    <row r="161" spans="1:45" ht="12" customHeight="1" x14ac:dyDescent="0.2">
      <c r="A161" s="106" t="s">
        <v>749</v>
      </c>
      <c r="B161" s="106" t="s">
        <v>441</v>
      </c>
      <c r="C161" s="106" t="s">
        <v>33</v>
      </c>
      <c r="D161" s="106" t="s">
        <v>285</v>
      </c>
      <c r="E161" s="106" t="s">
        <v>844</v>
      </c>
      <c r="F161" s="106" t="s">
        <v>1305</v>
      </c>
      <c r="G161" s="106" t="s">
        <v>1306</v>
      </c>
      <c r="H161" s="107" t="s">
        <v>1307</v>
      </c>
      <c r="I161" s="108" t="s">
        <v>754</v>
      </c>
      <c r="J161" s="109" t="s">
        <v>1284</v>
      </c>
      <c r="K161" s="109" t="s">
        <v>1285</v>
      </c>
      <c r="L161" s="122" t="s">
        <v>23</v>
      </c>
      <c r="M161" s="106" t="s">
        <v>744</v>
      </c>
      <c r="N161" s="112" t="s">
        <v>745</v>
      </c>
      <c r="O161" s="120">
        <v>1089941406</v>
      </c>
      <c r="P161" s="130">
        <v>42131</v>
      </c>
      <c r="Q161" s="127">
        <f t="shared" ca="1" si="2"/>
        <v>9</v>
      </c>
      <c r="R161" s="112" t="s">
        <v>772</v>
      </c>
      <c r="S161" s="113">
        <v>3155516702</v>
      </c>
      <c r="T161" s="106" t="s">
        <v>744</v>
      </c>
      <c r="U161" s="106" t="s">
        <v>1323</v>
      </c>
      <c r="V161" s="106" t="s">
        <v>441</v>
      </c>
      <c r="W161" s="106" t="s">
        <v>33</v>
      </c>
      <c r="X161" s="106" t="s">
        <v>1067</v>
      </c>
      <c r="Y161" s="106" t="s">
        <v>773</v>
      </c>
      <c r="Z161" s="106" t="s">
        <v>758</v>
      </c>
      <c r="AA161" s="106" t="s">
        <v>758</v>
      </c>
      <c r="AB161" s="106" t="s">
        <v>759</v>
      </c>
      <c r="AC161" s="106" t="s">
        <v>760</v>
      </c>
      <c r="AD161" s="107" t="s">
        <v>1115</v>
      </c>
      <c r="AE161" s="114" t="s">
        <v>762</v>
      </c>
      <c r="AF161" s="106" t="s">
        <v>852</v>
      </c>
      <c r="AG161" s="106" t="s">
        <v>1324</v>
      </c>
      <c r="AH161" s="114" t="s">
        <v>765</v>
      </c>
      <c r="AI161" s="113">
        <v>3228068951</v>
      </c>
      <c r="AJ161" s="106" t="s">
        <v>744</v>
      </c>
      <c r="AK161" s="114" t="s">
        <v>766</v>
      </c>
      <c r="AL161" s="113">
        <v>0</v>
      </c>
      <c r="AM161" s="106" t="s">
        <v>767</v>
      </c>
      <c r="AN161" s="113">
        <v>3186841405</v>
      </c>
      <c r="AO161" s="106" t="s">
        <v>1031</v>
      </c>
      <c r="AP161" s="106" t="s">
        <v>1311</v>
      </c>
      <c r="AQ161" s="106" t="s">
        <v>1312</v>
      </c>
      <c r="AR161" s="113">
        <v>3147374747</v>
      </c>
      <c r="AS161" s="106" t="s">
        <v>758</v>
      </c>
    </row>
    <row r="162" spans="1:45" ht="12" customHeight="1" x14ac:dyDescent="0.2">
      <c r="A162" s="106" t="s">
        <v>749</v>
      </c>
      <c r="B162" s="106" t="s">
        <v>441</v>
      </c>
      <c r="C162" s="106" t="s">
        <v>33</v>
      </c>
      <c r="D162" s="106" t="s">
        <v>285</v>
      </c>
      <c r="E162" s="106" t="s">
        <v>844</v>
      </c>
      <c r="F162" s="106" t="s">
        <v>1305</v>
      </c>
      <c r="G162" s="106" t="s">
        <v>1306</v>
      </c>
      <c r="H162" s="107" t="s">
        <v>1307</v>
      </c>
      <c r="I162" s="108" t="s">
        <v>754</v>
      </c>
      <c r="J162" s="109" t="s">
        <v>1286</v>
      </c>
      <c r="K162" s="109" t="s">
        <v>1287</v>
      </c>
      <c r="L162" s="122" t="s">
        <v>23</v>
      </c>
      <c r="M162" s="106" t="s">
        <v>744</v>
      </c>
      <c r="N162" s="112" t="s">
        <v>745</v>
      </c>
      <c r="O162" s="120">
        <v>1077478472</v>
      </c>
      <c r="P162" s="130">
        <v>42598</v>
      </c>
      <c r="Q162" s="127">
        <f t="shared" ca="1" si="2"/>
        <v>8</v>
      </c>
      <c r="R162" s="112" t="s">
        <v>772</v>
      </c>
      <c r="S162" s="113">
        <v>3217857566</v>
      </c>
      <c r="T162" s="124" t="s">
        <v>1325</v>
      </c>
      <c r="U162" s="106" t="s">
        <v>1326</v>
      </c>
      <c r="V162" s="106" t="s">
        <v>441</v>
      </c>
      <c r="W162" s="106" t="s">
        <v>33</v>
      </c>
      <c r="X162" s="106" t="s">
        <v>1067</v>
      </c>
      <c r="Y162" s="106" t="s">
        <v>773</v>
      </c>
      <c r="Z162" s="106" t="s">
        <v>758</v>
      </c>
      <c r="AA162" s="106" t="s">
        <v>758</v>
      </c>
      <c r="AB162" s="106" t="s">
        <v>1327</v>
      </c>
      <c r="AC162" s="106" t="s">
        <v>760</v>
      </c>
      <c r="AD162" s="107" t="s">
        <v>1115</v>
      </c>
      <c r="AE162" s="114" t="s">
        <v>762</v>
      </c>
      <c r="AF162" s="106" t="s">
        <v>852</v>
      </c>
      <c r="AG162" s="106" t="s">
        <v>1328</v>
      </c>
      <c r="AH162" s="114" t="s">
        <v>765</v>
      </c>
      <c r="AI162" s="113">
        <v>3217857566</v>
      </c>
      <c r="AJ162" s="106" t="s">
        <v>744</v>
      </c>
      <c r="AK162" s="114" t="s">
        <v>766</v>
      </c>
      <c r="AL162" s="113">
        <v>0</v>
      </c>
      <c r="AM162" s="106" t="s">
        <v>767</v>
      </c>
      <c r="AN162" s="113">
        <v>3186841405</v>
      </c>
      <c r="AO162" s="106" t="s">
        <v>1031</v>
      </c>
      <c r="AP162" s="106" t="s">
        <v>1311</v>
      </c>
      <c r="AQ162" s="106" t="s">
        <v>1312</v>
      </c>
      <c r="AR162" s="113">
        <v>3147374747</v>
      </c>
      <c r="AS162" s="106" t="s">
        <v>758</v>
      </c>
    </row>
    <row r="163" spans="1:45" ht="12" customHeight="1" x14ac:dyDescent="0.2">
      <c r="A163" s="106" t="s">
        <v>749</v>
      </c>
      <c r="B163" s="106" t="s">
        <v>441</v>
      </c>
      <c r="C163" s="106" t="s">
        <v>33</v>
      </c>
      <c r="D163" s="106" t="s">
        <v>285</v>
      </c>
      <c r="E163" s="106" t="s">
        <v>844</v>
      </c>
      <c r="F163" s="106" t="s">
        <v>1305</v>
      </c>
      <c r="G163" s="106" t="s">
        <v>1306</v>
      </c>
      <c r="H163" s="107" t="s">
        <v>1307</v>
      </c>
      <c r="I163" s="108" t="s">
        <v>754</v>
      </c>
      <c r="J163" s="109" t="s">
        <v>1288</v>
      </c>
      <c r="K163" s="109" t="s">
        <v>1289</v>
      </c>
      <c r="L163" s="122" t="s">
        <v>23</v>
      </c>
      <c r="M163" s="106" t="s">
        <v>744</v>
      </c>
      <c r="N163" s="112" t="s">
        <v>745</v>
      </c>
      <c r="O163" s="120">
        <v>108994146</v>
      </c>
      <c r="P163" s="130">
        <v>42193</v>
      </c>
      <c r="Q163" s="127">
        <f t="shared" ca="1" si="2"/>
        <v>9</v>
      </c>
      <c r="R163" s="112" t="s">
        <v>772</v>
      </c>
      <c r="S163" s="113">
        <v>3145516702</v>
      </c>
      <c r="T163" s="106" t="s">
        <v>744</v>
      </c>
      <c r="U163" s="106" t="s">
        <v>1329</v>
      </c>
      <c r="V163" s="106" t="s">
        <v>441</v>
      </c>
      <c r="W163" s="106" t="s">
        <v>33</v>
      </c>
      <c r="X163" s="106" t="s">
        <v>1067</v>
      </c>
      <c r="Y163" s="106" t="s">
        <v>773</v>
      </c>
      <c r="Z163" s="106" t="s">
        <v>758</v>
      </c>
      <c r="AA163" s="106" t="s">
        <v>758</v>
      </c>
      <c r="AB163" s="106" t="s">
        <v>759</v>
      </c>
      <c r="AC163" s="106" t="s">
        <v>760</v>
      </c>
      <c r="AD163" s="107" t="s">
        <v>1115</v>
      </c>
      <c r="AE163" s="114" t="s">
        <v>762</v>
      </c>
      <c r="AF163" s="106" t="s">
        <v>852</v>
      </c>
      <c r="AG163" s="106" t="s">
        <v>1324</v>
      </c>
      <c r="AH163" s="114" t="s">
        <v>765</v>
      </c>
      <c r="AI163" s="113">
        <v>3228068951</v>
      </c>
      <c r="AJ163" s="106" t="s">
        <v>744</v>
      </c>
      <c r="AK163" s="114" t="s">
        <v>766</v>
      </c>
      <c r="AL163" s="113">
        <v>0</v>
      </c>
      <c r="AM163" s="106" t="s">
        <v>767</v>
      </c>
      <c r="AN163" s="113">
        <v>3186841405</v>
      </c>
      <c r="AO163" s="106" t="s">
        <v>1031</v>
      </c>
      <c r="AP163" s="106" t="s">
        <v>1311</v>
      </c>
      <c r="AQ163" s="106" t="s">
        <v>1312</v>
      </c>
      <c r="AR163" s="113">
        <v>3147374747</v>
      </c>
      <c r="AS163" s="106" t="s">
        <v>758</v>
      </c>
    </row>
    <row r="164" spans="1:45" ht="12" customHeight="1" x14ac:dyDescent="0.2">
      <c r="A164" s="106" t="s">
        <v>749</v>
      </c>
      <c r="B164" s="106" t="s">
        <v>441</v>
      </c>
      <c r="C164" s="106" t="s">
        <v>33</v>
      </c>
      <c r="D164" s="106" t="s">
        <v>285</v>
      </c>
      <c r="E164" s="106" t="s">
        <v>844</v>
      </c>
      <c r="F164" s="106" t="s">
        <v>1305</v>
      </c>
      <c r="G164" s="106" t="s">
        <v>1306</v>
      </c>
      <c r="H164" s="107" t="s">
        <v>1307</v>
      </c>
      <c r="I164" s="108" t="s">
        <v>754</v>
      </c>
      <c r="J164" s="109" t="s">
        <v>1290</v>
      </c>
      <c r="K164" s="109" t="s">
        <v>1291</v>
      </c>
      <c r="L164" s="122" t="s">
        <v>23</v>
      </c>
      <c r="M164" s="106" t="s">
        <v>744</v>
      </c>
      <c r="N164" s="112" t="s">
        <v>745</v>
      </c>
      <c r="O164" s="120">
        <v>1089628424</v>
      </c>
      <c r="P164" s="130">
        <v>42415</v>
      </c>
      <c r="Q164" s="127">
        <f t="shared" ca="1" si="2"/>
        <v>8</v>
      </c>
      <c r="R164" s="112" t="s">
        <v>772</v>
      </c>
      <c r="S164" s="113">
        <v>3233375585</v>
      </c>
      <c r="T164" s="138" t="s">
        <v>744</v>
      </c>
      <c r="U164" s="138" t="s">
        <v>1330</v>
      </c>
      <c r="V164" s="8" t="s">
        <v>441</v>
      </c>
      <c r="W164" s="8" t="s">
        <v>33</v>
      </c>
      <c r="X164" s="8" t="s">
        <v>1067</v>
      </c>
      <c r="Y164" s="8" t="s">
        <v>773</v>
      </c>
      <c r="Z164" s="8" t="s">
        <v>865</v>
      </c>
      <c r="AA164" s="8" t="s">
        <v>758</v>
      </c>
      <c r="AB164" s="8" t="s">
        <v>759</v>
      </c>
      <c r="AC164" s="8" t="s">
        <v>760</v>
      </c>
      <c r="AD164" s="107" t="s">
        <v>1115</v>
      </c>
      <c r="AE164" s="16" t="s">
        <v>762</v>
      </c>
      <c r="AF164" s="8" t="s">
        <v>852</v>
      </c>
      <c r="AG164" s="8" t="s">
        <v>1331</v>
      </c>
      <c r="AH164" s="16" t="s">
        <v>765</v>
      </c>
      <c r="AI164" s="10">
        <v>3233375585</v>
      </c>
      <c r="AJ164" s="8" t="s">
        <v>744</v>
      </c>
      <c r="AK164" s="16" t="s">
        <v>766</v>
      </c>
      <c r="AL164" s="113">
        <v>0</v>
      </c>
      <c r="AM164" s="106" t="s">
        <v>767</v>
      </c>
      <c r="AN164" s="113">
        <v>3186841405</v>
      </c>
      <c r="AO164" s="106" t="s">
        <v>1031</v>
      </c>
      <c r="AP164" s="106" t="s">
        <v>1311</v>
      </c>
      <c r="AQ164" s="106" t="s">
        <v>1312</v>
      </c>
      <c r="AR164" s="113">
        <v>3147374747</v>
      </c>
      <c r="AS164" s="106" t="s">
        <v>758</v>
      </c>
    </row>
    <row r="165" spans="1:45" ht="12" customHeight="1" x14ac:dyDescent="0.25">
      <c r="A165" s="106" t="s">
        <v>749</v>
      </c>
      <c r="B165" s="106" t="s">
        <v>441</v>
      </c>
      <c r="C165" s="106" t="s">
        <v>33</v>
      </c>
      <c r="D165" s="106" t="s">
        <v>285</v>
      </c>
      <c r="E165" s="106" t="s">
        <v>844</v>
      </c>
      <c r="F165" s="106" t="s">
        <v>1305</v>
      </c>
      <c r="G165" s="106" t="s">
        <v>1306</v>
      </c>
      <c r="H165" s="107" t="s">
        <v>1307</v>
      </c>
      <c r="I165" s="108" t="s">
        <v>754</v>
      </c>
      <c r="J165" s="109" t="s">
        <v>1292</v>
      </c>
      <c r="K165" s="109" t="s">
        <v>1293</v>
      </c>
      <c r="L165" s="122" t="s">
        <v>23</v>
      </c>
      <c r="M165" s="106" t="s">
        <v>744</v>
      </c>
      <c r="N165" s="140" t="s">
        <v>745</v>
      </c>
      <c r="O165" s="144">
        <v>1089389030</v>
      </c>
      <c r="P165" s="142">
        <v>42122</v>
      </c>
      <c r="Q165" s="143">
        <f t="shared" ca="1" si="2"/>
        <v>9</v>
      </c>
      <c r="R165" s="15" t="s">
        <v>772</v>
      </c>
      <c r="S165" s="10">
        <v>3206696520</v>
      </c>
      <c r="T165" s="129" t="s">
        <v>1332</v>
      </c>
      <c r="U165" s="8" t="s">
        <v>1333</v>
      </c>
      <c r="V165" s="8" t="s">
        <v>441</v>
      </c>
      <c r="W165" s="8" t="s">
        <v>33</v>
      </c>
      <c r="X165" s="8" t="s">
        <v>1067</v>
      </c>
      <c r="Y165" s="8" t="s">
        <v>773</v>
      </c>
      <c r="Z165" s="8" t="s">
        <v>865</v>
      </c>
      <c r="AA165" s="8" t="s">
        <v>758</v>
      </c>
      <c r="AB165" s="8" t="s">
        <v>794</v>
      </c>
      <c r="AC165" s="8" t="s">
        <v>760</v>
      </c>
      <c r="AD165" s="107" t="s">
        <v>1115</v>
      </c>
      <c r="AE165" s="16" t="s">
        <v>762</v>
      </c>
      <c r="AF165" s="8" t="s">
        <v>852</v>
      </c>
      <c r="AG165" s="8" t="s">
        <v>1334</v>
      </c>
      <c r="AH165" s="16" t="s">
        <v>1046</v>
      </c>
      <c r="AI165" s="10">
        <v>3206696520</v>
      </c>
      <c r="AJ165" s="8" t="s">
        <v>744</v>
      </c>
      <c r="AK165" s="16" t="s">
        <v>766</v>
      </c>
      <c r="AL165" s="113">
        <v>0</v>
      </c>
      <c r="AM165" s="106" t="s">
        <v>767</v>
      </c>
      <c r="AN165" s="113">
        <v>3186841405</v>
      </c>
      <c r="AO165" s="106" t="s">
        <v>1031</v>
      </c>
      <c r="AP165" s="106" t="s">
        <v>1311</v>
      </c>
      <c r="AQ165" s="106" t="s">
        <v>1312</v>
      </c>
      <c r="AR165" s="113">
        <v>3147374747</v>
      </c>
      <c r="AS165" s="106" t="s">
        <v>758</v>
      </c>
    </row>
    <row r="166" spans="1:45" ht="12" customHeight="1" x14ac:dyDescent="0.2">
      <c r="A166" s="106" t="s">
        <v>749</v>
      </c>
      <c r="B166" s="106" t="s">
        <v>441</v>
      </c>
      <c r="C166" s="106" t="s">
        <v>33</v>
      </c>
      <c r="D166" s="106" t="s">
        <v>285</v>
      </c>
      <c r="E166" s="106" t="s">
        <v>844</v>
      </c>
      <c r="F166" s="106" t="s">
        <v>1305</v>
      </c>
      <c r="G166" s="106" t="s">
        <v>1306</v>
      </c>
      <c r="H166" s="107" t="s">
        <v>1307</v>
      </c>
      <c r="I166" s="108" t="s">
        <v>754</v>
      </c>
      <c r="J166" s="109" t="s">
        <v>1294</v>
      </c>
      <c r="K166" s="109" t="s">
        <v>1295</v>
      </c>
      <c r="L166" s="122" t="s">
        <v>23</v>
      </c>
      <c r="M166" s="106" t="s">
        <v>744</v>
      </c>
      <c r="N166" s="140" t="s">
        <v>745</v>
      </c>
      <c r="O166" s="144">
        <v>1089630700</v>
      </c>
      <c r="P166" s="142">
        <v>42703</v>
      </c>
      <c r="Q166" s="143">
        <f t="shared" ca="1" si="2"/>
        <v>8</v>
      </c>
      <c r="R166" s="15" t="s">
        <v>756</v>
      </c>
      <c r="S166" s="10">
        <v>3216115758</v>
      </c>
      <c r="T166" s="124" t="s">
        <v>1318</v>
      </c>
      <c r="U166" s="106" t="s">
        <v>1319</v>
      </c>
      <c r="V166" s="8" t="s">
        <v>441</v>
      </c>
      <c r="W166" s="8" t="s">
        <v>33</v>
      </c>
      <c r="X166" s="8" t="s">
        <v>1067</v>
      </c>
      <c r="Y166" s="8" t="s">
        <v>773</v>
      </c>
      <c r="Z166" s="8" t="s">
        <v>865</v>
      </c>
      <c r="AA166" s="8" t="s">
        <v>758</v>
      </c>
      <c r="AB166" s="8" t="s">
        <v>759</v>
      </c>
      <c r="AC166" s="8" t="s">
        <v>760</v>
      </c>
      <c r="AD166" s="107" t="s">
        <v>1115</v>
      </c>
      <c r="AE166" s="16" t="s">
        <v>762</v>
      </c>
      <c r="AF166" s="8" t="s">
        <v>852</v>
      </c>
      <c r="AG166" s="106" t="s">
        <v>1320</v>
      </c>
      <c r="AH166" s="16" t="s">
        <v>765</v>
      </c>
      <c r="AI166" s="113">
        <v>3216115758</v>
      </c>
      <c r="AJ166" s="8" t="s">
        <v>744</v>
      </c>
      <c r="AK166" s="16" t="s">
        <v>766</v>
      </c>
      <c r="AL166" s="113">
        <v>0</v>
      </c>
      <c r="AM166" s="106" t="s">
        <v>767</v>
      </c>
      <c r="AN166" s="113">
        <v>3186841405</v>
      </c>
      <c r="AO166" s="106" t="s">
        <v>1031</v>
      </c>
      <c r="AP166" s="106" t="s">
        <v>1311</v>
      </c>
      <c r="AQ166" s="106" t="s">
        <v>1312</v>
      </c>
      <c r="AR166" s="113">
        <v>3147374747</v>
      </c>
      <c r="AS166" s="106" t="s">
        <v>758</v>
      </c>
    </row>
    <row r="167" spans="1:45" ht="12" customHeight="1" x14ac:dyDescent="0.25">
      <c r="A167" s="106" t="s">
        <v>749</v>
      </c>
      <c r="B167" s="106" t="s">
        <v>441</v>
      </c>
      <c r="C167" s="106" t="s">
        <v>33</v>
      </c>
      <c r="D167" s="106" t="s">
        <v>285</v>
      </c>
      <c r="E167" s="106" t="s">
        <v>844</v>
      </c>
      <c r="F167" s="106" t="s">
        <v>1305</v>
      </c>
      <c r="G167" s="106" t="s">
        <v>1306</v>
      </c>
      <c r="H167" s="107" t="s">
        <v>1307</v>
      </c>
      <c r="I167" s="108" t="s">
        <v>754</v>
      </c>
      <c r="J167" s="109" t="s">
        <v>1296</v>
      </c>
      <c r="K167" s="109" t="s">
        <v>1297</v>
      </c>
      <c r="L167" s="122" t="s">
        <v>23</v>
      </c>
      <c r="M167" s="106" t="s">
        <v>744</v>
      </c>
      <c r="N167" s="140" t="s">
        <v>745</v>
      </c>
      <c r="O167" s="144">
        <v>1088884380</v>
      </c>
      <c r="P167" s="142">
        <v>42179</v>
      </c>
      <c r="Q167" s="143">
        <f t="shared" ca="1" si="2"/>
        <v>9</v>
      </c>
      <c r="R167" s="15" t="s">
        <v>772</v>
      </c>
      <c r="S167" s="10">
        <v>3216212123</v>
      </c>
      <c r="T167" s="129" t="s">
        <v>1335</v>
      </c>
      <c r="U167" s="8" t="s">
        <v>1336</v>
      </c>
      <c r="V167" s="8" t="s">
        <v>441</v>
      </c>
      <c r="W167" s="8" t="s">
        <v>33</v>
      </c>
      <c r="X167" s="8" t="s">
        <v>1067</v>
      </c>
      <c r="Y167" s="8" t="s">
        <v>773</v>
      </c>
      <c r="Z167" s="8" t="s">
        <v>865</v>
      </c>
      <c r="AA167" s="8" t="s">
        <v>758</v>
      </c>
      <c r="AB167" s="8" t="s">
        <v>774</v>
      </c>
      <c r="AC167" s="8" t="s">
        <v>760</v>
      </c>
      <c r="AD167" s="107" t="s">
        <v>1115</v>
      </c>
      <c r="AE167" s="16" t="s">
        <v>762</v>
      </c>
      <c r="AF167" s="8" t="s">
        <v>852</v>
      </c>
      <c r="AG167" s="8" t="s">
        <v>1337</v>
      </c>
      <c r="AH167" s="16" t="s">
        <v>765</v>
      </c>
      <c r="AI167" s="10">
        <v>3216212123</v>
      </c>
      <c r="AJ167" s="8" t="s">
        <v>744</v>
      </c>
      <c r="AK167" s="16" t="s">
        <v>766</v>
      </c>
      <c r="AL167" s="113">
        <v>0</v>
      </c>
      <c r="AM167" s="106" t="s">
        <v>767</v>
      </c>
      <c r="AN167" s="113">
        <v>3186841405</v>
      </c>
      <c r="AO167" s="106" t="s">
        <v>1031</v>
      </c>
      <c r="AP167" s="106" t="s">
        <v>1311</v>
      </c>
      <c r="AQ167" s="106" t="s">
        <v>1312</v>
      </c>
      <c r="AR167" s="113">
        <v>3147374747</v>
      </c>
      <c r="AS167" s="106" t="s">
        <v>758</v>
      </c>
    </row>
    <row r="168" spans="1:45" ht="12" customHeight="1" x14ac:dyDescent="0.2">
      <c r="A168" s="106" t="s">
        <v>749</v>
      </c>
      <c r="B168" s="106" t="s">
        <v>441</v>
      </c>
      <c r="C168" s="106" t="s">
        <v>33</v>
      </c>
      <c r="D168" s="106" t="s">
        <v>285</v>
      </c>
      <c r="E168" s="106" t="s">
        <v>844</v>
      </c>
      <c r="F168" s="106" t="s">
        <v>1305</v>
      </c>
      <c r="G168" s="106" t="s">
        <v>1306</v>
      </c>
      <c r="H168" s="107" t="s">
        <v>1307</v>
      </c>
      <c r="I168" s="108" t="s">
        <v>754</v>
      </c>
      <c r="J168" s="109" t="s">
        <v>1298</v>
      </c>
      <c r="K168" s="109" t="s">
        <v>1299</v>
      </c>
      <c r="L168" s="122" t="s">
        <v>23</v>
      </c>
      <c r="M168" s="106" t="s">
        <v>744</v>
      </c>
      <c r="N168" s="140" t="s">
        <v>745</v>
      </c>
      <c r="O168" s="144">
        <v>10142521912</v>
      </c>
      <c r="P168" s="142">
        <v>42197</v>
      </c>
      <c r="Q168" s="143">
        <f t="shared" ca="1" si="2"/>
        <v>9</v>
      </c>
      <c r="R168" s="15" t="s">
        <v>772</v>
      </c>
      <c r="S168" s="10">
        <v>3206535167</v>
      </c>
      <c r="T168" s="8" t="s">
        <v>744</v>
      </c>
      <c r="U168" s="8" t="s">
        <v>1338</v>
      </c>
      <c r="V168" s="8" t="s">
        <v>441</v>
      </c>
      <c r="W168" s="8" t="s">
        <v>33</v>
      </c>
      <c r="X168" s="8" t="s">
        <v>1067</v>
      </c>
      <c r="Y168" s="8" t="s">
        <v>773</v>
      </c>
      <c r="Z168" s="8" t="s">
        <v>865</v>
      </c>
      <c r="AA168" s="8" t="s">
        <v>758</v>
      </c>
      <c r="AB168" s="8" t="s">
        <v>785</v>
      </c>
      <c r="AC168" s="8" t="s">
        <v>760</v>
      </c>
      <c r="AD168" s="107" t="s">
        <v>1115</v>
      </c>
      <c r="AE168" s="16" t="s">
        <v>762</v>
      </c>
      <c r="AF168" s="8" t="s">
        <v>852</v>
      </c>
      <c r="AG168" s="8" t="s">
        <v>1339</v>
      </c>
      <c r="AH168" s="16" t="s">
        <v>765</v>
      </c>
      <c r="AI168" s="10">
        <v>3206535157</v>
      </c>
      <c r="AJ168" s="8" t="s">
        <v>744</v>
      </c>
      <c r="AK168" s="16" t="s">
        <v>766</v>
      </c>
      <c r="AL168" s="113">
        <v>0</v>
      </c>
      <c r="AM168" s="106" t="s">
        <v>767</v>
      </c>
      <c r="AN168" s="113">
        <v>3186841405</v>
      </c>
      <c r="AO168" s="106" t="s">
        <v>1031</v>
      </c>
      <c r="AP168" s="106" t="s">
        <v>1311</v>
      </c>
      <c r="AQ168" s="106" t="s">
        <v>1312</v>
      </c>
      <c r="AR168" s="113">
        <v>3147374747</v>
      </c>
      <c r="AS168" s="106" t="s">
        <v>758</v>
      </c>
    </row>
    <row r="169" spans="1:45" ht="12" customHeight="1" x14ac:dyDescent="0.25">
      <c r="A169" s="106" t="s">
        <v>749</v>
      </c>
      <c r="B169" s="106" t="s">
        <v>441</v>
      </c>
      <c r="C169" s="106" t="s">
        <v>33</v>
      </c>
      <c r="D169" s="106" t="s">
        <v>285</v>
      </c>
      <c r="E169" s="106" t="s">
        <v>844</v>
      </c>
      <c r="F169" s="106" t="s">
        <v>1305</v>
      </c>
      <c r="G169" s="106" t="s">
        <v>1306</v>
      </c>
      <c r="H169" s="107" t="s">
        <v>1307</v>
      </c>
      <c r="I169" s="108" t="s">
        <v>754</v>
      </c>
      <c r="J169" s="109" t="s">
        <v>1300</v>
      </c>
      <c r="K169" s="109" t="s">
        <v>1301</v>
      </c>
      <c r="L169" s="122" t="s">
        <v>23</v>
      </c>
      <c r="M169" s="106" t="s">
        <v>744</v>
      </c>
      <c r="N169" s="140" t="s">
        <v>745</v>
      </c>
      <c r="O169" s="144">
        <v>115634533</v>
      </c>
      <c r="P169" s="142">
        <v>41942</v>
      </c>
      <c r="Q169" s="143">
        <f t="shared" ca="1" si="2"/>
        <v>10</v>
      </c>
      <c r="R169" s="15" t="s">
        <v>772</v>
      </c>
      <c r="S169" s="10">
        <v>3012120454</v>
      </c>
      <c r="T169" s="129" t="s">
        <v>1340</v>
      </c>
      <c r="U169" s="8" t="s">
        <v>1343</v>
      </c>
      <c r="V169" s="8" t="s">
        <v>441</v>
      </c>
      <c r="W169" s="8" t="s">
        <v>33</v>
      </c>
      <c r="X169" s="8" t="s">
        <v>1067</v>
      </c>
      <c r="Y169" s="8" t="s">
        <v>757</v>
      </c>
      <c r="Z169" s="8" t="s">
        <v>865</v>
      </c>
      <c r="AA169" s="8" t="s">
        <v>758</v>
      </c>
      <c r="AB169" s="8" t="s">
        <v>785</v>
      </c>
      <c r="AC169" s="8" t="s">
        <v>760</v>
      </c>
      <c r="AD169" s="8" t="s">
        <v>1169</v>
      </c>
      <c r="AE169" s="16" t="s">
        <v>1096</v>
      </c>
      <c r="AF169" s="8" t="s">
        <v>766</v>
      </c>
      <c r="AG169" s="8" t="s">
        <v>1347</v>
      </c>
      <c r="AH169" s="16" t="s">
        <v>765</v>
      </c>
      <c r="AI169" s="10">
        <v>3012120454</v>
      </c>
      <c r="AJ169" s="8" t="s">
        <v>744</v>
      </c>
      <c r="AK169" s="16" t="s">
        <v>766</v>
      </c>
      <c r="AL169" s="113">
        <v>0</v>
      </c>
      <c r="AM169" s="106" t="s">
        <v>767</v>
      </c>
      <c r="AN169" s="113">
        <v>3186841405</v>
      </c>
      <c r="AO169" s="106" t="s">
        <v>1031</v>
      </c>
      <c r="AP169" s="106" t="s">
        <v>1311</v>
      </c>
      <c r="AQ169" s="106" t="s">
        <v>1312</v>
      </c>
      <c r="AR169" s="113">
        <v>3147374747</v>
      </c>
      <c r="AS169" s="106" t="s">
        <v>758</v>
      </c>
    </row>
    <row r="170" spans="1:45" ht="12" customHeight="1" x14ac:dyDescent="0.25">
      <c r="A170" s="106" t="s">
        <v>749</v>
      </c>
      <c r="B170" s="106" t="s">
        <v>441</v>
      </c>
      <c r="C170" s="106" t="s">
        <v>33</v>
      </c>
      <c r="D170" s="106" t="s">
        <v>285</v>
      </c>
      <c r="E170" s="106" t="s">
        <v>844</v>
      </c>
      <c r="F170" s="106" t="s">
        <v>1305</v>
      </c>
      <c r="G170" s="106" t="s">
        <v>1306</v>
      </c>
      <c r="H170" s="107" t="s">
        <v>1307</v>
      </c>
      <c r="I170" s="108" t="s">
        <v>754</v>
      </c>
      <c r="J170" s="109" t="s">
        <v>1302</v>
      </c>
      <c r="K170" s="109" t="s">
        <v>1303</v>
      </c>
      <c r="L170" s="122" t="s">
        <v>23</v>
      </c>
      <c r="M170" s="106" t="s">
        <v>744</v>
      </c>
      <c r="N170" s="140" t="s">
        <v>745</v>
      </c>
      <c r="O170" s="144">
        <v>1128909358</v>
      </c>
      <c r="P170" s="142">
        <v>42623</v>
      </c>
      <c r="Q170" s="143">
        <f t="shared" ca="1" si="2"/>
        <v>8</v>
      </c>
      <c r="R170" s="15" t="s">
        <v>772</v>
      </c>
      <c r="S170" s="10">
        <v>0</v>
      </c>
      <c r="T170" s="129" t="s">
        <v>1341</v>
      </c>
      <c r="U170" s="8" t="s">
        <v>1344</v>
      </c>
      <c r="V170" s="8" t="s">
        <v>24</v>
      </c>
      <c r="W170" s="8" t="s">
        <v>366</v>
      </c>
      <c r="X170" s="8" t="s">
        <v>1345</v>
      </c>
      <c r="Y170" s="8" t="s">
        <v>757</v>
      </c>
      <c r="Z170" s="8" t="s">
        <v>758</v>
      </c>
      <c r="AA170" s="8" t="s">
        <v>758</v>
      </c>
      <c r="AB170" s="8" t="s">
        <v>777</v>
      </c>
      <c r="AC170" s="8" t="s">
        <v>760</v>
      </c>
      <c r="AD170" s="8" t="s">
        <v>1346</v>
      </c>
      <c r="AE170" s="16" t="s">
        <v>762</v>
      </c>
      <c r="AF170" s="8" t="s">
        <v>852</v>
      </c>
      <c r="AG170" s="8" t="s">
        <v>1348</v>
      </c>
      <c r="AH170" s="16" t="s">
        <v>1046</v>
      </c>
      <c r="AI170" s="10">
        <v>3006003690</v>
      </c>
      <c r="AJ170" s="8" t="s">
        <v>744</v>
      </c>
      <c r="AK170" s="16" t="s">
        <v>766</v>
      </c>
      <c r="AL170" s="113">
        <v>0</v>
      </c>
      <c r="AM170" s="106" t="s">
        <v>767</v>
      </c>
      <c r="AN170" s="113">
        <v>3186841405</v>
      </c>
      <c r="AO170" s="106" t="s">
        <v>1031</v>
      </c>
      <c r="AP170" s="106" t="s">
        <v>1311</v>
      </c>
      <c r="AQ170" s="106" t="s">
        <v>1312</v>
      </c>
      <c r="AR170" s="113">
        <v>3147374747</v>
      </c>
      <c r="AS170" s="106" t="s">
        <v>758</v>
      </c>
    </row>
    <row r="171" spans="1:45" ht="12" customHeight="1" x14ac:dyDescent="0.25">
      <c r="A171" s="106" t="s">
        <v>749</v>
      </c>
      <c r="B171" s="106" t="s">
        <v>441</v>
      </c>
      <c r="C171" s="106" t="s">
        <v>33</v>
      </c>
      <c r="D171" s="106" t="s">
        <v>285</v>
      </c>
      <c r="E171" s="106" t="s">
        <v>844</v>
      </c>
      <c r="F171" s="106" t="s">
        <v>1305</v>
      </c>
      <c r="G171" s="106" t="s">
        <v>1306</v>
      </c>
      <c r="H171" s="107" t="s">
        <v>1307</v>
      </c>
      <c r="I171" s="108" t="s">
        <v>754</v>
      </c>
      <c r="J171" s="109" t="s">
        <v>1304</v>
      </c>
      <c r="K171" s="109" t="s">
        <v>1279</v>
      </c>
      <c r="L171" s="122" t="s">
        <v>23</v>
      </c>
      <c r="M171" s="106" t="s">
        <v>744</v>
      </c>
      <c r="N171" s="140" t="s">
        <v>745</v>
      </c>
      <c r="O171" s="144">
        <v>1088323659</v>
      </c>
      <c r="P171" s="142">
        <v>42948</v>
      </c>
      <c r="Q171" s="143">
        <f t="shared" ca="1" si="2"/>
        <v>7</v>
      </c>
      <c r="R171" s="15" t="s">
        <v>772</v>
      </c>
      <c r="S171" s="10">
        <v>3242879620</v>
      </c>
      <c r="T171" s="129" t="s">
        <v>1342</v>
      </c>
      <c r="U171" s="8" t="s">
        <v>1344</v>
      </c>
      <c r="V171" s="8" t="s">
        <v>24</v>
      </c>
      <c r="W171" s="8" t="s">
        <v>366</v>
      </c>
      <c r="X171" s="8" t="s">
        <v>1345</v>
      </c>
      <c r="Y171" s="8" t="s">
        <v>757</v>
      </c>
      <c r="Z171" s="8" t="s">
        <v>758</v>
      </c>
      <c r="AA171" s="8" t="s">
        <v>758</v>
      </c>
      <c r="AB171" s="8" t="s">
        <v>785</v>
      </c>
      <c r="AC171" s="8" t="s">
        <v>760</v>
      </c>
      <c r="AD171" s="8" t="s">
        <v>1346</v>
      </c>
      <c r="AE171" s="16" t="s">
        <v>762</v>
      </c>
      <c r="AF171" s="8" t="s">
        <v>852</v>
      </c>
      <c r="AG171" s="8" t="s">
        <v>1348</v>
      </c>
      <c r="AH171" s="16" t="s">
        <v>1046</v>
      </c>
      <c r="AI171" s="10">
        <v>3006003690</v>
      </c>
      <c r="AJ171" s="8" t="s">
        <v>744</v>
      </c>
      <c r="AK171" s="16" t="s">
        <v>766</v>
      </c>
      <c r="AL171" s="113">
        <v>0</v>
      </c>
      <c r="AM171" s="106" t="s">
        <v>767</v>
      </c>
      <c r="AN171" s="113">
        <v>3186841405</v>
      </c>
      <c r="AO171" s="106" t="s">
        <v>1031</v>
      </c>
      <c r="AP171" s="106" t="s">
        <v>1311</v>
      </c>
      <c r="AQ171" s="106" t="s">
        <v>1312</v>
      </c>
      <c r="AR171" s="113">
        <v>3147374747</v>
      </c>
      <c r="AS171" s="106" t="s">
        <v>758</v>
      </c>
    </row>
    <row r="172" spans="1:45" ht="12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7"/>
      <c r="K172" s="7"/>
      <c r="L172" s="28"/>
      <c r="M172" s="8"/>
      <c r="N172" s="15"/>
      <c r="O172" s="8"/>
      <c r="P172" s="9"/>
      <c r="Q172" s="7"/>
      <c r="R172" s="15"/>
      <c r="S172" s="10"/>
      <c r="T172" s="103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16"/>
      <c r="AF172" s="8"/>
      <c r="AG172" s="8"/>
      <c r="AH172" s="16"/>
      <c r="AI172" s="10"/>
      <c r="AJ172" s="8"/>
      <c r="AK172" s="16"/>
      <c r="AL172" s="10"/>
      <c r="AM172" s="8"/>
      <c r="AN172" s="10"/>
      <c r="AO172" s="8"/>
      <c r="AP172" s="8"/>
      <c r="AQ172" s="8"/>
      <c r="AR172" s="10"/>
      <c r="AS172" s="8"/>
    </row>
    <row r="173" spans="1:45" ht="12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8"/>
      <c r="M173" s="8"/>
      <c r="N173" s="15"/>
      <c r="O173" s="8"/>
      <c r="P173" s="9"/>
      <c r="Q173" s="7">
        <f t="shared" ca="1" si="2"/>
        <v>124</v>
      </c>
      <c r="R173" s="15"/>
      <c r="S173" s="10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16"/>
      <c r="AF173" s="8"/>
      <c r="AG173" s="8"/>
      <c r="AH173" s="16"/>
      <c r="AI173" s="10"/>
      <c r="AJ173" s="8"/>
      <c r="AK173" s="16"/>
      <c r="AL173" s="10"/>
      <c r="AM173" s="8"/>
      <c r="AN173" s="10"/>
      <c r="AO173" s="8"/>
      <c r="AP173" s="8"/>
      <c r="AQ173" s="8"/>
      <c r="AR173" s="10"/>
      <c r="AS173" s="8"/>
    </row>
    <row r="174" spans="1:45" ht="12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8"/>
      <c r="M174" s="8"/>
      <c r="N174" s="15"/>
      <c r="O174" s="8"/>
      <c r="P174" s="9"/>
      <c r="Q174" s="7">
        <f t="shared" ca="1" si="2"/>
        <v>124</v>
      </c>
      <c r="R174" s="15"/>
      <c r="S174" s="10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16"/>
      <c r="AF174" s="8"/>
      <c r="AG174" s="8"/>
      <c r="AH174" s="16"/>
      <c r="AI174" s="10"/>
      <c r="AJ174" s="8"/>
      <c r="AK174" s="16"/>
      <c r="AL174" s="10"/>
      <c r="AM174" s="8"/>
      <c r="AN174" s="10"/>
      <c r="AO174" s="8"/>
      <c r="AP174" s="8"/>
      <c r="AQ174" s="8"/>
      <c r="AR174" s="10"/>
      <c r="AS174" s="8"/>
    </row>
    <row r="175" spans="1:45" ht="12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28"/>
      <c r="M175" s="8"/>
      <c r="N175" s="15"/>
      <c r="O175" s="8"/>
      <c r="P175" s="9"/>
      <c r="Q175" s="7">
        <f t="shared" ca="1" si="2"/>
        <v>124</v>
      </c>
      <c r="R175" s="15"/>
      <c r="S175" s="10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16"/>
      <c r="AF175" s="8"/>
      <c r="AG175" s="8"/>
      <c r="AH175" s="16"/>
      <c r="AI175" s="10"/>
      <c r="AJ175" s="8"/>
      <c r="AK175" s="16"/>
      <c r="AL175" s="10"/>
      <c r="AM175" s="8"/>
      <c r="AN175" s="10"/>
      <c r="AO175" s="8"/>
      <c r="AP175" s="8"/>
      <c r="AQ175" s="8"/>
      <c r="AR175" s="10"/>
      <c r="AS175" s="8"/>
    </row>
    <row r="176" spans="1:45" ht="12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8"/>
      <c r="M176" s="8"/>
      <c r="N176" s="15"/>
      <c r="O176" s="8"/>
      <c r="P176" s="9"/>
      <c r="Q176" s="7">
        <f t="shared" ca="1" si="2"/>
        <v>124</v>
      </c>
      <c r="R176" s="15"/>
      <c r="S176" s="10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6"/>
      <c r="AF176" s="8"/>
      <c r="AG176" s="8"/>
      <c r="AH176" s="16"/>
      <c r="AI176" s="10"/>
      <c r="AJ176" s="8"/>
      <c r="AK176" s="16"/>
      <c r="AL176" s="10"/>
      <c r="AM176" s="8"/>
      <c r="AN176" s="10"/>
      <c r="AO176" s="8"/>
      <c r="AP176" s="8"/>
      <c r="AQ176" s="8"/>
      <c r="AR176" s="10"/>
      <c r="AS176" s="8"/>
    </row>
    <row r="177" spans="1:45" ht="12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8"/>
      <c r="M177" s="8"/>
      <c r="N177" s="15"/>
      <c r="O177" s="8"/>
      <c r="P177" s="9"/>
      <c r="Q177" s="7">
        <f t="shared" ca="1" si="2"/>
        <v>124</v>
      </c>
      <c r="R177" s="15"/>
      <c r="S177" s="10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16"/>
      <c r="AF177" s="8"/>
      <c r="AG177" s="8"/>
      <c r="AH177" s="16"/>
      <c r="AI177" s="10"/>
      <c r="AJ177" s="8"/>
      <c r="AK177" s="16"/>
      <c r="AL177" s="10"/>
      <c r="AM177" s="8"/>
      <c r="AN177" s="10"/>
      <c r="AO177" s="8"/>
      <c r="AP177" s="8"/>
      <c r="AQ177" s="8"/>
      <c r="AR177" s="10"/>
      <c r="AS177" s="8"/>
    </row>
    <row r="178" spans="1:45" ht="12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28"/>
      <c r="M178" s="8"/>
      <c r="N178" s="15"/>
      <c r="O178" s="8"/>
      <c r="P178" s="9"/>
      <c r="Q178" s="7">
        <f t="shared" ca="1" si="2"/>
        <v>124</v>
      </c>
      <c r="R178" s="15"/>
      <c r="S178" s="10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16"/>
      <c r="AF178" s="8"/>
      <c r="AG178" s="8"/>
      <c r="AH178" s="16"/>
      <c r="AI178" s="10"/>
      <c r="AJ178" s="8"/>
      <c r="AK178" s="16"/>
      <c r="AL178" s="10"/>
      <c r="AM178" s="8"/>
      <c r="AN178" s="10"/>
      <c r="AO178" s="8"/>
      <c r="AP178" s="8"/>
      <c r="AQ178" s="8"/>
      <c r="AR178" s="10"/>
      <c r="AS178" s="8"/>
    </row>
    <row r="179" spans="1:45" ht="12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8"/>
      <c r="M179" s="8"/>
      <c r="N179" s="15"/>
      <c r="O179" s="8"/>
      <c r="P179" s="9"/>
      <c r="Q179" s="7">
        <f t="shared" ca="1" si="2"/>
        <v>124</v>
      </c>
      <c r="R179" s="15"/>
      <c r="S179" s="10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16"/>
      <c r="AF179" s="8"/>
      <c r="AG179" s="8"/>
      <c r="AH179" s="16"/>
      <c r="AI179" s="10"/>
      <c r="AJ179" s="8"/>
      <c r="AK179" s="16"/>
      <c r="AL179" s="10"/>
      <c r="AM179" s="8"/>
      <c r="AN179" s="10"/>
      <c r="AO179" s="8"/>
      <c r="AP179" s="8"/>
      <c r="AQ179" s="8"/>
      <c r="AR179" s="10"/>
      <c r="AS179" s="8"/>
    </row>
    <row r="180" spans="1:45" ht="12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8"/>
      <c r="M180" s="8"/>
      <c r="N180" s="15"/>
      <c r="O180" s="8"/>
      <c r="P180" s="9"/>
      <c r="Q180" s="7">
        <f t="shared" ca="1" si="2"/>
        <v>124</v>
      </c>
      <c r="R180" s="15"/>
      <c r="S180" s="10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16"/>
      <c r="AF180" s="8"/>
      <c r="AG180" s="8"/>
      <c r="AH180" s="16"/>
      <c r="AI180" s="10"/>
      <c r="AJ180" s="8"/>
      <c r="AK180" s="16"/>
      <c r="AL180" s="10"/>
      <c r="AM180" s="8"/>
      <c r="AN180" s="10"/>
      <c r="AO180" s="8"/>
      <c r="AP180" s="8"/>
      <c r="AQ180" s="8"/>
      <c r="AR180" s="10"/>
      <c r="AS180" s="8"/>
    </row>
    <row r="181" spans="1:45" ht="12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28"/>
      <c r="M181" s="8"/>
      <c r="N181" s="15"/>
      <c r="O181" s="8"/>
      <c r="P181" s="9"/>
      <c r="Q181" s="7">
        <f t="shared" ca="1" si="2"/>
        <v>124</v>
      </c>
      <c r="R181" s="15"/>
      <c r="S181" s="10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16"/>
      <c r="AF181" s="8"/>
      <c r="AG181" s="8"/>
      <c r="AH181" s="16"/>
      <c r="AI181" s="10"/>
      <c r="AJ181" s="8"/>
      <c r="AK181" s="16"/>
      <c r="AL181" s="10"/>
      <c r="AM181" s="8"/>
      <c r="AN181" s="10"/>
      <c r="AO181" s="8"/>
      <c r="AP181" s="8"/>
      <c r="AQ181" s="8"/>
      <c r="AR181" s="10"/>
      <c r="AS181" s="8"/>
    </row>
    <row r="182" spans="1:45" ht="12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28"/>
      <c r="M182" s="8"/>
      <c r="N182" s="15"/>
      <c r="O182" s="8"/>
      <c r="P182" s="9"/>
      <c r="Q182" s="7">
        <f t="shared" ca="1" si="2"/>
        <v>124</v>
      </c>
      <c r="R182" s="15"/>
      <c r="S182" s="10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16"/>
      <c r="AF182" s="8"/>
      <c r="AG182" s="8"/>
      <c r="AH182" s="16"/>
      <c r="AI182" s="10"/>
      <c r="AJ182" s="8"/>
      <c r="AK182" s="16"/>
      <c r="AL182" s="10"/>
      <c r="AM182" s="8"/>
      <c r="AN182" s="10"/>
      <c r="AO182" s="8"/>
      <c r="AP182" s="8"/>
      <c r="AQ182" s="8"/>
      <c r="AR182" s="10"/>
      <c r="AS182" s="8"/>
    </row>
    <row r="183" spans="1:45" ht="12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28"/>
      <c r="M183" s="8"/>
      <c r="N183" s="15"/>
      <c r="O183" s="8"/>
      <c r="P183" s="9"/>
      <c r="Q183" s="7">
        <f t="shared" ca="1" si="2"/>
        <v>124</v>
      </c>
      <c r="R183" s="15"/>
      <c r="S183" s="10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16"/>
      <c r="AF183" s="8"/>
      <c r="AG183" s="8"/>
      <c r="AH183" s="16"/>
      <c r="AI183" s="10"/>
      <c r="AJ183" s="8"/>
      <c r="AK183" s="16"/>
      <c r="AL183" s="10"/>
      <c r="AM183" s="8"/>
      <c r="AN183" s="10"/>
      <c r="AO183" s="8"/>
      <c r="AP183" s="8"/>
      <c r="AQ183" s="8"/>
      <c r="AR183" s="10"/>
      <c r="AS183" s="8"/>
    </row>
    <row r="184" spans="1:45" ht="12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28"/>
      <c r="M184" s="8"/>
      <c r="N184" s="15"/>
      <c r="O184" s="8"/>
      <c r="P184" s="9"/>
      <c r="Q184" s="7">
        <f t="shared" ca="1" si="2"/>
        <v>124</v>
      </c>
      <c r="R184" s="15"/>
      <c r="S184" s="10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16"/>
      <c r="AF184" s="8"/>
      <c r="AG184" s="8"/>
      <c r="AH184" s="16"/>
      <c r="AI184" s="10"/>
      <c r="AJ184" s="8"/>
      <c r="AK184" s="16"/>
      <c r="AL184" s="10"/>
      <c r="AM184" s="8"/>
      <c r="AN184" s="10"/>
      <c r="AO184" s="8"/>
      <c r="AP184" s="8"/>
      <c r="AQ184" s="8"/>
      <c r="AR184" s="10"/>
      <c r="AS184" s="8"/>
    </row>
    <row r="185" spans="1:45" ht="12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28"/>
      <c r="M185" s="8"/>
      <c r="N185" s="15"/>
      <c r="O185" s="8"/>
      <c r="P185" s="9"/>
      <c r="Q185" s="7">
        <f t="shared" ca="1" si="2"/>
        <v>124</v>
      </c>
      <c r="R185" s="15"/>
      <c r="S185" s="10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16"/>
      <c r="AF185" s="8"/>
      <c r="AG185" s="8"/>
      <c r="AH185" s="16"/>
      <c r="AI185" s="10"/>
      <c r="AJ185" s="8"/>
      <c r="AK185" s="16"/>
      <c r="AL185" s="10"/>
      <c r="AM185" s="8"/>
      <c r="AN185" s="10"/>
      <c r="AO185" s="8"/>
      <c r="AP185" s="8"/>
      <c r="AQ185" s="8"/>
      <c r="AR185" s="10"/>
      <c r="AS185" s="8"/>
    </row>
    <row r="186" spans="1:45" ht="12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28"/>
      <c r="M186" s="8"/>
      <c r="N186" s="15"/>
      <c r="O186" s="8"/>
      <c r="P186" s="9"/>
      <c r="Q186" s="7">
        <f t="shared" ca="1" si="2"/>
        <v>124</v>
      </c>
      <c r="R186" s="15"/>
      <c r="S186" s="10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16"/>
      <c r="AF186" s="8"/>
      <c r="AG186" s="8"/>
      <c r="AH186" s="16"/>
      <c r="AI186" s="10"/>
      <c r="AJ186" s="8"/>
      <c r="AK186" s="16"/>
      <c r="AL186" s="10"/>
      <c r="AM186" s="8"/>
      <c r="AN186" s="10"/>
      <c r="AO186" s="8"/>
      <c r="AP186" s="8"/>
      <c r="AQ186" s="8"/>
      <c r="AR186" s="10"/>
      <c r="AS186" s="8"/>
    </row>
    <row r="187" spans="1:45" ht="12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28"/>
      <c r="M187" s="8"/>
      <c r="N187" s="15"/>
      <c r="O187" s="8"/>
      <c r="P187" s="9"/>
      <c r="Q187" s="7">
        <f t="shared" ca="1" si="2"/>
        <v>124</v>
      </c>
      <c r="R187" s="15"/>
      <c r="S187" s="10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16"/>
      <c r="AF187" s="8"/>
      <c r="AG187" s="8"/>
      <c r="AH187" s="16"/>
      <c r="AI187" s="10"/>
      <c r="AJ187" s="8"/>
      <c r="AK187" s="16"/>
      <c r="AL187" s="10"/>
      <c r="AM187" s="8"/>
      <c r="AN187" s="10"/>
      <c r="AO187" s="8"/>
      <c r="AP187" s="8"/>
      <c r="AQ187" s="8"/>
      <c r="AR187" s="10"/>
      <c r="AS187" s="8"/>
    </row>
    <row r="188" spans="1:45" ht="12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28"/>
      <c r="M188" s="8"/>
      <c r="N188" s="15"/>
      <c r="O188" s="8"/>
      <c r="P188" s="9"/>
      <c r="Q188" s="7">
        <f t="shared" ca="1" si="2"/>
        <v>124</v>
      </c>
      <c r="R188" s="15"/>
      <c r="S188" s="10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16"/>
      <c r="AF188" s="8"/>
      <c r="AG188" s="8"/>
      <c r="AH188" s="16"/>
      <c r="AI188" s="10"/>
      <c r="AJ188" s="8"/>
      <c r="AK188" s="16"/>
      <c r="AL188" s="10"/>
      <c r="AM188" s="8"/>
      <c r="AN188" s="10"/>
      <c r="AO188" s="8"/>
      <c r="AP188" s="8"/>
      <c r="AQ188" s="8"/>
      <c r="AR188" s="10"/>
      <c r="AS188" s="8"/>
    </row>
    <row r="189" spans="1:45" ht="12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28"/>
      <c r="M189" s="8"/>
      <c r="N189" s="15"/>
      <c r="O189" s="8"/>
      <c r="P189" s="9"/>
      <c r="Q189" s="7">
        <f t="shared" ca="1" si="2"/>
        <v>124</v>
      </c>
      <c r="R189" s="15"/>
      <c r="S189" s="10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16"/>
      <c r="AF189" s="8"/>
      <c r="AG189" s="8"/>
      <c r="AH189" s="16"/>
      <c r="AI189" s="10"/>
      <c r="AJ189" s="8"/>
      <c r="AK189" s="16"/>
      <c r="AL189" s="10"/>
      <c r="AM189" s="8"/>
      <c r="AN189" s="10"/>
      <c r="AO189" s="8"/>
      <c r="AP189" s="8"/>
      <c r="AQ189" s="8"/>
      <c r="AR189" s="10"/>
      <c r="AS189" s="8"/>
    </row>
    <row r="190" spans="1:45" ht="12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28"/>
      <c r="M190" s="8"/>
      <c r="N190" s="15"/>
      <c r="O190" s="8"/>
      <c r="P190" s="9"/>
      <c r="Q190" s="7">
        <f t="shared" ca="1" si="2"/>
        <v>124</v>
      </c>
      <c r="R190" s="15"/>
      <c r="S190" s="10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16"/>
      <c r="AF190" s="8"/>
      <c r="AG190" s="8"/>
      <c r="AH190" s="16"/>
      <c r="AI190" s="10"/>
      <c r="AJ190" s="8"/>
      <c r="AK190" s="16"/>
      <c r="AL190" s="10"/>
      <c r="AM190" s="8"/>
      <c r="AN190" s="10"/>
      <c r="AO190" s="8"/>
      <c r="AP190" s="8"/>
      <c r="AQ190" s="8"/>
      <c r="AR190" s="10"/>
      <c r="AS190" s="8"/>
    </row>
    <row r="191" spans="1:45" ht="12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28"/>
      <c r="M191" s="8"/>
      <c r="N191" s="15"/>
      <c r="O191" s="8"/>
      <c r="P191" s="9"/>
      <c r="Q191" s="7">
        <f t="shared" ca="1" si="2"/>
        <v>124</v>
      </c>
      <c r="R191" s="15"/>
      <c r="S191" s="10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16"/>
      <c r="AF191" s="8"/>
      <c r="AG191" s="8"/>
      <c r="AH191" s="16"/>
      <c r="AI191" s="10"/>
      <c r="AJ191" s="8"/>
      <c r="AK191" s="16"/>
      <c r="AL191" s="10"/>
      <c r="AM191" s="8"/>
      <c r="AN191" s="10"/>
      <c r="AO191" s="8"/>
      <c r="AP191" s="8"/>
      <c r="AQ191" s="8"/>
      <c r="AR191" s="10"/>
      <c r="AS191" s="8"/>
    </row>
    <row r="192" spans="1:45" ht="12" customHeight="1" x14ac:dyDescent="0.2">
      <c r="A192" s="1" t="s">
        <v>413</v>
      </c>
      <c r="B192" s="1">
        <f>SUBTOTAL(103,FEBRERO7[ESPACIO GEOGRÁFICO])</f>
        <v>143</v>
      </c>
      <c r="K192" s="1">
        <f>SUBTOTAL(103,FEBRERO7[NOMBRES])</f>
        <v>143</v>
      </c>
      <c r="L192" s="1">
        <f>SUBTOTAL(103,FEBRERO7[ESTADO DEL ESTUDIANTE])</f>
        <v>143</v>
      </c>
      <c r="N192" s="1">
        <f>SUBTOTAL(103,FEBRERO7[DOCUMENTO DE 
IDENTIDAD])</f>
        <v>143</v>
      </c>
      <c r="Q192" s="1">
        <f ca="1">SUBTOTAL(103,FEBRERO7[EDAD])</f>
        <v>162</v>
      </c>
      <c r="R192" s="1">
        <f>SUBTOTAL(103,FEBRERO7[GÉNERO])</f>
        <v>143</v>
      </c>
      <c r="V192" s="1">
        <f>SUBTOTAL(103,FEBRERO7[ZONA])</f>
        <v>141</v>
      </c>
      <c r="Y192" s="1">
        <f>SUBTOTAL(103,FEBRERO7[GRUPO ÉTNICO])</f>
        <v>139</v>
      </c>
      <c r="Z192" s="1">
        <f>SUBTOTAL(103,FEBRERO7[SITUACIÓN O CONDICIÓN])</f>
        <v>138</v>
      </c>
      <c r="AA192" s="1">
        <f>SUBTOTAL(103,FEBRERO7[DISCAPACIDAD])</f>
        <v>140</v>
      </c>
      <c r="AR192" s="1">
        <f>SUBTOTAL(103,FEBRERO7[No DE CONTACTO])</f>
        <v>136</v>
      </c>
    </row>
    <row r="193" spans="1:44" ht="12" customHeight="1" x14ac:dyDescent="0.2">
      <c r="A193" s="1" t="s">
        <v>413</v>
      </c>
      <c r="B193" s="1">
        <f>SUBTOTAL(103,FEBRERO923[ESPACIO GEOGRÁFICO])</f>
        <v>154</v>
      </c>
      <c r="K193" s="1">
        <f>SUBTOTAL(103,FEBRERO923[NOMBRES])</f>
        <v>154</v>
      </c>
      <c r="L193" s="1">
        <f>SUBTOTAL(103,FEBRERO923[ESTADO DEL ESTUDIANTE])</f>
        <v>154</v>
      </c>
      <c r="N193" s="1">
        <f>SUBTOTAL(103,FEBRERO923[DOCUMENTO DE 
IDENTIDAD])</f>
        <v>154</v>
      </c>
      <c r="Q193" s="1">
        <f ca="1">SUBTOTAL(103,FEBRERO923[EDAD])</f>
        <v>162</v>
      </c>
      <c r="R193" s="1">
        <f>SUBTOTAL(103,FEBRERO923[GÉNERO])</f>
        <v>151</v>
      </c>
      <c r="V193" s="1">
        <f>SUBTOTAL(103,FEBRERO923[ZONA])</f>
        <v>154</v>
      </c>
      <c r="Y193" s="1">
        <f>SUBTOTAL(103,FEBRERO923[GRUPO ÉTNICO])</f>
        <v>150</v>
      </c>
      <c r="Z193" s="1">
        <f>SUBTOTAL(103,FEBRERO923[SITUACIÓN O CONDICIÓN])</f>
        <v>138</v>
      </c>
      <c r="AA193" s="1">
        <f>SUBTOTAL(103,FEBRERO923[DISCAPACIDAD])</f>
        <v>151</v>
      </c>
      <c r="AR193" s="1">
        <f>SUBTOTAL(103,FEBRERO923[No DE CONTACTO])</f>
        <v>147</v>
      </c>
    </row>
    <row r="194" spans="1:44" ht="12" customHeight="1" x14ac:dyDescent="0.2"/>
    <row r="195" spans="1:44" ht="12" customHeight="1" x14ac:dyDescent="0.2"/>
    <row r="196" spans="1:44" ht="12" customHeight="1" x14ac:dyDescent="0.2"/>
    <row r="197" spans="1:44" ht="12" customHeight="1" x14ac:dyDescent="0.2"/>
    <row r="198" spans="1:44" ht="12" customHeight="1" x14ac:dyDescent="0.2"/>
    <row r="199" spans="1:44" ht="12" customHeight="1" x14ac:dyDescent="0.2"/>
    <row r="200" spans="1:44" ht="12" customHeight="1" x14ac:dyDescent="0.2"/>
    <row r="201" spans="1:44" ht="12" customHeight="1" x14ac:dyDescent="0.2"/>
    <row r="202" spans="1:44" ht="12" customHeight="1" x14ac:dyDescent="0.2"/>
    <row r="203" spans="1:44" ht="12" customHeight="1" x14ac:dyDescent="0.2"/>
    <row r="204" spans="1:44" ht="12" customHeight="1" x14ac:dyDescent="0.2"/>
    <row r="205" spans="1:44" ht="12" customHeight="1" x14ac:dyDescent="0.2"/>
    <row r="206" spans="1:44" ht="12" customHeight="1" x14ac:dyDescent="0.2"/>
    <row r="207" spans="1:44" ht="12" customHeight="1" x14ac:dyDescent="0.2"/>
    <row r="208" spans="1:44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</sheetData>
  <mergeCells count="13">
    <mergeCell ref="A16:I16"/>
    <mergeCell ref="J16:N16"/>
    <mergeCell ref="O16:S16"/>
    <mergeCell ref="A9:B9"/>
    <mergeCell ref="D9:D10"/>
    <mergeCell ref="E9:E10"/>
    <mergeCell ref="N9:N10"/>
    <mergeCell ref="O9:O10"/>
    <mergeCell ref="T16:V16"/>
    <mergeCell ref="AA16:AF16"/>
    <mergeCell ref="AG16:AL16"/>
    <mergeCell ref="AM16:AP16"/>
    <mergeCell ref="AQ16:AR16"/>
  </mergeCells>
  <phoneticPr fontId="12" type="noConversion"/>
  <conditionalFormatting sqref="L17:L73 L79:L89">
    <cfRule type="cellIs" dxfId="694" priority="24" operator="equal">
      <formula>"INGRESO"</formula>
    </cfRule>
    <cfRule type="cellIs" dxfId="693" priority="25" operator="equal">
      <formula>"CAMBIO DE GRUPO"</formula>
    </cfRule>
    <cfRule type="cellIs" dxfId="692" priority="26" operator="equal">
      <formula>"DESERCIÓN"</formula>
    </cfRule>
  </conditionalFormatting>
  <conditionalFormatting sqref="L172:L191">
    <cfRule type="cellIs" dxfId="691" priority="21" operator="equal">
      <formula>"INGRESO"</formula>
    </cfRule>
    <cfRule type="cellIs" dxfId="690" priority="22" operator="equal">
      <formula>"CAMBIO DE GRUPO"</formula>
    </cfRule>
    <cfRule type="cellIs" dxfId="689" priority="23" operator="equal">
      <formula>"DESERCIÓN"</formula>
    </cfRule>
  </conditionalFormatting>
  <conditionalFormatting sqref="L172:L191 L18:L73 L79:L89">
    <cfRule type="containsText" dxfId="688" priority="20" operator="containsText" text="REINGRESO">
      <formula>NOT(ISERROR(SEARCH("REINGRESO",L18)))</formula>
    </cfRule>
  </conditionalFormatting>
  <conditionalFormatting sqref="L18:L73 L79:L89">
    <cfRule type="containsText" dxfId="687" priority="15" operator="containsText" text="REINGRESO">
      <formula>NOT(ISERROR(SEARCH("REINGRESO",L18)))</formula>
    </cfRule>
  </conditionalFormatting>
  <conditionalFormatting sqref="L90:L171">
    <cfRule type="cellIs" dxfId="686" priority="12" operator="equal">
      <formula>"INGRESO"</formula>
    </cfRule>
    <cfRule type="cellIs" dxfId="685" priority="13" operator="equal">
      <formula>"CAMBIO DE GRUPO"</formula>
    </cfRule>
    <cfRule type="cellIs" dxfId="684" priority="14" operator="equal">
      <formula>"DESERCIÓN"</formula>
    </cfRule>
  </conditionalFormatting>
  <conditionalFormatting sqref="L90:L171">
    <cfRule type="containsText" dxfId="683" priority="11" operator="containsText" text="REINGRESO">
      <formula>NOT(ISERROR(SEARCH("REINGRESO",L90)))</formula>
    </cfRule>
  </conditionalFormatting>
  <conditionalFormatting sqref="L90:L171">
    <cfRule type="containsText" dxfId="682" priority="10" operator="containsText" text="REINGRESO">
      <formula>NOT(ISERROR(SEARCH("REINGRESO",L90)))</formula>
    </cfRule>
  </conditionalFormatting>
  <conditionalFormatting sqref="L90:L171">
    <cfRule type="cellIs" dxfId="681" priority="7" operator="equal">
      <formula>"INGRESO"</formula>
    </cfRule>
    <cfRule type="cellIs" dxfId="680" priority="8" operator="equal">
      <formula>"CAMBIO DE GRUPO"</formula>
    </cfRule>
    <cfRule type="cellIs" dxfId="679" priority="9" operator="equal">
      <formula>"DESERCIÓN"</formula>
    </cfRule>
  </conditionalFormatting>
  <conditionalFormatting sqref="L90:L171">
    <cfRule type="containsText" dxfId="678" priority="6" operator="containsText" text="REINGRESO">
      <formula>NOT(ISERROR(SEARCH("REINGRESO",L90)))</formula>
    </cfRule>
  </conditionalFormatting>
  <conditionalFormatting sqref="L74:L78">
    <cfRule type="cellIs" dxfId="677" priority="3" operator="equal">
      <formula>"INGRESO"</formula>
    </cfRule>
    <cfRule type="cellIs" dxfId="676" priority="4" operator="equal">
      <formula>"CAMBIO DE GRUPO"</formula>
    </cfRule>
    <cfRule type="cellIs" dxfId="675" priority="5" operator="equal">
      <formula>"DESERCIÓN"</formula>
    </cfRule>
  </conditionalFormatting>
  <conditionalFormatting sqref="L74:L78">
    <cfRule type="containsText" dxfId="674" priority="2" operator="containsText" text="REINGRESO">
      <formula>NOT(ISERROR(SEARCH("REINGRESO",L74)))</formula>
    </cfRule>
  </conditionalFormatting>
  <conditionalFormatting sqref="L74:L78">
    <cfRule type="containsText" dxfId="673" priority="1" operator="containsText" text="REINGRESO">
      <formula>NOT(ISERROR(SEARCH("REINGRESO",L74)))</formula>
    </cfRule>
  </conditionalFormatting>
  <dataValidations count="21">
    <dataValidation type="list" allowBlank="1" showInputMessage="1" showErrorMessage="1" sqref="AR18:AR61 AR90:AR191 AH18:AH191 AN18:AN191 AK18:AK191 AR74:AR78" xr:uid="{694C9046-70E3-4BE3-9F78-C9695969D38C}">
      <formula1>"PAREJA, TÍO(A), AMIGO(A), HERMANO(A), HIJO(A), ESPOSO(A), ABUELO(A), OTRO"</formula1>
    </dataValidation>
    <dataValidation type="list" allowBlank="1" showInputMessage="1" showErrorMessage="1" sqref="C119:C191 C18:C117" xr:uid="{B33E6719-FEF1-4A9B-A061-0CE8F4CFF15E}">
      <formula1>INDIRECT($B18)</formula1>
    </dataValidation>
    <dataValidation type="list" allowBlank="1" showInputMessage="1" showErrorMessage="1" sqref="C118" xr:uid="{29E89491-E78B-42B5-9E15-25AA33E8DFDD}">
      <formula1>INDIRECT(#REF!)</formula1>
    </dataValidation>
    <dataValidation type="whole" allowBlank="1" showInputMessage="1" showErrorMessage="1" error="AGREGAR DATO NUMÉRICO" prompt="AGREGAR DATO NÚMERICO" sqref="Q18:Q191 O18:O191" xr:uid="{4C643649-C7D4-4F84-8F4A-D14A904ABD39}">
      <formula1>0</formula1>
      <formula2>99999999999999</formula2>
    </dataValidation>
    <dataValidation type="date" operator="greaterThanOrEqual" allowBlank="1" showInputMessage="1" showErrorMessage="1" error="DÍA/MES/AÑO_x000a_EJE: 28/02/1971" prompt="DÍA/MES/AÑO_x000a_EJE: 28/02/1971" sqref="P18:P191" xr:uid="{91AB8CB5-C47B-4BB9-A3C1-FD969E76C72A}">
      <formula1>1</formula1>
    </dataValidation>
    <dataValidation type="whole" allowBlank="1" showInputMessage="1" showErrorMessage="1" error="INGRESAR DATO NUMÉRICO" prompt="INGRESAR _x000a_DATO NUMÉRICO" sqref="AR18:AR191 AN18:AN191 AL18:AL191 S18:S191 AI18:AI191" xr:uid="{B2BADE3D-E7B6-4108-8546-130279835728}">
      <formula1>0</formula1>
      <formula2>9999999999</formula2>
    </dataValidation>
    <dataValidation type="list" allowBlank="1" showInputMessage="1" showErrorMessage="1" sqref="AC18:AC191" xr:uid="{3C09ED2A-DF44-410A-8D72-0F9CECE90222}">
      <formula1>"O+, O-, A+, A-, B+, B-, AB+, AB-"</formula1>
    </dataValidation>
    <dataValidation type="list" allowBlank="1" showInputMessage="1" showErrorMessage="1" sqref="Y18:Y191" xr:uid="{3EE923A0-D329-4491-8B0E-8483A4A43768}">
      <formula1>"MESTIZO, AFRO, INDÍGENA, OTRO"</formula1>
    </dataValidation>
    <dataValidation type="list" allowBlank="1" showInputMessage="1" showErrorMessage="1" sqref="L18:L191" xr:uid="{EAA980AA-215B-4451-9340-F87E2AFC0906}">
      <formula1>"INGRESO, MATRICULADO, CAMBIO DE GRUPO, DESERCIÓN"</formula1>
    </dataValidation>
    <dataValidation type="list" allowBlank="1" showErrorMessage="1" sqref="R18:R191" xr:uid="{2B0B0A8C-029F-48B0-9C52-2C86CA411577}">
      <formula1>"FEMENINO,MASCULINO,LGBTIQ+,OTRO"</formula1>
    </dataValidation>
    <dataValidation type="list" allowBlank="1" showInputMessage="1" showErrorMessage="1" sqref="AE18:AE191" xr:uid="{00122964-64A8-4201-953D-E8A2B05DECB6}">
      <formula1>"NO APLICA, MAÑANA, TARDE, NOCHE, JORNADA ÚNICA, SÁBATINA, OTRO"</formula1>
    </dataValidation>
    <dataValidation type="list" allowBlank="1" showInputMessage="1" showErrorMessage="1" sqref="AA18:AA191" xr:uid="{16D855DD-9F34-4773-8ACF-2DC3278589CD}">
      <formula1>"NINGUNA, DISCAPACIDAD AUDITIVA, DISCAPACIDAD FÍSICA, DISCAPACIDAD VISUAL, DISCAPACIDAD PSICOSOCIAL, DISCAPACIDAD COGNITIVA, DISCAPACIDAD MÚLTIPLE, OTRO"</formula1>
    </dataValidation>
    <dataValidation type="list" allowBlank="1" showErrorMessage="1" sqref="L18:L191" xr:uid="{07A00CAC-8F05-47EF-A38E-7B8FFE5B3756}">
      <formula1>"INGRESO,MATRICULADO,CAMBIO DE GRUPO, DESERCIÓN"</formula1>
    </dataValidation>
    <dataValidation type="list" allowBlank="1" showInputMessage="1" showErrorMessage="1" sqref="V18:V191 B18:B191" xr:uid="{CC680F7E-85F6-4B54-BB44-D2F88D9ABFE4}">
      <formula1>ZONA</formula1>
    </dataValidation>
    <dataValidation type="list" allowBlank="1" showInputMessage="1" showErrorMessage="1" sqref="D18:D191" xr:uid="{CE0D0F09-EF95-4422-9F65-DFB66717ACE0}">
      <formula1>INDIRECT($C18)</formula1>
    </dataValidation>
    <dataValidation type="list" allowBlank="1" showInputMessage="1" showErrorMessage="1" sqref="AF18:AF191" xr:uid="{6D5B46D3-654A-4A87-848C-C304A0147287}">
      <formula1>"PRIMARIA, BACHILLERATO, TÉCNICO, TECNÓLOGO, PREGRADO, POSGRADO, OTRO,"</formula1>
    </dataValidation>
    <dataValidation type="list" allowBlank="1" showInputMessage="1" showErrorMessage="1" sqref="E18:E191" xr:uid="{A6E93E2F-62E4-44C1-85DE-EBCA718429BB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ErrorMessage="1" sqref="N18:N191" xr:uid="{DEBBE068-75ED-4E65-9521-FDE9B1144637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Z18:Z191" xr:uid="{F83ACB8F-F38D-4726-9701-A00EDC2FD18E}">
      <formula1>"NINGUNA, MIGRANTE, DESPLAZADO, VÍCTIMA DE CONFLICTO, VÍCTIMA DE POBREZA, VÍCTIMA EXPLOTACIÓN SEXUAL, HABITANTE DE CALLE"</formula1>
    </dataValidation>
    <dataValidation type="list" allowBlank="1" showInputMessage="1" showErrorMessage="1" sqref="A18:A191" xr:uid="{5244B65D-D69C-46C0-9DDD-7C0EC798DD26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M18:M191" xr:uid="{D220CE8E-4520-49AF-8867-B78A618FC027}">
      <formula1>"NINGUNO, DIFICULTAD ECONÓMICA, DIFICULTAD DE TRANSPORTE, POR ESTUDIO - TRABAJO, ENFERMEDAD, SITUACIÓN FAMILIAR, INCONFORMIDAD CON EL PROCESO, CAMBIO DE CIUDAD, INASISTENCIA"</formula1>
    </dataValidation>
  </dataValidations>
  <hyperlinks>
    <hyperlink ref="T65" r:id="rId1" xr:uid="{D500C1C5-2A7F-4F8E-96AF-BA35EA882FE6}"/>
    <hyperlink ref="T68" r:id="rId2" xr:uid="{63772064-A6ED-4AA1-9364-E8FB60CC7646}"/>
    <hyperlink ref="T127" r:id="rId3" xr:uid="{F468E2F2-8913-4B3A-91FA-9068DE6D3A40}"/>
    <hyperlink ref="T133" r:id="rId4" xr:uid="{29DED363-398D-4CD2-9C1F-710E1B3561A9}"/>
    <hyperlink ref="T132" r:id="rId5" xr:uid="{95846DF4-898F-4627-9C2B-0DD9C73E98FA}"/>
    <hyperlink ref="T134" r:id="rId6" xr:uid="{AEC403B1-598C-4844-BC36-D2B4593251D0}"/>
    <hyperlink ref="T154" r:id="rId7" xr:uid="{679209F8-7B14-4FC0-BE73-1CE975852061}"/>
    <hyperlink ref="T158" r:id="rId8" xr:uid="{800F3019-DACC-4340-8F07-D5E1C0C74256}"/>
    <hyperlink ref="T159" r:id="rId9" xr:uid="{BB778D92-11C5-4A24-9816-06E7DF7C504A}"/>
    <hyperlink ref="T162" r:id="rId10" xr:uid="{B896C550-E07A-4ABA-8384-1EB648CE4389}"/>
    <hyperlink ref="T165" r:id="rId11" xr:uid="{0FC4BBC8-D969-437A-AAD8-5ADA391F037E}"/>
    <hyperlink ref="T166" r:id="rId12" xr:uid="{2589C432-9D71-45A4-9C9A-5DAF38231056}"/>
    <hyperlink ref="T167" r:id="rId13" xr:uid="{E7132508-FA34-484B-A190-2DA4029433DE}"/>
    <hyperlink ref="T169" r:id="rId14" xr:uid="{3FACBD0E-022B-4AE6-A019-6511180C6D94}"/>
    <hyperlink ref="T170" r:id="rId15" xr:uid="{837B80D1-88C5-4399-B4B9-E671A37C73B9}"/>
    <hyperlink ref="T171" r:id="rId16" xr:uid="{9811EA5B-2F36-495C-8FD2-D5AD5AC0F80E}"/>
  </hyperlinks>
  <pageMargins left="0.7" right="0.7" top="0.75" bottom="0.75" header="0.3" footer="0.3"/>
  <pageSetup orientation="portrait" r:id="rId17"/>
  <drawing r:id="rId18"/>
  <tableParts count="1">
    <tablePart r:id="rId19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97185-57ED-4F01-B41F-90F46EDBE045}">
  <dimension ref="A1:AS340"/>
  <sheetViews>
    <sheetView showGridLines="0" topLeftCell="J6" workbookViewId="0">
      <selection activeCell="C26" sqref="C26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+FEBRERO9234[[#Totals],[ESPACIO GEOGRÁFICO]]</f>
        <v>131</v>
      </c>
      <c r="K9" s="177" t="s">
        <v>438</v>
      </c>
      <c r="L9" s="178"/>
      <c r="N9" s="190" t="s">
        <v>439</v>
      </c>
      <c r="O9" s="191">
        <f>+FEBRERO9234[[#Totals],[ESPACIO GEOGRÁFICO]]</f>
        <v>131</v>
      </c>
      <c r="AC9" s="20"/>
    </row>
    <row r="10" spans="1:44" ht="12" customHeight="1" x14ac:dyDescent="0.25">
      <c r="A10" s="11" t="s">
        <v>21</v>
      </c>
      <c r="B10" s="12">
        <f>COUNTIF(FEBRERO9234[ESTADO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COUNTIF(FEBRERO9234[ESTADO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COUNTIF(FEBRERO9234[ESTADO DEL ESTUDIANTE],A11)</f>
        <v>131</v>
      </c>
      <c r="K11" s="11" t="s">
        <v>23</v>
      </c>
      <c r="L11" s="12">
        <f>COUNTIF(FEBRERO9234[ESTADO DEL ESTUDIANTE],K11)</f>
        <v>131</v>
      </c>
      <c r="N11"/>
      <c r="O11"/>
    </row>
    <row r="12" spans="1:44" ht="12" customHeight="1" x14ac:dyDescent="0.25">
      <c r="A12" s="11" t="s">
        <v>415</v>
      </c>
      <c r="B12" s="12">
        <f>COUNTIF(FEBRERO9234[ESTADO DEL ESTUDIANTE],A12)</f>
        <v>0</v>
      </c>
      <c r="K12" s="11" t="s">
        <v>415</v>
      </c>
      <c r="L12" s="12">
        <f>COUNTIF(FEBRERO9234[ESTADO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COUNTIF(FEBRERO9234[ESTADO DEL ESTUDIANTE],A13)</f>
        <v>0</v>
      </c>
      <c r="K13" s="11" t="s">
        <v>22</v>
      </c>
      <c r="L13" s="12">
        <f>COUNTIF(FEBRERO9234[ESTADO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131</v>
      </c>
      <c r="K14" s="13" t="s">
        <v>414</v>
      </c>
      <c r="L14" s="14">
        <f>SUM(L10:L13)</f>
        <v>131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179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685</v>
      </c>
      <c r="K18" s="109" t="s">
        <v>686</v>
      </c>
      <c r="L18" s="122" t="s">
        <v>23</v>
      </c>
      <c r="M18" s="106" t="s">
        <v>744</v>
      </c>
      <c r="N18" s="109" t="s">
        <v>746</v>
      </c>
      <c r="O18" s="109">
        <v>1111682102</v>
      </c>
      <c r="P18" s="130">
        <v>40454</v>
      </c>
      <c r="Q18" s="120">
        <f t="shared" ref="Q18:Q79" ca="1" si="0">INT(YEARFRAC(P18,TODAY()))</f>
        <v>14</v>
      </c>
      <c r="R18" s="112" t="s">
        <v>756</v>
      </c>
      <c r="S18" s="113">
        <v>0</v>
      </c>
      <c r="T18" s="106" t="s">
        <v>744</v>
      </c>
      <c r="U18" s="133" t="s">
        <v>806</v>
      </c>
      <c r="V18" s="106" t="s">
        <v>441</v>
      </c>
      <c r="W18" s="106" t="s">
        <v>33</v>
      </c>
      <c r="X18" s="106" t="s">
        <v>396</v>
      </c>
      <c r="Y18" s="106" t="s">
        <v>773</v>
      </c>
      <c r="Z18" s="106" t="s">
        <v>758</v>
      </c>
      <c r="AA18" s="106" t="s">
        <v>758</v>
      </c>
      <c r="AB18" s="106" t="s">
        <v>794</v>
      </c>
      <c r="AC18" s="106" t="s">
        <v>795</v>
      </c>
      <c r="AD18" s="106" t="s">
        <v>761</v>
      </c>
      <c r="AE18" s="114" t="s">
        <v>762</v>
      </c>
      <c r="AF18" s="106" t="s">
        <v>763</v>
      </c>
      <c r="AG18" s="106" t="s">
        <v>796</v>
      </c>
      <c r="AH18" s="114" t="s">
        <v>765</v>
      </c>
      <c r="AI18" s="113">
        <v>3116827719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687</v>
      </c>
      <c r="K19" s="109" t="s">
        <v>688</v>
      </c>
      <c r="L19" s="122" t="s">
        <v>23</v>
      </c>
      <c r="M19" s="106" t="s">
        <v>744</v>
      </c>
      <c r="N19" s="109" t="s">
        <v>745</v>
      </c>
      <c r="O19" s="109">
        <v>1089386738</v>
      </c>
      <c r="P19" s="130">
        <v>40878</v>
      </c>
      <c r="Q19" s="120">
        <f t="shared" ca="1" si="0"/>
        <v>12</v>
      </c>
      <c r="R19" s="112" t="s">
        <v>756</v>
      </c>
      <c r="S19" s="115">
        <v>0</v>
      </c>
      <c r="T19" s="106" t="s">
        <v>744</v>
      </c>
      <c r="U19" s="133" t="s">
        <v>1070</v>
      </c>
      <c r="V19" s="106" t="s">
        <v>441</v>
      </c>
      <c r="W19" s="106" t="s">
        <v>33</v>
      </c>
      <c r="X19" s="106" t="s">
        <v>396</v>
      </c>
      <c r="Y19" s="106" t="s">
        <v>757</v>
      </c>
      <c r="Z19" s="106" t="s">
        <v>758</v>
      </c>
      <c r="AA19" s="106" t="s">
        <v>758</v>
      </c>
      <c r="AB19" s="106" t="s">
        <v>777</v>
      </c>
      <c r="AC19" s="106" t="s">
        <v>778</v>
      </c>
      <c r="AD19" s="106" t="s">
        <v>761</v>
      </c>
      <c r="AE19" s="114" t="s">
        <v>762</v>
      </c>
      <c r="AF19" s="106" t="s">
        <v>763</v>
      </c>
      <c r="AG19" s="106" t="s">
        <v>781</v>
      </c>
      <c r="AH19" s="114" t="s">
        <v>765</v>
      </c>
      <c r="AI19" s="113">
        <v>3147228669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689</v>
      </c>
      <c r="K20" s="109" t="s">
        <v>690</v>
      </c>
      <c r="L20" s="122" t="s">
        <v>23</v>
      </c>
      <c r="M20" s="106" t="s">
        <v>744</v>
      </c>
      <c r="N20" s="109" t="s">
        <v>746</v>
      </c>
      <c r="O20" s="109">
        <v>1088833811</v>
      </c>
      <c r="P20" s="130">
        <v>40724</v>
      </c>
      <c r="Q20" s="120">
        <f t="shared" ca="1" si="0"/>
        <v>13</v>
      </c>
      <c r="R20" s="112" t="s">
        <v>772</v>
      </c>
      <c r="S20" s="113">
        <v>0</v>
      </c>
      <c r="T20" s="106" t="s">
        <v>744</v>
      </c>
      <c r="U20" s="133" t="s">
        <v>807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760</v>
      </c>
      <c r="AD20" s="106" t="s">
        <v>761</v>
      </c>
      <c r="AE20" s="114" t="s">
        <v>762</v>
      </c>
      <c r="AF20" s="106" t="s">
        <v>763</v>
      </c>
      <c r="AG20" s="106" t="s">
        <v>804</v>
      </c>
      <c r="AH20" s="114" t="s">
        <v>765</v>
      </c>
      <c r="AI20" s="113">
        <v>3135594978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691</v>
      </c>
      <c r="K21" s="109" t="s">
        <v>692</v>
      </c>
      <c r="L21" s="122" t="s">
        <v>23</v>
      </c>
      <c r="M21" s="106" t="s">
        <v>744</v>
      </c>
      <c r="N21" s="109" t="s">
        <v>745</v>
      </c>
      <c r="O21" s="109">
        <v>1088310411</v>
      </c>
      <c r="P21" s="130">
        <v>40732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808</v>
      </c>
      <c r="V21" s="106" t="s">
        <v>441</v>
      </c>
      <c r="W21" s="106" t="s">
        <v>33</v>
      </c>
      <c r="X21" s="106" t="s">
        <v>1071</v>
      </c>
      <c r="Y21" s="106" t="s">
        <v>757</v>
      </c>
      <c r="Z21" s="106" t="s">
        <v>758</v>
      </c>
      <c r="AA21" s="106" t="s">
        <v>758</v>
      </c>
      <c r="AB21" s="106" t="s">
        <v>774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788</v>
      </c>
      <c r="AH21" s="114" t="s">
        <v>765</v>
      </c>
      <c r="AI21" s="113">
        <v>3104774109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693</v>
      </c>
      <c r="K22" s="109" t="s">
        <v>694</v>
      </c>
      <c r="L22" s="122" t="s">
        <v>23</v>
      </c>
      <c r="M22" s="106" t="s">
        <v>744</v>
      </c>
      <c r="N22" s="109" t="s">
        <v>745</v>
      </c>
      <c r="O22" s="109">
        <v>1028008461</v>
      </c>
      <c r="P22" s="130">
        <v>40224</v>
      </c>
      <c r="Q22" s="120">
        <f t="shared" ca="1" si="0"/>
        <v>14</v>
      </c>
      <c r="R22" s="112" t="s">
        <v>756</v>
      </c>
      <c r="S22" s="113">
        <v>0</v>
      </c>
      <c r="T22" s="106" t="s">
        <v>744</v>
      </c>
      <c r="U22" s="133" t="s">
        <v>809</v>
      </c>
      <c r="V22" s="106" t="s">
        <v>441</v>
      </c>
      <c r="W22" s="106" t="s">
        <v>33</v>
      </c>
      <c r="X22" s="106" t="s">
        <v>1072</v>
      </c>
      <c r="Y22" s="106" t="s">
        <v>757</v>
      </c>
      <c r="Z22" s="106" t="s">
        <v>758</v>
      </c>
      <c r="AA22" s="106" t="s">
        <v>758</v>
      </c>
      <c r="AB22" s="106"/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783</v>
      </c>
      <c r="AH22" s="114" t="s">
        <v>765</v>
      </c>
      <c r="AI22" s="113">
        <v>3215451962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695</v>
      </c>
      <c r="K23" s="109" t="s">
        <v>696</v>
      </c>
      <c r="L23" s="122" t="s">
        <v>23</v>
      </c>
      <c r="M23" s="106" t="s">
        <v>744</v>
      </c>
      <c r="N23" s="109" t="s">
        <v>745</v>
      </c>
      <c r="O23" s="109">
        <v>1089634089</v>
      </c>
      <c r="P23" s="130">
        <v>40544</v>
      </c>
      <c r="Q23" s="120">
        <f t="shared" ca="1" si="0"/>
        <v>13</v>
      </c>
      <c r="R23" s="112" t="s">
        <v>756</v>
      </c>
      <c r="S23" s="113">
        <v>0</v>
      </c>
      <c r="T23" s="106" t="s">
        <v>744</v>
      </c>
      <c r="U23" s="133" t="s">
        <v>810</v>
      </c>
      <c r="V23" s="106" t="s">
        <v>441</v>
      </c>
      <c r="W23" s="106" t="s">
        <v>33</v>
      </c>
      <c r="X23" s="106" t="s">
        <v>396</v>
      </c>
      <c r="Y23" s="106" t="s">
        <v>801</v>
      </c>
      <c r="Z23" s="106" t="s">
        <v>758</v>
      </c>
      <c r="AA23" s="106" t="s">
        <v>758</v>
      </c>
      <c r="AB23" s="106" t="s">
        <v>759</v>
      </c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802</v>
      </c>
      <c r="AH23" s="114" t="s">
        <v>765</v>
      </c>
      <c r="AI23" s="113">
        <v>3205370544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697</v>
      </c>
      <c r="K24" s="109" t="s">
        <v>698</v>
      </c>
      <c r="L24" s="122" t="s">
        <v>23</v>
      </c>
      <c r="M24" s="106" t="s">
        <v>744</v>
      </c>
      <c r="N24" s="109" t="s">
        <v>745</v>
      </c>
      <c r="O24" s="109">
        <v>1111676599</v>
      </c>
      <c r="P24" s="130">
        <v>40362</v>
      </c>
      <c r="Q24" s="120">
        <f t="shared" ca="1" si="0"/>
        <v>14</v>
      </c>
      <c r="R24" s="112" t="s">
        <v>772</v>
      </c>
      <c r="S24" s="113">
        <v>0</v>
      </c>
      <c r="T24" s="106" t="s">
        <v>744</v>
      </c>
      <c r="U24" s="133" t="s">
        <v>1243</v>
      </c>
      <c r="V24" s="106" t="s">
        <v>441</v>
      </c>
      <c r="W24" s="106" t="s">
        <v>33</v>
      </c>
      <c r="X24" s="106" t="s">
        <v>1072</v>
      </c>
      <c r="Y24" s="106" t="s">
        <v>773</v>
      </c>
      <c r="Z24" s="106" t="s">
        <v>758</v>
      </c>
      <c r="AA24" s="106" t="s">
        <v>758</v>
      </c>
      <c r="AB24" s="106" t="s">
        <v>866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783</v>
      </c>
      <c r="AH24" s="114" t="s">
        <v>765</v>
      </c>
      <c r="AI24" s="113">
        <v>3215451962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699</v>
      </c>
      <c r="K25" s="109" t="s">
        <v>700</v>
      </c>
      <c r="L25" s="122" t="s">
        <v>23</v>
      </c>
      <c r="M25" s="106" t="s">
        <v>744</v>
      </c>
      <c r="N25" s="109" t="s">
        <v>745</v>
      </c>
      <c r="O25" s="109">
        <v>1128906780</v>
      </c>
      <c r="P25" s="130">
        <v>40612</v>
      </c>
      <c r="Q25" s="120">
        <f t="shared" ca="1" si="0"/>
        <v>13</v>
      </c>
      <c r="R25" s="112" t="s">
        <v>772</v>
      </c>
      <c r="S25" s="113">
        <v>0</v>
      </c>
      <c r="T25" s="106" t="s">
        <v>744</v>
      </c>
      <c r="U25" s="133"/>
      <c r="V25" s="106" t="s">
        <v>441</v>
      </c>
      <c r="W25" s="106" t="s">
        <v>33</v>
      </c>
      <c r="X25" s="106"/>
      <c r="Y25" s="106" t="s">
        <v>757</v>
      </c>
      <c r="Z25" s="106" t="s">
        <v>758</v>
      </c>
      <c r="AA25" s="106" t="s">
        <v>758</v>
      </c>
      <c r="AB25" s="106" t="s">
        <v>785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805</v>
      </c>
      <c r="AH25" s="114" t="s">
        <v>765</v>
      </c>
      <c r="AI25" s="113">
        <v>3113220979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701</v>
      </c>
      <c r="K26" s="109" t="s">
        <v>702</v>
      </c>
      <c r="L26" s="122" t="s">
        <v>23</v>
      </c>
      <c r="M26" s="106" t="s">
        <v>744</v>
      </c>
      <c r="N26" s="109" t="s">
        <v>745</v>
      </c>
      <c r="O26" s="109">
        <v>1088832242</v>
      </c>
      <c r="P26" s="130">
        <v>39960</v>
      </c>
      <c r="Q26" s="120">
        <f t="shared" ca="1" si="0"/>
        <v>15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774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782</v>
      </c>
      <c r="AH26" s="114" t="s">
        <v>765</v>
      </c>
      <c r="AI26" s="113">
        <v>3117508953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703</v>
      </c>
      <c r="K27" s="109" t="s">
        <v>704</v>
      </c>
      <c r="L27" s="122" t="s">
        <v>23</v>
      </c>
      <c r="M27" s="106" t="s">
        <v>744</v>
      </c>
      <c r="N27" s="109" t="s">
        <v>746</v>
      </c>
      <c r="O27" s="109">
        <v>1088288368</v>
      </c>
      <c r="P27" s="130">
        <v>40878</v>
      </c>
      <c r="Q27" s="120">
        <f t="shared" ca="1" si="0"/>
        <v>12</v>
      </c>
      <c r="R27" s="112" t="s">
        <v>756</v>
      </c>
      <c r="S27" s="113">
        <v>0</v>
      </c>
      <c r="T27" s="106" t="s">
        <v>744</v>
      </c>
      <c r="U27" s="133" t="s">
        <v>811</v>
      </c>
      <c r="V27" s="106" t="s">
        <v>441</v>
      </c>
      <c r="W27" s="106" t="s">
        <v>33</v>
      </c>
      <c r="X27" s="106" t="s">
        <v>1072</v>
      </c>
      <c r="Y27" s="106" t="s">
        <v>757</v>
      </c>
      <c r="Z27" s="106" t="s">
        <v>758</v>
      </c>
      <c r="AA27" s="106" t="s">
        <v>758</v>
      </c>
      <c r="AB27" s="106" t="s">
        <v>785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/>
      <c r="AH27" s="114"/>
      <c r="AI27" s="113"/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705</v>
      </c>
      <c r="K28" s="109" t="s">
        <v>706</v>
      </c>
      <c r="L28" s="122" t="s">
        <v>23</v>
      </c>
      <c r="M28" s="106" t="s">
        <v>744</v>
      </c>
      <c r="N28" s="109" t="s">
        <v>745</v>
      </c>
      <c r="O28" s="109">
        <v>1030141705</v>
      </c>
      <c r="P28" s="130">
        <v>40654</v>
      </c>
      <c r="Q28" s="120">
        <f t="shared" ca="1" si="0"/>
        <v>13</v>
      </c>
      <c r="R28" s="112" t="s">
        <v>756</v>
      </c>
      <c r="S28" s="115">
        <v>0</v>
      </c>
      <c r="T28" s="106" t="s">
        <v>744</v>
      </c>
      <c r="U28" s="133"/>
      <c r="V28" s="106" t="s">
        <v>441</v>
      </c>
      <c r="W28" s="106" t="s">
        <v>33</v>
      </c>
      <c r="X28" s="106" t="s">
        <v>396</v>
      </c>
      <c r="Y28" s="106" t="s">
        <v>757</v>
      </c>
      <c r="Z28" s="106" t="s">
        <v>758</v>
      </c>
      <c r="AA28" s="106" t="s">
        <v>758</v>
      </c>
      <c r="AB28" s="106"/>
      <c r="AC28" s="106" t="s">
        <v>760</v>
      </c>
      <c r="AD28" s="106" t="s">
        <v>761</v>
      </c>
      <c r="AE28" s="114" t="s">
        <v>762</v>
      </c>
      <c r="AF28" s="106" t="s">
        <v>763</v>
      </c>
      <c r="AG28" s="106" t="s">
        <v>780</v>
      </c>
      <c r="AH28" s="114" t="s">
        <v>765</v>
      </c>
      <c r="AI28" s="113">
        <v>3176239771</v>
      </c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707</v>
      </c>
      <c r="K29" s="109" t="s">
        <v>708</v>
      </c>
      <c r="L29" s="122" t="s">
        <v>23</v>
      </c>
      <c r="M29" s="106" t="s">
        <v>744</v>
      </c>
      <c r="N29" s="109" t="s">
        <v>745</v>
      </c>
      <c r="O29" s="109">
        <v>1089101344</v>
      </c>
      <c r="P29" s="130">
        <v>40449</v>
      </c>
      <c r="Q29" s="120">
        <f t="shared" ca="1" si="0"/>
        <v>14</v>
      </c>
      <c r="R29" s="112" t="s">
        <v>772</v>
      </c>
      <c r="S29" s="113">
        <v>0</v>
      </c>
      <c r="T29" s="106" t="s">
        <v>744</v>
      </c>
      <c r="U29" s="133"/>
      <c r="V29" s="106" t="s">
        <v>441</v>
      </c>
      <c r="W29" s="106" t="s">
        <v>33</v>
      </c>
      <c r="X29" s="106"/>
      <c r="Y29" s="106" t="s">
        <v>773</v>
      </c>
      <c r="Z29" s="106" t="s">
        <v>758</v>
      </c>
      <c r="AA29" s="106" t="s">
        <v>758</v>
      </c>
      <c r="AB29" s="106" t="s">
        <v>777</v>
      </c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787</v>
      </c>
      <c r="AH29" s="114" t="s">
        <v>765</v>
      </c>
      <c r="AI29" s="113">
        <v>3112790105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709</v>
      </c>
      <c r="K30" s="109" t="s">
        <v>710</v>
      </c>
      <c r="L30" s="122" t="s">
        <v>23</v>
      </c>
      <c r="M30" s="106" t="s">
        <v>744</v>
      </c>
      <c r="N30" s="109" t="s">
        <v>745</v>
      </c>
      <c r="O30" s="109">
        <v>1089386360</v>
      </c>
      <c r="P30" s="130">
        <v>40672</v>
      </c>
      <c r="Q30" s="120">
        <f t="shared" ca="1" si="0"/>
        <v>13</v>
      </c>
      <c r="R30" s="112" t="s">
        <v>772</v>
      </c>
      <c r="S30" s="115">
        <v>0</v>
      </c>
      <c r="T30" s="106" t="s">
        <v>744</v>
      </c>
      <c r="U30" s="133" t="s">
        <v>1073</v>
      </c>
      <c r="V30" s="106" t="s">
        <v>441</v>
      </c>
      <c r="W30" s="106" t="s">
        <v>33</v>
      </c>
      <c r="X30" s="106" t="s">
        <v>340</v>
      </c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778</v>
      </c>
      <c r="AD30" s="106" t="s">
        <v>761</v>
      </c>
      <c r="AE30" s="114" t="s">
        <v>762</v>
      </c>
      <c r="AF30" s="106" t="s">
        <v>763</v>
      </c>
      <c r="AG30" s="106" t="s">
        <v>779</v>
      </c>
      <c r="AH30" s="114" t="s">
        <v>765</v>
      </c>
      <c r="AI30" s="113">
        <v>3206149274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711</v>
      </c>
      <c r="K31" s="109" t="s">
        <v>712</v>
      </c>
      <c r="L31" s="122" t="s">
        <v>23</v>
      </c>
      <c r="M31" s="106" t="s">
        <v>744</v>
      </c>
      <c r="N31" s="109" t="s">
        <v>746</v>
      </c>
      <c r="O31" s="109">
        <v>1089937875</v>
      </c>
      <c r="P31" s="130">
        <v>40418</v>
      </c>
      <c r="Q31" s="120">
        <f t="shared" ca="1" si="0"/>
        <v>14</v>
      </c>
      <c r="R31" s="112" t="s">
        <v>772</v>
      </c>
      <c r="S31" s="113">
        <v>0</v>
      </c>
      <c r="T31" s="106" t="s">
        <v>744</v>
      </c>
      <c r="U31" s="133" t="s">
        <v>812</v>
      </c>
      <c r="V31" s="106" t="s">
        <v>441</v>
      </c>
      <c r="W31" s="106" t="s">
        <v>33</v>
      </c>
      <c r="X31" s="106" t="s">
        <v>1074</v>
      </c>
      <c r="Y31" s="106" t="s">
        <v>757</v>
      </c>
      <c r="Z31" s="106" t="s">
        <v>758</v>
      </c>
      <c r="AA31" s="106" t="s">
        <v>758</v>
      </c>
      <c r="AB31" s="106" t="s">
        <v>759</v>
      </c>
      <c r="AC31" s="106" t="s">
        <v>760</v>
      </c>
      <c r="AD31" s="106" t="s">
        <v>761</v>
      </c>
      <c r="AE31" s="114" t="s">
        <v>762</v>
      </c>
      <c r="AF31" s="106" t="s">
        <v>763</v>
      </c>
      <c r="AG31" s="106" t="s">
        <v>800</v>
      </c>
      <c r="AH31" s="114" t="s">
        <v>765</v>
      </c>
      <c r="AI31" s="113">
        <v>3133288072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715</v>
      </c>
      <c r="K32" s="109" t="s">
        <v>716</v>
      </c>
      <c r="L32" s="122" t="s">
        <v>23</v>
      </c>
      <c r="M32" s="106" t="s">
        <v>744</v>
      </c>
      <c r="N32" s="109" t="s">
        <v>745</v>
      </c>
      <c r="O32" s="109">
        <v>1030100255</v>
      </c>
      <c r="P32" s="130">
        <v>40086</v>
      </c>
      <c r="Q32" s="120">
        <f t="shared" ca="1" si="0"/>
        <v>15</v>
      </c>
      <c r="R32" s="112" t="s">
        <v>772</v>
      </c>
      <c r="S32" s="113">
        <v>0</v>
      </c>
      <c r="T32" s="106" t="s">
        <v>744</v>
      </c>
      <c r="U32" s="133" t="s">
        <v>813</v>
      </c>
      <c r="V32" s="106" t="s">
        <v>441</v>
      </c>
      <c r="W32" s="106" t="s">
        <v>33</v>
      </c>
      <c r="X32" s="106" t="s">
        <v>1076</v>
      </c>
      <c r="Y32" s="106" t="s">
        <v>757</v>
      </c>
      <c r="Z32" s="106" t="s">
        <v>758</v>
      </c>
      <c r="AA32" s="106" t="s">
        <v>758</v>
      </c>
      <c r="AB32" s="106" t="s">
        <v>785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798</v>
      </c>
      <c r="AH32" s="114" t="s">
        <v>765</v>
      </c>
      <c r="AI32" s="113">
        <v>3243758091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8" t="s">
        <v>754</v>
      </c>
      <c r="J33" s="109" t="s">
        <v>715</v>
      </c>
      <c r="K33" s="154" t="s">
        <v>717</v>
      </c>
      <c r="L33" s="122" t="s">
        <v>23</v>
      </c>
      <c r="M33" s="106" t="s">
        <v>744</v>
      </c>
      <c r="N33" s="109" t="s">
        <v>745</v>
      </c>
      <c r="O33" s="109">
        <v>1098310230</v>
      </c>
      <c r="P33" s="130">
        <v>40857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813</v>
      </c>
      <c r="V33" s="106" t="s">
        <v>441</v>
      </c>
      <c r="W33" s="106" t="s">
        <v>33</v>
      </c>
      <c r="X33" s="106" t="s">
        <v>1076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798</v>
      </c>
      <c r="AH33" s="114" t="s">
        <v>765</v>
      </c>
      <c r="AI33" s="113">
        <v>3243758091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8" t="s">
        <v>754</v>
      </c>
      <c r="J34" s="109" t="s">
        <v>718</v>
      </c>
      <c r="K34" s="154" t="s">
        <v>719</v>
      </c>
      <c r="L34" s="122" t="s">
        <v>23</v>
      </c>
      <c r="M34" s="106" t="s">
        <v>744</v>
      </c>
      <c r="N34" s="109" t="s">
        <v>745</v>
      </c>
      <c r="O34" s="109">
        <v>1078180320</v>
      </c>
      <c r="P34" s="130">
        <v>40316</v>
      </c>
      <c r="Q34" s="120">
        <f t="shared" ca="1" si="0"/>
        <v>14</v>
      </c>
      <c r="R34" s="112" t="s">
        <v>772</v>
      </c>
      <c r="S34" s="113">
        <v>0</v>
      </c>
      <c r="T34" s="106" t="s">
        <v>744</v>
      </c>
      <c r="U34" s="133" t="s">
        <v>1077</v>
      </c>
      <c r="V34" s="106" t="s">
        <v>441</v>
      </c>
      <c r="W34" s="106" t="s">
        <v>33</v>
      </c>
      <c r="X34" s="106" t="s">
        <v>1072</v>
      </c>
      <c r="Y34" s="106" t="s">
        <v>773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786</v>
      </c>
      <c r="AH34" s="114" t="s">
        <v>765</v>
      </c>
      <c r="AI34" s="113">
        <v>3158499992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8" t="s">
        <v>754</v>
      </c>
      <c r="J35" s="109" t="s">
        <v>720</v>
      </c>
      <c r="K35" s="154" t="s">
        <v>771</v>
      </c>
      <c r="L35" s="122" t="s">
        <v>23</v>
      </c>
      <c r="M35" s="106" t="s">
        <v>744</v>
      </c>
      <c r="N35" s="109" t="s">
        <v>745</v>
      </c>
      <c r="O35" s="109">
        <v>1088290146</v>
      </c>
      <c r="P35" s="130">
        <v>39982</v>
      </c>
      <c r="Q35" s="120">
        <f t="shared" ca="1" si="0"/>
        <v>15</v>
      </c>
      <c r="R35" s="112" t="s">
        <v>772</v>
      </c>
      <c r="S35" s="115">
        <v>0</v>
      </c>
      <c r="T35" s="106" t="s">
        <v>744</v>
      </c>
      <c r="U35" s="133"/>
      <c r="V35" s="106" t="s">
        <v>441</v>
      </c>
      <c r="W35" s="106" t="s">
        <v>33</v>
      </c>
      <c r="X35" s="106"/>
      <c r="Y35" s="106" t="s">
        <v>773</v>
      </c>
      <c r="Z35" s="106" t="s">
        <v>758</v>
      </c>
      <c r="AA35" s="106" t="s">
        <v>758</v>
      </c>
      <c r="AB35" s="106" t="s">
        <v>774</v>
      </c>
      <c r="AC35" s="106" t="s">
        <v>775</v>
      </c>
      <c r="AD35" s="106" t="s">
        <v>761</v>
      </c>
      <c r="AE35" s="114" t="s">
        <v>762</v>
      </c>
      <c r="AF35" s="106" t="s">
        <v>763</v>
      </c>
      <c r="AG35" s="106" t="s">
        <v>776</v>
      </c>
      <c r="AH35" s="114" t="s">
        <v>765</v>
      </c>
      <c r="AI35" s="113">
        <v>3024457624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8" t="s">
        <v>754</v>
      </c>
      <c r="J36" s="109" t="s">
        <v>721</v>
      </c>
      <c r="K36" s="154" t="s">
        <v>722</v>
      </c>
      <c r="L36" s="122" t="s">
        <v>23</v>
      </c>
      <c r="M36" s="106" t="s">
        <v>744</v>
      </c>
      <c r="N36" s="109" t="s">
        <v>745</v>
      </c>
      <c r="O36" s="109">
        <v>1089936407</v>
      </c>
      <c r="P36" s="130">
        <v>39977</v>
      </c>
      <c r="Q36" s="120">
        <f t="shared" ca="1" si="0"/>
        <v>15</v>
      </c>
      <c r="R36" s="112" t="s">
        <v>756</v>
      </c>
      <c r="S36" s="113">
        <v>0</v>
      </c>
      <c r="T36" s="106" t="s">
        <v>744</v>
      </c>
      <c r="U36" s="133" t="s">
        <v>814</v>
      </c>
      <c r="V36" s="106" t="s">
        <v>441</v>
      </c>
      <c r="W36" s="106" t="s">
        <v>33</v>
      </c>
      <c r="X36" s="106" t="s">
        <v>1072</v>
      </c>
      <c r="Y36" s="106" t="s">
        <v>757</v>
      </c>
      <c r="Z36" s="106" t="s">
        <v>758</v>
      </c>
      <c r="AA36" s="106" t="s">
        <v>758</v>
      </c>
      <c r="AB36" s="106" t="s">
        <v>774</v>
      </c>
      <c r="AC36" s="106" t="s">
        <v>775</v>
      </c>
      <c r="AD36" s="106" t="s">
        <v>761</v>
      </c>
      <c r="AE36" s="114" t="s">
        <v>762</v>
      </c>
      <c r="AF36" s="106" t="s">
        <v>763</v>
      </c>
      <c r="AG36" s="106"/>
      <c r="AH36" s="114"/>
      <c r="AI36" s="113"/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8" t="s">
        <v>754</v>
      </c>
      <c r="J37" s="109" t="s">
        <v>723</v>
      </c>
      <c r="K37" s="154" t="s">
        <v>724</v>
      </c>
      <c r="L37" s="122" t="s">
        <v>23</v>
      </c>
      <c r="M37" s="106" t="s">
        <v>744</v>
      </c>
      <c r="N37" s="109" t="s">
        <v>746</v>
      </c>
      <c r="O37" s="109">
        <v>1088834258</v>
      </c>
      <c r="P37" s="130">
        <v>40957</v>
      </c>
      <c r="Q37" s="120">
        <f t="shared" ca="1" si="0"/>
        <v>12</v>
      </c>
      <c r="R37" s="112" t="s">
        <v>772</v>
      </c>
      <c r="S37" s="115">
        <v>0</v>
      </c>
      <c r="T37" s="106" t="s">
        <v>744</v>
      </c>
      <c r="U37" s="133" t="s">
        <v>815</v>
      </c>
      <c r="V37" s="106" t="s">
        <v>441</v>
      </c>
      <c r="W37" s="106" t="s">
        <v>33</v>
      </c>
      <c r="X37" s="106" t="s">
        <v>1078</v>
      </c>
      <c r="Y37" s="106" t="s">
        <v>757</v>
      </c>
      <c r="Z37" s="106" t="s">
        <v>758</v>
      </c>
      <c r="AA37" s="106" t="s">
        <v>758</v>
      </c>
      <c r="AB37" s="106" t="s">
        <v>759</v>
      </c>
      <c r="AC37" s="106" t="s">
        <v>795</v>
      </c>
      <c r="AD37" s="106" t="s">
        <v>761</v>
      </c>
      <c r="AE37" s="114" t="s">
        <v>762</v>
      </c>
      <c r="AF37" s="106" t="s">
        <v>763</v>
      </c>
      <c r="AG37" s="106" t="s">
        <v>797</v>
      </c>
      <c r="AH37" s="114" t="s">
        <v>765</v>
      </c>
      <c r="AI37" s="113">
        <v>3157647356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8" t="s">
        <v>754</v>
      </c>
      <c r="J38" s="109" t="s">
        <v>727</v>
      </c>
      <c r="K38" s="154" t="s">
        <v>728</v>
      </c>
      <c r="L38" s="122" t="s">
        <v>23</v>
      </c>
      <c r="M38" s="106" t="s">
        <v>744</v>
      </c>
      <c r="N38" s="109" t="s">
        <v>746</v>
      </c>
      <c r="O38" s="109">
        <v>1089386219</v>
      </c>
      <c r="P38" s="130">
        <v>40579</v>
      </c>
      <c r="Q38" s="120">
        <f t="shared" ca="1" si="0"/>
        <v>13</v>
      </c>
      <c r="R38" s="112" t="s">
        <v>756</v>
      </c>
      <c r="S38" s="113">
        <v>0</v>
      </c>
      <c r="T38" s="106" t="s">
        <v>744</v>
      </c>
      <c r="U38" s="133" t="s">
        <v>816</v>
      </c>
      <c r="V38" s="106" t="s">
        <v>441</v>
      </c>
      <c r="W38" s="106" t="s">
        <v>33</v>
      </c>
      <c r="X38" s="106" t="s">
        <v>1076</v>
      </c>
      <c r="Y38" s="106" t="s">
        <v>773</v>
      </c>
      <c r="Z38" s="106" t="s">
        <v>758</v>
      </c>
      <c r="AA38" s="106" t="s">
        <v>758</v>
      </c>
      <c r="AB38" s="106" t="s">
        <v>1068</v>
      </c>
      <c r="AC38" s="106" t="s">
        <v>760</v>
      </c>
      <c r="AD38" s="106" t="s">
        <v>761</v>
      </c>
      <c r="AE38" s="114" t="s">
        <v>762</v>
      </c>
      <c r="AF38" s="106" t="s">
        <v>763</v>
      </c>
      <c r="AG38" s="106" t="s">
        <v>792</v>
      </c>
      <c r="AH38" s="114" t="s">
        <v>765</v>
      </c>
      <c r="AI38" s="113">
        <v>3147059674</v>
      </c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8" t="s">
        <v>754</v>
      </c>
      <c r="J39" s="109" t="s">
        <v>729</v>
      </c>
      <c r="K39" s="154" t="s">
        <v>730</v>
      </c>
      <c r="L39" s="122" t="s">
        <v>23</v>
      </c>
      <c r="M39" s="106" t="s">
        <v>744</v>
      </c>
      <c r="N39" s="109" t="s">
        <v>745</v>
      </c>
      <c r="O39" s="109">
        <v>1076352053</v>
      </c>
      <c r="P39" s="130">
        <v>40775</v>
      </c>
      <c r="Q39" s="120">
        <f t="shared" ca="1" si="0"/>
        <v>13</v>
      </c>
      <c r="R39" s="112" t="s">
        <v>756</v>
      </c>
      <c r="S39" s="113">
        <v>0</v>
      </c>
      <c r="T39" s="106" t="s">
        <v>744</v>
      </c>
      <c r="U39" s="133" t="s">
        <v>817</v>
      </c>
      <c r="V39" s="106" t="s">
        <v>441</v>
      </c>
      <c r="W39" s="106" t="s">
        <v>33</v>
      </c>
      <c r="X39" s="106" t="s">
        <v>1067</v>
      </c>
      <c r="Y39" s="106" t="s">
        <v>773</v>
      </c>
      <c r="Z39" s="106" t="s">
        <v>758</v>
      </c>
      <c r="AA39" s="106" t="s">
        <v>758</v>
      </c>
      <c r="AB39" s="106" t="s">
        <v>1068</v>
      </c>
      <c r="AC39" s="106" t="s">
        <v>760</v>
      </c>
      <c r="AD39" s="106" t="s">
        <v>761</v>
      </c>
      <c r="AE39" s="114" t="s">
        <v>762</v>
      </c>
      <c r="AF39" s="106" t="s">
        <v>763</v>
      </c>
      <c r="AG39" s="106" t="s">
        <v>1079</v>
      </c>
      <c r="AH39" s="114" t="s">
        <v>765</v>
      </c>
      <c r="AI39" s="113">
        <v>3205426229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8" t="s">
        <v>754</v>
      </c>
      <c r="J40" s="109" t="s">
        <v>731</v>
      </c>
      <c r="K40" s="154" t="s">
        <v>732</v>
      </c>
      <c r="L40" s="122" t="s">
        <v>23</v>
      </c>
      <c r="M40" s="106" t="s">
        <v>744</v>
      </c>
      <c r="N40" s="109" t="s">
        <v>748</v>
      </c>
      <c r="O40" s="109">
        <v>79396521394</v>
      </c>
      <c r="P40" s="130">
        <v>39935</v>
      </c>
      <c r="Q40" s="120">
        <f t="shared" ca="1" si="0"/>
        <v>15</v>
      </c>
      <c r="R40" s="112" t="s">
        <v>772</v>
      </c>
      <c r="S40" s="113">
        <v>0</v>
      </c>
      <c r="T40" s="106" t="s">
        <v>744</v>
      </c>
      <c r="U40" s="133"/>
      <c r="V40" s="106" t="s">
        <v>441</v>
      </c>
      <c r="W40" s="106" t="s">
        <v>33</v>
      </c>
      <c r="X40" s="106" t="s">
        <v>1081</v>
      </c>
      <c r="Y40" s="106" t="s">
        <v>757</v>
      </c>
      <c r="Z40" s="106" t="s">
        <v>758</v>
      </c>
      <c r="AA40" s="106" t="s">
        <v>758</v>
      </c>
      <c r="AB40" s="106" t="s">
        <v>759</v>
      </c>
      <c r="AC40" s="106" t="s">
        <v>760</v>
      </c>
      <c r="AD40" s="106" t="s">
        <v>761</v>
      </c>
      <c r="AE40" s="114" t="s">
        <v>762</v>
      </c>
      <c r="AF40" s="106" t="s">
        <v>763</v>
      </c>
      <c r="AG40" s="106" t="s">
        <v>803</v>
      </c>
      <c r="AH40" s="114" t="s">
        <v>765</v>
      </c>
      <c r="AI40" s="113">
        <v>3137607770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8" t="s">
        <v>754</v>
      </c>
      <c r="J41" s="109" t="s">
        <v>755</v>
      </c>
      <c r="K41" s="154" t="s">
        <v>733</v>
      </c>
      <c r="L41" s="122" t="s">
        <v>23</v>
      </c>
      <c r="M41" s="106" t="s">
        <v>744</v>
      </c>
      <c r="N41" s="109" t="s">
        <v>746</v>
      </c>
      <c r="O41" s="109">
        <v>1089605382</v>
      </c>
      <c r="P41" s="130">
        <v>40065</v>
      </c>
      <c r="Q41" s="120">
        <f t="shared" ca="1" si="0"/>
        <v>15</v>
      </c>
      <c r="R41" s="112" t="s">
        <v>756</v>
      </c>
      <c r="S41" s="113">
        <v>0</v>
      </c>
      <c r="T41" s="106" t="s">
        <v>744</v>
      </c>
      <c r="U41" s="133" t="s">
        <v>821</v>
      </c>
      <c r="V41" s="106" t="s">
        <v>441</v>
      </c>
      <c r="W41" s="106" t="s">
        <v>33</v>
      </c>
      <c r="X41" s="106" t="s">
        <v>396</v>
      </c>
      <c r="Y41" s="106" t="s">
        <v>757</v>
      </c>
      <c r="Z41" s="106" t="s">
        <v>758</v>
      </c>
      <c r="AA41" s="106" t="s">
        <v>758</v>
      </c>
      <c r="AB41" s="106" t="s">
        <v>759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764</v>
      </c>
      <c r="AH41" s="114" t="s">
        <v>765</v>
      </c>
      <c r="AI41" s="113">
        <v>3234018513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8" t="s">
        <v>754</v>
      </c>
      <c r="J42" s="109" t="s">
        <v>734</v>
      </c>
      <c r="K42" s="154" t="s">
        <v>735</v>
      </c>
      <c r="L42" s="122" t="s">
        <v>23</v>
      </c>
      <c r="M42" s="106" t="s">
        <v>744</v>
      </c>
      <c r="N42" s="109" t="s">
        <v>745</v>
      </c>
      <c r="O42" s="109">
        <v>1088833062</v>
      </c>
      <c r="P42" s="130">
        <v>40383</v>
      </c>
      <c r="Q42" s="120">
        <f t="shared" ca="1" si="0"/>
        <v>14</v>
      </c>
      <c r="R42" s="112" t="s">
        <v>756</v>
      </c>
      <c r="S42" s="115">
        <v>0</v>
      </c>
      <c r="T42" s="106" t="s">
        <v>744</v>
      </c>
      <c r="U42" s="133" t="s">
        <v>818</v>
      </c>
      <c r="V42" s="106" t="s">
        <v>441</v>
      </c>
      <c r="W42" s="106" t="s">
        <v>33</v>
      </c>
      <c r="X42" s="106" t="s">
        <v>1076</v>
      </c>
      <c r="Y42" s="106" t="s">
        <v>773</v>
      </c>
      <c r="Z42" s="106" t="s">
        <v>758</v>
      </c>
      <c r="AA42" s="106" t="s">
        <v>758</v>
      </c>
      <c r="AB42" s="106"/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799</v>
      </c>
      <c r="AH42" s="114" t="s">
        <v>765</v>
      </c>
      <c r="AI42" s="113">
        <v>3226454332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8" t="s">
        <v>754</v>
      </c>
      <c r="J43" s="109" t="s">
        <v>736</v>
      </c>
      <c r="K43" s="154" t="s">
        <v>737</v>
      </c>
      <c r="L43" s="122" t="s">
        <v>23</v>
      </c>
      <c r="M43" s="106" t="s">
        <v>744</v>
      </c>
      <c r="N43" s="109" t="s">
        <v>745</v>
      </c>
      <c r="O43" s="109">
        <v>1092951907</v>
      </c>
      <c r="P43" s="130">
        <v>40578</v>
      </c>
      <c r="Q43" s="120">
        <f t="shared" ca="1" si="0"/>
        <v>13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/>
      <c r="Y43" s="106" t="s">
        <v>757</v>
      </c>
      <c r="Z43" s="106" t="s">
        <v>758</v>
      </c>
      <c r="AA43" s="106" t="s">
        <v>758</v>
      </c>
      <c r="AB43" s="106" t="s">
        <v>789</v>
      </c>
      <c r="AC43" s="106" t="s">
        <v>778</v>
      </c>
      <c r="AD43" s="106" t="s">
        <v>761</v>
      </c>
      <c r="AE43" s="114" t="s">
        <v>762</v>
      </c>
      <c r="AF43" s="106" t="s">
        <v>763</v>
      </c>
      <c r="AG43" s="106" t="s">
        <v>790</v>
      </c>
      <c r="AH43" s="114" t="s">
        <v>765</v>
      </c>
      <c r="AI43" s="113">
        <v>3165137870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8" t="s">
        <v>754</v>
      </c>
      <c r="J44" s="109" t="s">
        <v>738</v>
      </c>
      <c r="K44" s="154" t="s">
        <v>739</v>
      </c>
      <c r="L44" s="122" t="s">
        <v>23</v>
      </c>
      <c r="M44" s="106" t="s">
        <v>744</v>
      </c>
      <c r="N44" s="109" t="s">
        <v>745</v>
      </c>
      <c r="O44" s="109">
        <v>1142517453</v>
      </c>
      <c r="P44" s="130">
        <v>41190</v>
      </c>
      <c r="Q44" s="120">
        <f t="shared" ca="1" si="0"/>
        <v>12</v>
      </c>
      <c r="R44" s="112" t="s">
        <v>772</v>
      </c>
      <c r="S44" s="115">
        <v>0</v>
      </c>
      <c r="T44" s="106" t="s">
        <v>744</v>
      </c>
      <c r="U44" s="133" t="s">
        <v>819</v>
      </c>
      <c r="V44" s="106" t="s">
        <v>441</v>
      </c>
      <c r="W44" s="106" t="s">
        <v>33</v>
      </c>
      <c r="X44" s="106" t="s">
        <v>1072</v>
      </c>
      <c r="Y44" s="106" t="s">
        <v>773</v>
      </c>
      <c r="Z44" s="106" t="s">
        <v>758</v>
      </c>
      <c r="AA44" s="106" t="s">
        <v>758</v>
      </c>
      <c r="AB44" s="106" t="s">
        <v>785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/>
      <c r="AH44" s="114"/>
      <c r="AI44" s="113"/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8" t="s">
        <v>754</v>
      </c>
      <c r="J45" s="109" t="s">
        <v>740</v>
      </c>
      <c r="K45" s="154" t="s">
        <v>741</v>
      </c>
      <c r="L45" s="122" t="s">
        <v>23</v>
      </c>
      <c r="M45" s="106" t="s">
        <v>744</v>
      </c>
      <c r="N45" s="109" t="s">
        <v>747</v>
      </c>
      <c r="O45" s="109">
        <v>4981100</v>
      </c>
      <c r="P45" s="130">
        <v>40237</v>
      </c>
      <c r="Q45" s="120">
        <f t="shared" ca="1" si="0"/>
        <v>14</v>
      </c>
      <c r="R45" s="112" t="s">
        <v>772</v>
      </c>
      <c r="S45" s="113">
        <v>0</v>
      </c>
      <c r="T45" s="106" t="s">
        <v>744</v>
      </c>
      <c r="U45" s="133" t="s">
        <v>820</v>
      </c>
      <c r="V45" s="106" t="s">
        <v>441</v>
      </c>
      <c r="W45" s="106" t="s">
        <v>33</v>
      </c>
      <c r="X45" s="106" t="s">
        <v>1076</v>
      </c>
      <c r="Y45" s="106" t="s">
        <v>757</v>
      </c>
      <c r="Z45" s="106" t="s">
        <v>758</v>
      </c>
      <c r="AA45" s="106" t="s">
        <v>758</v>
      </c>
      <c r="AB45" s="106" t="s">
        <v>866</v>
      </c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784</v>
      </c>
      <c r="AH45" s="114" t="s">
        <v>765</v>
      </c>
      <c r="AI45" s="113">
        <v>3122534112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ht="12" customHeight="1" x14ac:dyDescent="0.2">
      <c r="A46" s="106" t="s">
        <v>749</v>
      </c>
      <c r="B46" s="106" t="s">
        <v>441</v>
      </c>
      <c r="C46" s="106" t="s">
        <v>33</v>
      </c>
      <c r="D46" s="106" t="s">
        <v>272</v>
      </c>
      <c r="E46" s="106" t="s">
        <v>844</v>
      </c>
      <c r="F46" s="106" t="s">
        <v>842</v>
      </c>
      <c r="G46" s="106" t="s">
        <v>752</v>
      </c>
      <c r="H46" s="106" t="s">
        <v>843</v>
      </c>
      <c r="I46" s="108" t="s">
        <v>754</v>
      </c>
      <c r="J46" s="109" t="s">
        <v>823</v>
      </c>
      <c r="K46" s="154" t="s">
        <v>700</v>
      </c>
      <c r="L46" s="122" t="s">
        <v>23</v>
      </c>
      <c r="M46" s="106" t="s">
        <v>744</v>
      </c>
      <c r="N46" s="112" t="s">
        <v>745</v>
      </c>
      <c r="O46" s="120">
        <v>1095269243</v>
      </c>
      <c r="P46" s="130">
        <v>40991</v>
      </c>
      <c r="Q46" s="120">
        <f t="shared" ca="1" si="0"/>
        <v>12</v>
      </c>
      <c r="R46" s="112" t="s">
        <v>772</v>
      </c>
      <c r="S46" s="113">
        <v>0</v>
      </c>
      <c r="T46" s="106" t="s">
        <v>744</v>
      </c>
      <c r="U46" s="106" t="s">
        <v>851</v>
      </c>
      <c r="V46" s="106" t="s">
        <v>441</v>
      </c>
      <c r="W46" s="106" t="s">
        <v>33</v>
      </c>
      <c r="X46" s="106" t="s">
        <v>846</v>
      </c>
      <c r="Y46" s="106" t="s">
        <v>757</v>
      </c>
      <c r="Z46" s="106" t="s">
        <v>758</v>
      </c>
      <c r="AA46" s="106" t="s">
        <v>758</v>
      </c>
      <c r="AB46" s="106"/>
      <c r="AC46" s="106" t="s">
        <v>778</v>
      </c>
      <c r="AD46" s="106" t="s">
        <v>847</v>
      </c>
      <c r="AE46" s="114" t="s">
        <v>762</v>
      </c>
      <c r="AF46" s="106" t="s">
        <v>852</v>
      </c>
      <c r="AG46" s="106" t="s">
        <v>853</v>
      </c>
      <c r="AH46" s="114" t="s">
        <v>765</v>
      </c>
      <c r="AI46" s="113">
        <v>3128502514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849</v>
      </c>
      <c r="AQ46" s="106" t="s">
        <v>850</v>
      </c>
      <c r="AR46" s="113">
        <v>3054293644</v>
      </c>
      <c r="AS46" s="106" t="s">
        <v>758</v>
      </c>
    </row>
    <row r="47" spans="1:45" ht="12" customHeight="1" x14ac:dyDescent="0.2">
      <c r="A47" s="106" t="s">
        <v>749</v>
      </c>
      <c r="B47" s="106" t="s">
        <v>441</v>
      </c>
      <c r="C47" s="106" t="s">
        <v>33</v>
      </c>
      <c r="D47" s="106" t="s">
        <v>272</v>
      </c>
      <c r="E47" s="106" t="s">
        <v>844</v>
      </c>
      <c r="F47" s="106" t="s">
        <v>842</v>
      </c>
      <c r="G47" s="106" t="s">
        <v>752</v>
      </c>
      <c r="H47" s="106" t="s">
        <v>843</v>
      </c>
      <c r="I47" s="108" t="s">
        <v>754</v>
      </c>
      <c r="J47" s="109" t="s">
        <v>826</v>
      </c>
      <c r="K47" s="154" t="s">
        <v>1083</v>
      </c>
      <c r="L47" s="122" t="s">
        <v>23</v>
      </c>
      <c r="M47" s="106" t="s">
        <v>744</v>
      </c>
      <c r="N47" s="112" t="s">
        <v>745</v>
      </c>
      <c r="O47" s="120">
        <v>1089618128</v>
      </c>
      <c r="P47" s="130">
        <v>41333</v>
      </c>
      <c r="Q47" s="120">
        <f t="shared" ca="1" si="0"/>
        <v>11</v>
      </c>
      <c r="R47" s="112" t="s">
        <v>756</v>
      </c>
      <c r="S47" s="113">
        <v>0</v>
      </c>
      <c r="T47" s="106" t="s">
        <v>744</v>
      </c>
      <c r="U47" s="106" t="s">
        <v>854</v>
      </c>
      <c r="V47" s="106" t="s">
        <v>441</v>
      </c>
      <c r="W47" s="106" t="s">
        <v>33</v>
      </c>
      <c r="X47" s="106" t="s">
        <v>846</v>
      </c>
      <c r="Y47" s="106" t="s">
        <v>757</v>
      </c>
      <c r="Z47" s="106" t="s">
        <v>758</v>
      </c>
      <c r="AA47" s="106" t="s">
        <v>758</v>
      </c>
      <c r="AB47" s="106" t="s">
        <v>774</v>
      </c>
      <c r="AC47" s="106" t="s">
        <v>760</v>
      </c>
      <c r="AD47" s="106" t="s">
        <v>855</v>
      </c>
      <c r="AE47" s="114" t="s">
        <v>762</v>
      </c>
      <c r="AF47" s="106" t="s">
        <v>763</v>
      </c>
      <c r="AG47" s="106" t="s">
        <v>856</v>
      </c>
      <c r="AH47" s="114" t="s">
        <v>765</v>
      </c>
      <c r="AI47" s="113">
        <v>3022573356</v>
      </c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849</v>
      </c>
      <c r="AQ47" s="106" t="s">
        <v>850</v>
      </c>
      <c r="AR47" s="113">
        <v>3054293644</v>
      </c>
      <c r="AS47" s="106" t="s">
        <v>758</v>
      </c>
    </row>
    <row r="48" spans="1:45" ht="12" customHeight="1" x14ac:dyDescent="0.2">
      <c r="A48" s="106" t="s">
        <v>749</v>
      </c>
      <c r="B48" s="106" t="s">
        <v>441</v>
      </c>
      <c r="C48" s="106" t="s">
        <v>33</v>
      </c>
      <c r="D48" s="106" t="s">
        <v>272</v>
      </c>
      <c r="E48" s="106" t="s">
        <v>844</v>
      </c>
      <c r="F48" s="106" t="s">
        <v>842</v>
      </c>
      <c r="G48" s="106" t="s">
        <v>752</v>
      </c>
      <c r="H48" s="106" t="s">
        <v>843</v>
      </c>
      <c r="I48" s="108" t="s">
        <v>754</v>
      </c>
      <c r="J48" s="109" t="s">
        <v>827</v>
      </c>
      <c r="K48" s="154" t="s">
        <v>828</v>
      </c>
      <c r="L48" s="122" t="s">
        <v>23</v>
      </c>
      <c r="M48" s="106" t="s">
        <v>744</v>
      </c>
      <c r="N48" s="112" t="s">
        <v>745</v>
      </c>
      <c r="O48" s="120">
        <v>1088833464</v>
      </c>
      <c r="P48" s="130">
        <v>40572</v>
      </c>
      <c r="Q48" s="120">
        <f t="shared" ca="1" si="0"/>
        <v>13</v>
      </c>
      <c r="R48" s="112" t="s">
        <v>756</v>
      </c>
      <c r="S48" s="115">
        <v>0</v>
      </c>
      <c r="T48" s="121" t="s">
        <v>857</v>
      </c>
      <c r="U48" s="106" t="s">
        <v>860</v>
      </c>
      <c r="V48" s="106" t="s">
        <v>441</v>
      </c>
      <c r="W48" s="106" t="s">
        <v>33</v>
      </c>
      <c r="X48" s="106" t="s">
        <v>846</v>
      </c>
      <c r="Y48" s="106" t="s">
        <v>773</v>
      </c>
      <c r="Z48" s="106" t="s">
        <v>758</v>
      </c>
      <c r="AA48" s="106" t="s">
        <v>758</v>
      </c>
      <c r="AB48" s="106" t="s">
        <v>774</v>
      </c>
      <c r="AC48" s="106" t="s">
        <v>795</v>
      </c>
      <c r="AD48" s="106" t="s">
        <v>855</v>
      </c>
      <c r="AE48" s="114" t="s">
        <v>762</v>
      </c>
      <c r="AF48" s="106" t="s">
        <v>763</v>
      </c>
      <c r="AG48" s="106" t="s">
        <v>858</v>
      </c>
      <c r="AH48" s="114" t="s">
        <v>859</v>
      </c>
      <c r="AI48" s="113">
        <v>3205674790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849</v>
      </c>
      <c r="AQ48" s="106" t="s">
        <v>850</v>
      </c>
      <c r="AR48" s="113">
        <v>3054293644</v>
      </c>
      <c r="AS48" s="106" t="s">
        <v>758</v>
      </c>
    </row>
    <row r="49" spans="1:45" ht="12" customHeight="1" x14ac:dyDescent="0.2">
      <c r="A49" s="106" t="s">
        <v>749</v>
      </c>
      <c r="B49" s="106" t="s">
        <v>441</v>
      </c>
      <c r="C49" s="106" t="s">
        <v>33</v>
      </c>
      <c r="D49" s="106" t="s">
        <v>272</v>
      </c>
      <c r="E49" s="106" t="s">
        <v>844</v>
      </c>
      <c r="F49" s="106" t="s">
        <v>842</v>
      </c>
      <c r="G49" s="106" t="s">
        <v>752</v>
      </c>
      <c r="H49" s="106" t="s">
        <v>843</v>
      </c>
      <c r="I49" s="108" t="s">
        <v>754</v>
      </c>
      <c r="J49" s="109" t="s">
        <v>829</v>
      </c>
      <c r="K49" s="154" t="s">
        <v>830</v>
      </c>
      <c r="L49" s="122" t="s">
        <v>23</v>
      </c>
      <c r="M49" s="106" t="s">
        <v>744</v>
      </c>
      <c r="N49" s="112" t="s">
        <v>745</v>
      </c>
      <c r="O49" s="120">
        <v>1078462456</v>
      </c>
      <c r="P49" s="130">
        <v>40657</v>
      </c>
      <c r="Q49" s="120">
        <f t="shared" ca="1" si="0"/>
        <v>13</v>
      </c>
      <c r="R49" s="112" t="s">
        <v>756</v>
      </c>
      <c r="S49" s="113">
        <v>0</v>
      </c>
      <c r="T49" s="121" t="s">
        <v>857</v>
      </c>
      <c r="U49" s="106" t="s">
        <v>860</v>
      </c>
      <c r="V49" s="106" t="s">
        <v>441</v>
      </c>
      <c r="W49" s="106" t="s">
        <v>33</v>
      </c>
      <c r="X49" s="106" t="s">
        <v>846</v>
      </c>
      <c r="Y49" s="106" t="s">
        <v>757</v>
      </c>
      <c r="Z49" s="106" t="s">
        <v>758</v>
      </c>
      <c r="AA49" s="106" t="s">
        <v>861</v>
      </c>
      <c r="AB49" s="106" t="s">
        <v>759</v>
      </c>
      <c r="AC49" s="106" t="s">
        <v>760</v>
      </c>
      <c r="AD49" s="106" t="s">
        <v>862</v>
      </c>
      <c r="AE49" s="114" t="s">
        <v>762</v>
      </c>
      <c r="AF49" s="106" t="s">
        <v>763</v>
      </c>
      <c r="AG49" s="106" t="s">
        <v>858</v>
      </c>
      <c r="AH49" s="114" t="s">
        <v>765</v>
      </c>
      <c r="AI49" s="113">
        <v>3205674790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849</v>
      </c>
      <c r="AQ49" s="106" t="s">
        <v>850</v>
      </c>
      <c r="AR49" s="113">
        <v>3054293644</v>
      </c>
      <c r="AS49" s="106" t="s">
        <v>758</v>
      </c>
    </row>
    <row r="50" spans="1:45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8" t="s">
        <v>754</v>
      </c>
      <c r="J50" s="109" t="s">
        <v>833</v>
      </c>
      <c r="K50" s="154" t="s">
        <v>700</v>
      </c>
      <c r="L50" s="122" t="s">
        <v>23</v>
      </c>
      <c r="M50" s="106" t="s">
        <v>744</v>
      </c>
      <c r="N50" s="112" t="s">
        <v>745</v>
      </c>
      <c r="O50" s="120">
        <v>1089619176</v>
      </c>
      <c r="P50" s="130">
        <v>41440</v>
      </c>
      <c r="Q50" s="120">
        <f t="shared" ca="1" si="0"/>
        <v>11</v>
      </c>
      <c r="R50" s="112" t="s">
        <v>772</v>
      </c>
      <c r="S50" s="113">
        <v>0</v>
      </c>
      <c r="T50" s="121" t="s">
        <v>868</v>
      </c>
      <c r="U50" s="106" t="s">
        <v>869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865</v>
      </c>
      <c r="AA50" s="106" t="s">
        <v>758</v>
      </c>
      <c r="AB50" s="106" t="s">
        <v>777</v>
      </c>
      <c r="AC50" s="106" t="s">
        <v>778</v>
      </c>
      <c r="AD50" s="106" t="s">
        <v>855</v>
      </c>
      <c r="AE50" s="114" t="s">
        <v>762</v>
      </c>
      <c r="AF50" s="106" t="s">
        <v>763</v>
      </c>
      <c r="AG50" s="106" t="s">
        <v>870</v>
      </c>
      <c r="AH50" s="114" t="s">
        <v>765</v>
      </c>
      <c r="AI50" s="113">
        <v>3146041205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8" t="s">
        <v>754</v>
      </c>
      <c r="J51" s="109" t="s">
        <v>834</v>
      </c>
      <c r="K51" s="154" t="s">
        <v>835</v>
      </c>
      <c r="L51" s="122" t="s">
        <v>23</v>
      </c>
      <c r="M51" s="106" t="s">
        <v>744</v>
      </c>
      <c r="N51" s="112" t="s">
        <v>745</v>
      </c>
      <c r="O51" s="120">
        <v>1089616700</v>
      </c>
      <c r="P51" s="130">
        <v>41205</v>
      </c>
      <c r="Q51" s="120">
        <f t="shared" ca="1" si="0"/>
        <v>12</v>
      </c>
      <c r="R51" s="112" t="s">
        <v>756</v>
      </c>
      <c r="S51" s="113">
        <v>0</v>
      </c>
      <c r="T51" s="121" t="s">
        <v>871</v>
      </c>
      <c r="U51" s="106" t="s">
        <v>872</v>
      </c>
      <c r="V51" s="106" t="s">
        <v>441</v>
      </c>
      <c r="W51" s="106" t="s">
        <v>33</v>
      </c>
      <c r="X51" s="106" t="s">
        <v>846</v>
      </c>
      <c r="Y51" s="106" t="s">
        <v>757</v>
      </c>
      <c r="Z51" s="106" t="s">
        <v>758</v>
      </c>
      <c r="AA51" s="106" t="s">
        <v>758</v>
      </c>
      <c r="AB51" s="106" t="s">
        <v>777</v>
      </c>
      <c r="AC51" s="106" t="s">
        <v>760</v>
      </c>
      <c r="AD51" s="106" t="s">
        <v>855</v>
      </c>
      <c r="AE51" s="114" t="s">
        <v>762</v>
      </c>
      <c r="AF51" s="106" t="s">
        <v>763</v>
      </c>
      <c r="AG51" s="106" t="s">
        <v>873</v>
      </c>
      <c r="AH51" s="114" t="s">
        <v>765</v>
      </c>
      <c r="AI51" s="113">
        <v>3127713851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8" t="s">
        <v>754</v>
      </c>
      <c r="J52" s="109" t="s">
        <v>836</v>
      </c>
      <c r="K52" s="154" t="s">
        <v>837</v>
      </c>
      <c r="L52" s="122" t="s">
        <v>23</v>
      </c>
      <c r="M52" s="106" t="s">
        <v>744</v>
      </c>
      <c r="N52" s="112" t="s">
        <v>745</v>
      </c>
      <c r="O52" s="120">
        <v>1089622893</v>
      </c>
      <c r="P52" s="130">
        <v>41851</v>
      </c>
      <c r="Q52" s="120">
        <f t="shared" ca="1" si="0"/>
        <v>10</v>
      </c>
      <c r="R52" s="112" t="s">
        <v>772</v>
      </c>
      <c r="S52" s="113">
        <v>0</v>
      </c>
      <c r="T52" s="121" t="s">
        <v>868</v>
      </c>
      <c r="U52" s="106" t="s">
        <v>869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865</v>
      </c>
      <c r="AA52" s="106" t="s">
        <v>758</v>
      </c>
      <c r="AB52" s="106" t="s">
        <v>777</v>
      </c>
      <c r="AC52" s="106" t="s">
        <v>795</v>
      </c>
      <c r="AD52" s="106" t="s">
        <v>855</v>
      </c>
      <c r="AE52" s="114" t="s">
        <v>762</v>
      </c>
      <c r="AF52" s="106" t="s">
        <v>852</v>
      </c>
      <c r="AG52" s="106" t="s">
        <v>870</v>
      </c>
      <c r="AH52" s="114" t="s">
        <v>765</v>
      </c>
      <c r="AI52" s="113">
        <v>3146041205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8" t="s">
        <v>754</v>
      </c>
      <c r="J53" s="109" t="s">
        <v>838</v>
      </c>
      <c r="K53" s="154" t="s">
        <v>839</v>
      </c>
      <c r="L53" s="122" t="s">
        <v>23</v>
      </c>
      <c r="M53" s="106" t="s">
        <v>744</v>
      </c>
      <c r="N53" s="112" t="s">
        <v>745</v>
      </c>
      <c r="O53" s="120">
        <v>1116076175</v>
      </c>
      <c r="P53" s="130">
        <v>40648</v>
      </c>
      <c r="Q53" s="120">
        <f t="shared" ca="1" si="0"/>
        <v>13</v>
      </c>
      <c r="R53" s="112" t="s">
        <v>772</v>
      </c>
      <c r="S53" s="113">
        <v>0</v>
      </c>
      <c r="T53" s="121" t="s">
        <v>874</v>
      </c>
      <c r="U53" s="106" t="s">
        <v>875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759</v>
      </c>
      <c r="AC53" s="106" t="s">
        <v>778</v>
      </c>
      <c r="AD53" s="107" t="s">
        <v>847</v>
      </c>
      <c r="AE53" s="114" t="s">
        <v>762</v>
      </c>
      <c r="AF53" s="106" t="s">
        <v>763</v>
      </c>
      <c r="AG53" s="106" t="s">
        <v>876</v>
      </c>
      <c r="AH53" s="114" t="s">
        <v>765</v>
      </c>
      <c r="AI53" s="113">
        <v>3234933739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8" t="s">
        <v>754</v>
      </c>
      <c r="J54" s="109" t="s">
        <v>840</v>
      </c>
      <c r="K54" s="154" t="s">
        <v>841</v>
      </c>
      <c r="L54" s="122" t="s">
        <v>23</v>
      </c>
      <c r="M54" s="106" t="s">
        <v>744</v>
      </c>
      <c r="N54" s="112" t="s">
        <v>745</v>
      </c>
      <c r="O54" s="120">
        <v>1088834084</v>
      </c>
      <c r="P54" s="130">
        <v>40867</v>
      </c>
      <c r="Q54" s="120">
        <f t="shared" ca="1" si="0"/>
        <v>13</v>
      </c>
      <c r="R54" s="112" t="s">
        <v>756</v>
      </c>
      <c r="S54" s="115">
        <v>0</v>
      </c>
      <c r="T54" s="121" t="s">
        <v>877</v>
      </c>
      <c r="U54" s="106" t="s">
        <v>878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865</v>
      </c>
      <c r="AA54" s="106" t="s">
        <v>758</v>
      </c>
      <c r="AB54" s="106" t="s">
        <v>794</v>
      </c>
      <c r="AC54" s="106" t="s">
        <v>760</v>
      </c>
      <c r="AD54" s="106" t="s">
        <v>847</v>
      </c>
      <c r="AE54" s="114" t="s">
        <v>762</v>
      </c>
      <c r="AF54" s="106" t="s">
        <v>763</v>
      </c>
      <c r="AG54" s="106" t="s">
        <v>879</v>
      </c>
      <c r="AH54" s="114" t="s">
        <v>765</v>
      </c>
      <c r="AI54" s="113">
        <v>3127656630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279</v>
      </c>
      <c r="E55" s="106" t="s">
        <v>1088</v>
      </c>
      <c r="F55" s="106" t="s">
        <v>1089</v>
      </c>
      <c r="G55" s="106" t="s">
        <v>1090</v>
      </c>
      <c r="H55" s="106" t="s">
        <v>1091</v>
      </c>
      <c r="I55" s="108" t="s">
        <v>754</v>
      </c>
      <c r="J55" s="109" t="s">
        <v>1092</v>
      </c>
      <c r="K55" s="154" t="s">
        <v>735</v>
      </c>
      <c r="L55" s="122" t="s">
        <v>23</v>
      </c>
      <c r="M55" s="106" t="s">
        <v>744</v>
      </c>
      <c r="N55" s="112" t="s">
        <v>1093</v>
      </c>
      <c r="O55" s="120">
        <v>1004718964</v>
      </c>
      <c r="P55" s="130">
        <v>37736</v>
      </c>
      <c r="Q55" s="131">
        <f t="shared" ca="1" si="0"/>
        <v>21</v>
      </c>
      <c r="R55" s="112" t="s">
        <v>756</v>
      </c>
      <c r="S55" s="113">
        <v>0</v>
      </c>
      <c r="T55" s="124" t="s">
        <v>1094</v>
      </c>
      <c r="U55" s="106" t="s">
        <v>1095</v>
      </c>
      <c r="V55" s="106" t="s">
        <v>441</v>
      </c>
      <c r="W55" s="106" t="s">
        <v>33</v>
      </c>
      <c r="X55" s="106" t="s">
        <v>1072</v>
      </c>
      <c r="Y55" s="106" t="s">
        <v>757</v>
      </c>
      <c r="Z55" s="106" t="s">
        <v>758</v>
      </c>
      <c r="AA55" s="106" t="s">
        <v>758</v>
      </c>
      <c r="AB55" s="106" t="s">
        <v>866</v>
      </c>
      <c r="AC55" s="106" t="s">
        <v>778</v>
      </c>
      <c r="AD55" s="106" t="s">
        <v>744</v>
      </c>
      <c r="AE55" s="114" t="s">
        <v>1096</v>
      </c>
      <c r="AF55" s="106" t="s">
        <v>763</v>
      </c>
      <c r="AG55" s="106" t="s">
        <v>1097</v>
      </c>
      <c r="AH55" s="114" t="s">
        <v>1098</v>
      </c>
      <c r="AI55" s="113">
        <v>3105228250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1099</v>
      </c>
      <c r="AQ55" s="106" t="s">
        <v>1097</v>
      </c>
      <c r="AR55" s="113">
        <v>3105228250</v>
      </c>
      <c r="AS55" s="106" t="s">
        <v>758</v>
      </c>
    </row>
    <row r="56" spans="1:45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279</v>
      </c>
      <c r="E56" s="106" t="s">
        <v>1088</v>
      </c>
      <c r="F56" s="106" t="s">
        <v>1089</v>
      </c>
      <c r="G56" s="106" t="s">
        <v>1090</v>
      </c>
      <c r="H56" s="106" t="s">
        <v>1091</v>
      </c>
      <c r="I56" s="108" t="s">
        <v>754</v>
      </c>
      <c r="J56" s="109" t="s">
        <v>1100</v>
      </c>
      <c r="K56" s="154" t="s">
        <v>1101</v>
      </c>
      <c r="L56" s="122" t="s">
        <v>23</v>
      </c>
      <c r="M56" s="106" t="s">
        <v>744</v>
      </c>
      <c r="N56" s="112" t="s">
        <v>1093</v>
      </c>
      <c r="O56" s="120">
        <v>1089097788</v>
      </c>
      <c r="P56" s="130">
        <v>38529</v>
      </c>
      <c r="Q56" s="131">
        <f t="shared" ca="1" si="0"/>
        <v>19</v>
      </c>
      <c r="R56" s="112" t="s">
        <v>756</v>
      </c>
      <c r="S56" s="115">
        <v>0</v>
      </c>
      <c r="T56" s="123" t="s">
        <v>744</v>
      </c>
      <c r="U56" s="106"/>
      <c r="V56" s="106" t="s">
        <v>441</v>
      </c>
      <c r="W56" s="106" t="s">
        <v>33</v>
      </c>
      <c r="X56" s="106" t="s">
        <v>1072</v>
      </c>
      <c r="Y56" s="106" t="s">
        <v>757</v>
      </c>
      <c r="Z56" s="106" t="s">
        <v>865</v>
      </c>
      <c r="AA56" s="106" t="s">
        <v>758</v>
      </c>
      <c r="AB56" s="106"/>
      <c r="AC56" s="106"/>
      <c r="AD56" s="106" t="s">
        <v>744</v>
      </c>
      <c r="AE56" s="114" t="s">
        <v>1096</v>
      </c>
      <c r="AF56" s="106" t="s">
        <v>763</v>
      </c>
      <c r="AG56" s="106" t="s">
        <v>1097</v>
      </c>
      <c r="AH56" s="114" t="s">
        <v>1098</v>
      </c>
      <c r="AI56" s="113">
        <v>3105228250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1099</v>
      </c>
      <c r="AQ56" s="106" t="s">
        <v>1097</v>
      </c>
      <c r="AR56" s="113">
        <v>3105228250</v>
      </c>
      <c r="AS56" s="106" t="s">
        <v>758</v>
      </c>
    </row>
    <row r="57" spans="1:45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279</v>
      </c>
      <c r="E57" s="106" t="s">
        <v>1088</v>
      </c>
      <c r="F57" s="106" t="s">
        <v>1089</v>
      </c>
      <c r="G57" s="106" t="s">
        <v>1090</v>
      </c>
      <c r="H57" s="106" t="s">
        <v>1091</v>
      </c>
      <c r="I57" s="108" t="s">
        <v>754</v>
      </c>
      <c r="J57" s="109" t="s">
        <v>1102</v>
      </c>
      <c r="K57" s="154" t="s">
        <v>1103</v>
      </c>
      <c r="L57" s="122" t="s">
        <v>23</v>
      </c>
      <c r="M57" s="106" t="s">
        <v>744</v>
      </c>
      <c r="N57" s="112" t="s">
        <v>1093</v>
      </c>
      <c r="O57" s="120">
        <v>1053805938</v>
      </c>
      <c r="P57" s="130">
        <v>33108</v>
      </c>
      <c r="Q57" s="131">
        <f t="shared" ca="1" si="0"/>
        <v>34</v>
      </c>
      <c r="R57" s="112" t="s">
        <v>772</v>
      </c>
      <c r="S57" s="113">
        <v>0</v>
      </c>
      <c r="T57" s="124" t="s">
        <v>1104</v>
      </c>
      <c r="U57" s="106" t="s">
        <v>1105</v>
      </c>
      <c r="V57" s="106" t="s">
        <v>441</v>
      </c>
      <c r="W57" s="106" t="s">
        <v>33</v>
      </c>
      <c r="X57" s="106" t="s">
        <v>1072</v>
      </c>
      <c r="Y57" s="106" t="s">
        <v>757</v>
      </c>
      <c r="Z57" s="106" t="s">
        <v>758</v>
      </c>
      <c r="AA57" s="106" t="s">
        <v>758</v>
      </c>
      <c r="AB57" s="106" t="s">
        <v>774</v>
      </c>
      <c r="AC57" s="106" t="s">
        <v>775</v>
      </c>
      <c r="AD57" s="106" t="s">
        <v>744</v>
      </c>
      <c r="AE57" s="114" t="s">
        <v>1096</v>
      </c>
      <c r="AF57" s="106" t="s">
        <v>1106</v>
      </c>
      <c r="AG57" s="106" t="s">
        <v>1097</v>
      </c>
      <c r="AH57" s="114" t="s">
        <v>1107</v>
      </c>
      <c r="AI57" s="113">
        <v>3105228250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1099</v>
      </c>
      <c r="AQ57" s="106" t="s">
        <v>1097</v>
      </c>
      <c r="AR57" s="113">
        <v>3105228250</v>
      </c>
      <c r="AS57" s="106" t="s">
        <v>758</v>
      </c>
    </row>
    <row r="58" spans="1:45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279</v>
      </c>
      <c r="E58" s="106" t="s">
        <v>1088</v>
      </c>
      <c r="F58" s="106" t="s">
        <v>1089</v>
      </c>
      <c r="G58" s="106" t="s">
        <v>1090</v>
      </c>
      <c r="H58" s="106" t="s">
        <v>1091</v>
      </c>
      <c r="I58" s="108" t="s">
        <v>754</v>
      </c>
      <c r="J58" s="109" t="s">
        <v>1108</v>
      </c>
      <c r="K58" s="154" t="s">
        <v>1109</v>
      </c>
      <c r="L58" s="122" t="s">
        <v>23</v>
      </c>
      <c r="M58" s="106" t="s">
        <v>744</v>
      </c>
      <c r="N58" s="112" t="s">
        <v>1093</v>
      </c>
      <c r="O58" s="120">
        <v>1002854843</v>
      </c>
      <c r="P58" s="130">
        <v>33712</v>
      </c>
      <c r="Q58" s="131">
        <f t="shared" ca="1" si="0"/>
        <v>32</v>
      </c>
      <c r="R58" s="112" t="s">
        <v>756</v>
      </c>
      <c r="S58" s="113">
        <v>0</v>
      </c>
      <c r="T58" s="124" t="s">
        <v>1110</v>
      </c>
      <c r="U58" s="106" t="s">
        <v>1111</v>
      </c>
      <c r="V58" s="106" t="s">
        <v>441</v>
      </c>
      <c r="W58" s="106" t="s">
        <v>33</v>
      </c>
      <c r="X58" s="106" t="s">
        <v>1072</v>
      </c>
      <c r="Y58" s="106" t="s">
        <v>801</v>
      </c>
      <c r="Z58" s="106" t="s">
        <v>758</v>
      </c>
      <c r="AA58" s="106" t="s">
        <v>758</v>
      </c>
      <c r="AB58" s="106" t="s">
        <v>759</v>
      </c>
      <c r="AC58" s="106" t="s">
        <v>760</v>
      </c>
      <c r="AD58" s="106" t="s">
        <v>744</v>
      </c>
      <c r="AE58" s="114" t="s">
        <v>1096</v>
      </c>
      <c r="AF58" s="106" t="s">
        <v>763</v>
      </c>
      <c r="AG58" s="106" t="s">
        <v>1112</v>
      </c>
      <c r="AH58" s="114" t="s">
        <v>1107</v>
      </c>
      <c r="AI58" s="113">
        <v>3122462381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1099</v>
      </c>
      <c r="AQ58" s="106" t="s">
        <v>1097</v>
      </c>
      <c r="AR58" s="113">
        <v>3105228250</v>
      </c>
      <c r="AS58" s="106" t="s">
        <v>758</v>
      </c>
    </row>
    <row r="59" spans="1:45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279</v>
      </c>
      <c r="E59" s="106" t="s">
        <v>1088</v>
      </c>
      <c r="F59" s="106" t="s">
        <v>1089</v>
      </c>
      <c r="G59" s="106" t="s">
        <v>1090</v>
      </c>
      <c r="H59" s="106" t="s">
        <v>1091</v>
      </c>
      <c r="I59" s="108" t="s">
        <v>754</v>
      </c>
      <c r="J59" s="109" t="s">
        <v>1113</v>
      </c>
      <c r="K59" s="109" t="s">
        <v>1114</v>
      </c>
      <c r="L59" s="110" t="s">
        <v>23</v>
      </c>
      <c r="M59" s="106" t="s">
        <v>744</v>
      </c>
      <c r="N59" s="112" t="s">
        <v>745</v>
      </c>
      <c r="O59" s="120">
        <v>1015302254</v>
      </c>
      <c r="P59" s="130">
        <v>41160</v>
      </c>
      <c r="Q59" s="131">
        <f t="shared" ca="1" si="0"/>
        <v>12</v>
      </c>
      <c r="R59" s="112" t="s">
        <v>756</v>
      </c>
      <c r="S59" s="113">
        <v>0</v>
      </c>
      <c r="T59" s="123" t="s">
        <v>744</v>
      </c>
      <c r="U59" s="106" t="s">
        <v>1111</v>
      </c>
      <c r="V59" s="106" t="s">
        <v>441</v>
      </c>
      <c r="W59" s="106" t="s">
        <v>33</v>
      </c>
      <c r="X59" s="106" t="s">
        <v>1072</v>
      </c>
      <c r="Y59" s="106" t="s">
        <v>757</v>
      </c>
      <c r="Z59" s="106" t="s">
        <v>758</v>
      </c>
      <c r="AA59" s="106" t="s">
        <v>758</v>
      </c>
      <c r="AB59" s="106" t="s">
        <v>774</v>
      </c>
      <c r="AC59" s="106" t="s">
        <v>778</v>
      </c>
      <c r="AD59" s="107" t="s">
        <v>1115</v>
      </c>
      <c r="AE59" s="114" t="s">
        <v>762</v>
      </c>
      <c r="AF59" s="106" t="s">
        <v>763</v>
      </c>
      <c r="AG59" s="106" t="s">
        <v>1116</v>
      </c>
      <c r="AH59" s="114" t="s">
        <v>765</v>
      </c>
      <c r="AI59" s="113">
        <v>3217680052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1099</v>
      </c>
      <c r="AQ59" s="106" t="s">
        <v>1097</v>
      </c>
      <c r="AR59" s="113">
        <v>3105228250</v>
      </c>
      <c r="AS59" s="106" t="s">
        <v>758</v>
      </c>
    </row>
    <row r="60" spans="1:45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279</v>
      </c>
      <c r="E60" s="106" t="s">
        <v>1088</v>
      </c>
      <c r="F60" s="106" t="s">
        <v>1089</v>
      </c>
      <c r="G60" s="106" t="s">
        <v>1090</v>
      </c>
      <c r="H60" s="106" t="s">
        <v>1091</v>
      </c>
      <c r="I60" s="108" t="s">
        <v>754</v>
      </c>
      <c r="J60" s="109" t="s">
        <v>1118</v>
      </c>
      <c r="K60" s="109" t="s">
        <v>1117</v>
      </c>
      <c r="L60" s="110" t="s">
        <v>23</v>
      </c>
      <c r="M60" s="106" t="s">
        <v>744</v>
      </c>
      <c r="N60" s="112" t="s">
        <v>745</v>
      </c>
      <c r="O60" s="120">
        <v>1089387059</v>
      </c>
      <c r="P60" s="130">
        <v>40352</v>
      </c>
      <c r="Q60" s="131">
        <f t="shared" ca="1" si="0"/>
        <v>14</v>
      </c>
      <c r="R60" s="112" t="s">
        <v>756</v>
      </c>
      <c r="S60" s="113">
        <v>0</v>
      </c>
      <c r="T60" s="123" t="s">
        <v>744</v>
      </c>
      <c r="U60" s="106" t="s">
        <v>1119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/>
      <c r="AC60" s="106"/>
      <c r="AD60" s="106" t="s">
        <v>761</v>
      </c>
      <c r="AE60" s="114" t="s">
        <v>762</v>
      </c>
      <c r="AF60" s="106" t="s">
        <v>852</v>
      </c>
      <c r="AG60" s="106" t="s">
        <v>1120</v>
      </c>
      <c r="AH60" s="114" t="s">
        <v>765</v>
      </c>
      <c r="AI60" s="113">
        <v>3128176943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1099</v>
      </c>
      <c r="AQ60" s="106" t="s">
        <v>1097</v>
      </c>
      <c r="AR60" s="113">
        <v>3105228250</v>
      </c>
      <c r="AS60" s="106" t="s">
        <v>758</v>
      </c>
    </row>
    <row r="61" spans="1:45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279</v>
      </c>
      <c r="E61" s="106" t="s">
        <v>1088</v>
      </c>
      <c r="F61" s="106" t="s">
        <v>1089</v>
      </c>
      <c r="G61" s="106" t="s">
        <v>1090</v>
      </c>
      <c r="H61" s="106" t="s">
        <v>1091</v>
      </c>
      <c r="I61" s="108" t="s">
        <v>754</v>
      </c>
      <c r="J61" s="109" t="s">
        <v>1121</v>
      </c>
      <c r="K61" s="109" t="s">
        <v>1122</v>
      </c>
      <c r="L61" s="110" t="s">
        <v>23</v>
      </c>
      <c r="M61" s="106" t="s">
        <v>744</v>
      </c>
      <c r="N61" s="112" t="s">
        <v>745</v>
      </c>
      <c r="O61" s="120">
        <v>1088282092</v>
      </c>
      <c r="P61" s="130">
        <v>39349</v>
      </c>
      <c r="Q61" s="131">
        <f t="shared" ca="1" si="0"/>
        <v>17</v>
      </c>
      <c r="R61" s="112" t="s">
        <v>772</v>
      </c>
      <c r="S61" s="113">
        <v>3113790048</v>
      </c>
      <c r="T61" s="124" t="s">
        <v>1123</v>
      </c>
      <c r="U61" s="106" t="s">
        <v>1124</v>
      </c>
      <c r="V61" s="106" t="s">
        <v>441</v>
      </c>
      <c r="W61" s="106" t="s">
        <v>33</v>
      </c>
      <c r="X61" s="106" t="s">
        <v>1072</v>
      </c>
      <c r="Y61" s="106" t="s">
        <v>757</v>
      </c>
      <c r="Z61" s="106" t="s">
        <v>758</v>
      </c>
      <c r="AA61" s="106" t="s">
        <v>758</v>
      </c>
      <c r="AB61" s="106" t="s">
        <v>866</v>
      </c>
      <c r="AC61" s="106" t="s">
        <v>760</v>
      </c>
      <c r="AD61" s="106" t="s">
        <v>1125</v>
      </c>
      <c r="AE61" s="114" t="s">
        <v>762</v>
      </c>
      <c r="AF61" s="106" t="s">
        <v>763</v>
      </c>
      <c r="AG61" s="106" t="s">
        <v>1126</v>
      </c>
      <c r="AH61" s="114" t="s">
        <v>765</v>
      </c>
      <c r="AI61" s="113">
        <v>3117326836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1099</v>
      </c>
      <c r="AQ61" s="106" t="s">
        <v>1097</v>
      </c>
      <c r="AR61" s="113">
        <v>3105228250</v>
      </c>
      <c r="AS61" s="106" t="s">
        <v>758</v>
      </c>
    </row>
    <row r="62" spans="1:45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17" t="s">
        <v>754</v>
      </c>
      <c r="J62" s="109" t="s">
        <v>1127</v>
      </c>
      <c r="K62" s="109" t="s">
        <v>1128</v>
      </c>
      <c r="L62" s="110" t="s">
        <v>23</v>
      </c>
      <c r="M62" s="106" t="s">
        <v>744</v>
      </c>
      <c r="N62" s="112" t="s">
        <v>745</v>
      </c>
      <c r="O62" s="120">
        <v>1088834142</v>
      </c>
      <c r="P62" s="130">
        <v>40892</v>
      </c>
      <c r="Q62" s="131">
        <f t="shared" ca="1" si="0"/>
        <v>12</v>
      </c>
      <c r="R62" s="112" t="s">
        <v>756</v>
      </c>
      <c r="S62" s="113">
        <v>0</v>
      </c>
      <c r="T62" s="123" t="s">
        <v>744</v>
      </c>
      <c r="U62" s="106" t="s">
        <v>1129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/>
      <c r="AC62" s="106" t="s">
        <v>775</v>
      </c>
      <c r="AD62" s="106" t="s">
        <v>855</v>
      </c>
      <c r="AE62" s="114" t="s">
        <v>762</v>
      </c>
      <c r="AF62" s="106" t="s">
        <v>763</v>
      </c>
      <c r="AG62" s="106" t="s">
        <v>1130</v>
      </c>
      <c r="AH62" s="114" t="s">
        <v>765</v>
      </c>
      <c r="AI62" s="113">
        <v>3148166433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8" t="s">
        <v>1091</v>
      </c>
      <c r="I63" s="176" t="s">
        <v>754</v>
      </c>
      <c r="J63" s="109" t="s">
        <v>1131</v>
      </c>
      <c r="K63" s="170" t="s">
        <v>1132</v>
      </c>
      <c r="L63" s="110" t="s">
        <v>23</v>
      </c>
      <c r="M63" s="106" t="s">
        <v>744</v>
      </c>
      <c r="N63" s="112" t="s">
        <v>1093</v>
      </c>
      <c r="O63" s="120">
        <v>1089600810</v>
      </c>
      <c r="P63" s="130">
        <v>38739</v>
      </c>
      <c r="Q63" s="131">
        <f t="shared" ca="1" si="0"/>
        <v>18</v>
      </c>
      <c r="R63" s="112" t="s">
        <v>756</v>
      </c>
      <c r="S63" s="113">
        <v>3106787600</v>
      </c>
      <c r="T63" s="123" t="s">
        <v>744</v>
      </c>
      <c r="U63" s="106" t="s">
        <v>1133</v>
      </c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758</v>
      </c>
      <c r="AA63" s="106" t="s">
        <v>758</v>
      </c>
      <c r="AB63" s="106" t="s">
        <v>774</v>
      </c>
      <c r="AC63" s="106" t="s">
        <v>760</v>
      </c>
      <c r="AD63" s="106" t="s">
        <v>855</v>
      </c>
      <c r="AE63" s="114" t="s">
        <v>762</v>
      </c>
      <c r="AF63" s="106" t="s">
        <v>763</v>
      </c>
      <c r="AG63" s="106" t="s">
        <v>1134</v>
      </c>
      <c r="AH63" s="114" t="s">
        <v>765</v>
      </c>
      <c r="AI63" s="113">
        <v>3225414716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8" t="s">
        <v>1091</v>
      </c>
      <c r="I64" s="157" t="s">
        <v>754</v>
      </c>
      <c r="J64" s="170" t="s">
        <v>1135</v>
      </c>
      <c r="K64" s="109" t="s">
        <v>1136</v>
      </c>
      <c r="L64" s="158" t="s">
        <v>23</v>
      </c>
      <c r="M64" s="134" t="s">
        <v>744</v>
      </c>
      <c r="N64" s="159" t="s">
        <v>1093</v>
      </c>
      <c r="O64" s="137">
        <v>1089098276</v>
      </c>
      <c r="P64" s="160">
        <v>38708</v>
      </c>
      <c r="Q64" s="161">
        <f t="shared" ca="1" si="0"/>
        <v>18</v>
      </c>
      <c r="R64" s="159" t="s">
        <v>756</v>
      </c>
      <c r="S64" s="162">
        <v>3105999459</v>
      </c>
      <c r="T64" s="163" t="s">
        <v>744</v>
      </c>
      <c r="U64" s="134" t="s">
        <v>1137</v>
      </c>
      <c r="V64" s="134" t="s">
        <v>441</v>
      </c>
      <c r="W64" s="134" t="s">
        <v>33</v>
      </c>
      <c r="X64" s="134" t="s">
        <v>1072</v>
      </c>
      <c r="Y64" s="134" t="s">
        <v>757</v>
      </c>
      <c r="Z64" s="134" t="s">
        <v>758</v>
      </c>
      <c r="AA64" s="106" t="s">
        <v>758</v>
      </c>
      <c r="AB64" s="106" t="s">
        <v>774</v>
      </c>
      <c r="AC64" s="106" t="s">
        <v>775</v>
      </c>
      <c r="AD64" s="106" t="s">
        <v>1125</v>
      </c>
      <c r="AE64" s="114" t="s">
        <v>762</v>
      </c>
      <c r="AF64" s="106" t="s">
        <v>763</v>
      </c>
      <c r="AG64" s="106" t="s">
        <v>1138</v>
      </c>
      <c r="AH64" s="114" t="s">
        <v>765</v>
      </c>
      <c r="AI64" s="113">
        <v>3108037744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35" t="s">
        <v>1089</v>
      </c>
      <c r="G65" s="106" t="s">
        <v>1090</v>
      </c>
      <c r="H65" s="108" t="s">
        <v>1091</v>
      </c>
      <c r="I65" s="157" t="s">
        <v>754</v>
      </c>
      <c r="J65" s="170" t="s">
        <v>1108</v>
      </c>
      <c r="K65" s="109" t="s">
        <v>1143</v>
      </c>
      <c r="L65" s="164" t="s">
        <v>23</v>
      </c>
      <c r="M65" s="111" t="s">
        <v>744</v>
      </c>
      <c r="N65" s="165" t="s">
        <v>1093</v>
      </c>
      <c r="O65" s="127">
        <v>1004669865</v>
      </c>
      <c r="P65" s="166">
        <v>36460</v>
      </c>
      <c r="Q65" s="153">
        <f t="shared" ca="1" si="0"/>
        <v>25</v>
      </c>
      <c r="R65" s="165" t="s">
        <v>772</v>
      </c>
      <c r="S65" s="167">
        <v>3136745536</v>
      </c>
      <c r="T65" s="168" t="s">
        <v>744</v>
      </c>
      <c r="U65" s="111" t="s">
        <v>1144</v>
      </c>
      <c r="V65" s="111" t="s">
        <v>441</v>
      </c>
      <c r="W65" s="111" t="s">
        <v>33</v>
      </c>
      <c r="X65" s="111" t="s">
        <v>1072</v>
      </c>
      <c r="Y65" s="111" t="s">
        <v>801</v>
      </c>
      <c r="Z65" s="111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1097</v>
      </c>
      <c r="AH65" s="114" t="s">
        <v>1145</v>
      </c>
      <c r="AI65" s="113">
        <v>3105228250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275</v>
      </c>
      <c r="E66" s="106" t="s">
        <v>750</v>
      </c>
      <c r="F66" s="106" t="s">
        <v>206</v>
      </c>
      <c r="G66" s="106" t="s">
        <v>1351</v>
      </c>
      <c r="H66" s="155" t="s">
        <v>1352</v>
      </c>
      <c r="I66" s="106" t="s">
        <v>754</v>
      </c>
      <c r="J66" s="173" t="s">
        <v>1113</v>
      </c>
      <c r="K66" s="173" t="s">
        <v>1353</v>
      </c>
      <c r="L66" s="110" t="s">
        <v>23</v>
      </c>
      <c r="M66" s="111" t="s">
        <v>744</v>
      </c>
      <c r="N66" s="125" t="s">
        <v>745</v>
      </c>
      <c r="O66" s="120">
        <v>1015302254</v>
      </c>
      <c r="P66" s="142"/>
      <c r="Q66" s="151"/>
      <c r="R66" s="112" t="s">
        <v>756</v>
      </c>
      <c r="S66" s="10"/>
      <c r="T66" s="152"/>
      <c r="U66" s="8"/>
      <c r="V66" s="111" t="s">
        <v>441</v>
      </c>
      <c r="W66" s="111" t="s">
        <v>33</v>
      </c>
      <c r="X66" s="8"/>
      <c r="Y66" s="106" t="s">
        <v>757</v>
      </c>
      <c r="Z66" s="8"/>
      <c r="AA66" s="106" t="s">
        <v>758</v>
      </c>
      <c r="AB66" s="8"/>
      <c r="AC66" s="8"/>
      <c r="AD66" s="107" t="s">
        <v>855</v>
      </c>
      <c r="AE66" s="114" t="s">
        <v>762</v>
      </c>
      <c r="AF66" s="106" t="s">
        <v>763</v>
      </c>
      <c r="AG66" s="106" t="s">
        <v>1366</v>
      </c>
      <c r="AH66" s="114" t="s">
        <v>765</v>
      </c>
      <c r="AI66" s="10"/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1261</v>
      </c>
      <c r="AP66" s="106" t="s">
        <v>1367</v>
      </c>
      <c r="AQ66" s="106" t="s">
        <v>1368</v>
      </c>
      <c r="AR66" s="113">
        <v>3108123112</v>
      </c>
      <c r="AS66" s="106" t="s">
        <v>758</v>
      </c>
    </row>
    <row r="67" spans="1:45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275</v>
      </c>
      <c r="E67" s="106" t="s">
        <v>750</v>
      </c>
      <c r="F67" s="106" t="s">
        <v>206</v>
      </c>
      <c r="G67" s="106" t="s">
        <v>1351</v>
      </c>
      <c r="H67" s="155" t="s">
        <v>1352</v>
      </c>
      <c r="I67" s="169" t="s">
        <v>754</v>
      </c>
      <c r="J67" s="171" t="s">
        <v>1354</v>
      </c>
      <c r="K67" s="175" t="s">
        <v>1355</v>
      </c>
      <c r="L67" s="110" t="s">
        <v>23</v>
      </c>
      <c r="M67" s="111" t="s">
        <v>744</v>
      </c>
      <c r="N67" s="125" t="s">
        <v>745</v>
      </c>
      <c r="O67" s="120">
        <v>1088833492</v>
      </c>
      <c r="P67" s="142"/>
      <c r="Q67" s="151"/>
      <c r="R67" s="112" t="s">
        <v>756</v>
      </c>
      <c r="S67" s="10"/>
      <c r="T67" s="152"/>
      <c r="U67" s="8"/>
      <c r="V67" s="111" t="s">
        <v>441</v>
      </c>
      <c r="W67" s="111" t="s">
        <v>33</v>
      </c>
      <c r="X67" s="8"/>
      <c r="Y67" s="106" t="s">
        <v>757</v>
      </c>
      <c r="Z67" s="8"/>
      <c r="AA67" s="106" t="s">
        <v>758</v>
      </c>
      <c r="AB67" s="8"/>
      <c r="AC67" s="8"/>
      <c r="AD67" s="107" t="s">
        <v>855</v>
      </c>
      <c r="AE67" s="114" t="s">
        <v>762</v>
      </c>
      <c r="AF67" s="106" t="s">
        <v>763</v>
      </c>
      <c r="AG67" s="106" t="s">
        <v>1369</v>
      </c>
      <c r="AH67" s="114" t="s">
        <v>765</v>
      </c>
      <c r="AI67" s="113">
        <v>3206812674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1261</v>
      </c>
      <c r="AP67" s="106" t="s">
        <v>1367</v>
      </c>
      <c r="AQ67" s="106" t="s">
        <v>1368</v>
      </c>
      <c r="AR67" s="113">
        <v>3108123112</v>
      </c>
      <c r="AS67" s="106" t="s">
        <v>758</v>
      </c>
    </row>
    <row r="68" spans="1:45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275</v>
      </c>
      <c r="E68" s="106" t="s">
        <v>750</v>
      </c>
      <c r="F68" s="106" t="s">
        <v>206</v>
      </c>
      <c r="G68" s="106" t="s">
        <v>1351</v>
      </c>
      <c r="H68" s="155" t="s">
        <v>1352</v>
      </c>
      <c r="I68" s="134" t="s">
        <v>754</v>
      </c>
      <c r="J68" s="173" t="s">
        <v>1356</v>
      </c>
      <c r="K68" s="175" t="s">
        <v>1003</v>
      </c>
      <c r="L68" s="110" t="s">
        <v>23</v>
      </c>
      <c r="M68" s="111" t="s">
        <v>744</v>
      </c>
      <c r="N68" s="125" t="s">
        <v>745</v>
      </c>
      <c r="O68" s="120">
        <v>1089101688</v>
      </c>
      <c r="P68" s="142"/>
      <c r="Q68" s="151"/>
      <c r="R68" s="112" t="s">
        <v>772</v>
      </c>
      <c r="S68" s="10"/>
      <c r="T68" s="152"/>
      <c r="U68" s="8"/>
      <c r="V68" s="111" t="s">
        <v>441</v>
      </c>
      <c r="W68" s="111" t="s">
        <v>33</v>
      </c>
      <c r="X68" s="8"/>
      <c r="Y68" s="106" t="s">
        <v>757</v>
      </c>
      <c r="Z68" s="8"/>
      <c r="AA68" s="106" t="s">
        <v>758</v>
      </c>
      <c r="AB68" s="8"/>
      <c r="AC68" s="8"/>
      <c r="AD68" s="107" t="s">
        <v>855</v>
      </c>
      <c r="AE68" s="114" t="s">
        <v>762</v>
      </c>
      <c r="AF68" s="106" t="s">
        <v>763</v>
      </c>
      <c r="AG68" s="106" t="s">
        <v>1370</v>
      </c>
      <c r="AH68" s="114" t="s">
        <v>765</v>
      </c>
      <c r="AI68" s="10"/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1261</v>
      </c>
      <c r="AP68" s="106" t="s">
        <v>1367</v>
      </c>
      <c r="AQ68" s="106" t="s">
        <v>1368</v>
      </c>
      <c r="AR68" s="113">
        <v>3108123112</v>
      </c>
      <c r="AS68" s="106" t="s">
        <v>758</v>
      </c>
    </row>
    <row r="69" spans="1:45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275</v>
      </c>
      <c r="E69" s="106" t="s">
        <v>750</v>
      </c>
      <c r="F69" s="106" t="s">
        <v>206</v>
      </c>
      <c r="G69" s="106" t="s">
        <v>1351</v>
      </c>
      <c r="H69" s="155" t="s">
        <v>1352</v>
      </c>
      <c r="I69" s="106" t="s">
        <v>754</v>
      </c>
      <c r="J69" s="175" t="s">
        <v>1357</v>
      </c>
      <c r="K69" s="173" t="s">
        <v>1358</v>
      </c>
      <c r="L69" s="110" t="s">
        <v>23</v>
      </c>
      <c r="M69" s="111" t="s">
        <v>744</v>
      </c>
      <c r="N69" s="125" t="s">
        <v>745</v>
      </c>
      <c r="O69" s="120">
        <v>1085721220</v>
      </c>
      <c r="P69" s="142"/>
      <c r="Q69" s="151"/>
      <c r="R69" s="112" t="s">
        <v>772</v>
      </c>
      <c r="S69" s="10"/>
      <c r="T69" s="152"/>
      <c r="U69" s="8"/>
      <c r="V69" s="111" t="s">
        <v>441</v>
      </c>
      <c r="W69" s="111" t="s">
        <v>33</v>
      </c>
      <c r="X69" s="8"/>
      <c r="Y69" s="106" t="s">
        <v>757</v>
      </c>
      <c r="Z69" s="8"/>
      <c r="AA69" s="106" t="s">
        <v>758</v>
      </c>
      <c r="AB69" s="8"/>
      <c r="AC69" s="8"/>
      <c r="AD69" s="107" t="s">
        <v>855</v>
      </c>
      <c r="AE69" s="114" t="s">
        <v>762</v>
      </c>
      <c r="AF69" s="106" t="s">
        <v>763</v>
      </c>
      <c r="AG69" s="106" t="s">
        <v>1371</v>
      </c>
      <c r="AH69" s="114" t="s">
        <v>765</v>
      </c>
      <c r="AI69" s="10"/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1261</v>
      </c>
      <c r="AP69" s="106" t="s">
        <v>1367</v>
      </c>
      <c r="AQ69" s="106" t="s">
        <v>1368</v>
      </c>
      <c r="AR69" s="113">
        <v>3108123112</v>
      </c>
      <c r="AS69" s="106" t="s">
        <v>758</v>
      </c>
    </row>
    <row r="70" spans="1:45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275</v>
      </c>
      <c r="E70" s="106" t="s">
        <v>750</v>
      </c>
      <c r="F70" s="106" t="s">
        <v>206</v>
      </c>
      <c r="G70" s="106" t="s">
        <v>1351</v>
      </c>
      <c r="H70" s="155" t="s">
        <v>1352</v>
      </c>
      <c r="I70" s="108" t="s">
        <v>754</v>
      </c>
      <c r="J70" s="173" t="s">
        <v>1359</v>
      </c>
      <c r="K70" s="173" t="s">
        <v>1360</v>
      </c>
      <c r="L70" s="110" t="s">
        <v>23</v>
      </c>
      <c r="M70" s="111" t="s">
        <v>744</v>
      </c>
      <c r="N70" s="125" t="s">
        <v>745</v>
      </c>
      <c r="O70" s="120">
        <v>1089615090</v>
      </c>
      <c r="P70" s="142"/>
      <c r="Q70" s="151"/>
      <c r="R70" s="112" t="s">
        <v>772</v>
      </c>
      <c r="S70" s="10"/>
      <c r="T70" s="152"/>
      <c r="U70" s="8"/>
      <c r="V70" s="111" t="s">
        <v>441</v>
      </c>
      <c r="W70" s="111" t="s">
        <v>33</v>
      </c>
      <c r="X70" s="8"/>
      <c r="Y70" s="106" t="s">
        <v>757</v>
      </c>
      <c r="Z70" s="8"/>
      <c r="AA70" s="106" t="s">
        <v>758</v>
      </c>
      <c r="AB70" s="8"/>
      <c r="AC70" s="8"/>
      <c r="AD70" s="107" t="s">
        <v>855</v>
      </c>
      <c r="AE70" s="114" t="s">
        <v>762</v>
      </c>
      <c r="AF70" s="106" t="s">
        <v>763</v>
      </c>
      <c r="AG70" s="106" t="s">
        <v>1372</v>
      </c>
      <c r="AH70" s="114" t="s">
        <v>765</v>
      </c>
      <c r="AI70" s="10"/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1261</v>
      </c>
      <c r="AP70" s="106" t="s">
        <v>1367</v>
      </c>
      <c r="AQ70" s="106" t="s">
        <v>1368</v>
      </c>
      <c r="AR70" s="113">
        <v>3108123112</v>
      </c>
      <c r="AS70" s="106" t="s">
        <v>758</v>
      </c>
    </row>
    <row r="71" spans="1:45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275</v>
      </c>
      <c r="E71" s="106" t="s">
        <v>750</v>
      </c>
      <c r="F71" s="106" t="s">
        <v>206</v>
      </c>
      <c r="G71" s="106" t="s">
        <v>1351</v>
      </c>
      <c r="H71" s="155" t="s">
        <v>1352</v>
      </c>
      <c r="I71" s="156" t="s">
        <v>754</v>
      </c>
      <c r="J71" s="172" t="s">
        <v>1361</v>
      </c>
      <c r="K71" s="172" t="s">
        <v>1362</v>
      </c>
      <c r="L71" s="110" t="s">
        <v>23</v>
      </c>
      <c r="M71" s="111" t="s">
        <v>744</v>
      </c>
      <c r="N71" s="125" t="s">
        <v>745</v>
      </c>
      <c r="O71" s="120"/>
      <c r="P71" s="142"/>
      <c r="Q71" s="151"/>
      <c r="R71" s="112" t="s">
        <v>756</v>
      </c>
      <c r="S71" s="10"/>
      <c r="T71" s="152"/>
      <c r="U71" s="8"/>
      <c r="V71" s="111" t="s">
        <v>441</v>
      </c>
      <c r="W71" s="111" t="s">
        <v>33</v>
      </c>
      <c r="X71" s="8"/>
      <c r="Y71" s="106" t="s">
        <v>773</v>
      </c>
      <c r="Z71" s="8"/>
      <c r="AA71" s="106" t="s">
        <v>758</v>
      </c>
      <c r="AB71" s="8"/>
      <c r="AC71" s="8"/>
      <c r="AD71" s="107" t="s">
        <v>855</v>
      </c>
      <c r="AE71" s="114" t="s">
        <v>762</v>
      </c>
      <c r="AF71" s="106" t="s">
        <v>763</v>
      </c>
      <c r="AG71" s="106" t="s">
        <v>1373</v>
      </c>
      <c r="AH71" s="114" t="s">
        <v>765</v>
      </c>
      <c r="AI71" s="10"/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1261</v>
      </c>
      <c r="AP71" s="106" t="s">
        <v>1367</v>
      </c>
      <c r="AQ71" s="106" t="s">
        <v>1368</v>
      </c>
      <c r="AR71" s="113">
        <v>3108123112</v>
      </c>
      <c r="AS71" s="106" t="s">
        <v>758</v>
      </c>
    </row>
    <row r="72" spans="1:45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275</v>
      </c>
      <c r="E72" s="106" t="s">
        <v>750</v>
      </c>
      <c r="F72" s="106" t="s">
        <v>206</v>
      </c>
      <c r="G72" s="106" t="s">
        <v>1351</v>
      </c>
      <c r="H72" s="155" t="s">
        <v>1352</v>
      </c>
      <c r="I72" s="156" t="s">
        <v>754</v>
      </c>
      <c r="J72" s="172" t="s">
        <v>1363</v>
      </c>
      <c r="K72" s="172" t="s">
        <v>1364</v>
      </c>
      <c r="L72" s="110" t="s">
        <v>23</v>
      </c>
      <c r="M72" s="111" t="s">
        <v>744</v>
      </c>
      <c r="N72" s="125" t="s">
        <v>745</v>
      </c>
      <c r="O72" s="120">
        <v>1089612276</v>
      </c>
      <c r="P72" s="142"/>
      <c r="Q72" s="151"/>
      <c r="R72" s="112" t="s">
        <v>772</v>
      </c>
      <c r="S72" s="10"/>
      <c r="T72" s="152"/>
      <c r="U72" s="8"/>
      <c r="V72" s="111" t="s">
        <v>441</v>
      </c>
      <c r="W72" s="111" t="s">
        <v>33</v>
      </c>
      <c r="X72" s="8"/>
      <c r="Y72" s="106" t="s">
        <v>773</v>
      </c>
      <c r="Z72" s="8"/>
      <c r="AA72" s="106" t="s">
        <v>758</v>
      </c>
      <c r="AB72" s="8"/>
      <c r="AC72" s="8"/>
      <c r="AD72" s="107" t="s">
        <v>855</v>
      </c>
      <c r="AE72" s="114" t="s">
        <v>762</v>
      </c>
      <c r="AF72" s="106" t="s">
        <v>763</v>
      </c>
      <c r="AG72" s="106" t="s">
        <v>1374</v>
      </c>
      <c r="AH72" s="114" t="s">
        <v>765</v>
      </c>
      <c r="AI72" s="10"/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1261</v>
      </c>
      <c r="AP72" s="106" t="s">
        <v>1367</v>
      </c>
      <c r="AQ72" s="106" t="s">
        <v>1368</v>
      </c>
      <c r="AR72" s="113">
        <v>3108123112</v>
      </c>
      <c r="AS72" s="106" t="s">
        <v>758</v>
      </c>
    </row>
    <row r="73" spans="1:45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275</v>
      </c>
      <c r="E73" s="106" t="s">
        <v>750</v>
      </c>
      <c r="F73" s="106" t="s">
        <v>206</v>
      </c>
      <c r="G73" s="106" t="s">
        <v>1351</v>
      </c>
      <c r="H73" s="155" t="s">
        <v>1352</v>
      </c>
      <c r="I73" s="108" t="s">
        <v>754</v>
      </c>
      <c r="J73" s="173" t="s">
        <v>1361</v>
      </c>
      <c r="K73" s="174" t="s">
        <v>1365</v>
      </c>
      <c r="L73" s="110" t="s">
        <v>23</v>
      </c>
      <c r="M73" s="111" t="s">
        <v>744</v>
      </c>
      <c r="N73" s="125" t="s">
        <v>745</v>
      </c>
      <c r="O73" s="120">
        <v>1089615817</v>
      </c>
      <c r="P73" s="142"/>
      <c r="Q73" s="151"/>
      <c r="R73" s="112" t="s">
        <v>772</v>
      </c>
      <c r="S73" s="10"/>
      <c r="T73" s="152"/>
      <c r="U73" s="8"/>
      <c r="V73" s="111" t="s">
        <v>441</v>
      </c>
      <c r="W73" s="111" t="s">
        <v>33</v>
      </c>
      <c r="X73" s="8"/>
      <c r="Y73" s="106" t="s">
        <v>773</v>
      </c>
      <c r="Z73" s="8"/>
      <c r="AA73" s="106" t="s">
        <v>758</v>
      </c>
      <c r="AB73" s="8"/>
      <c r="AC73" s="8"/>
      <c r="AD73" s="107" t="s">
        <v>855</v>
      </c>
      <c r="AE73" s="114" t="s">
        <v>762</v>
      </c>
      <c r="AF73" s="106" t="s">
        <v>763</v>
      </c>
      <c r="AG73" s="106" t="s">
        <v>1375</v>
      </c>
      <c r="AH73" s="114" t="s">
        <v>765</v>
      </c>
      <c r="AI73" s="10"/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1261</v>
      </c>
      <c r="AP73" s="106" t="s">
        <v>1367</v>
      </c>
      <c r="AQ73" s="106" t="s">
        <v>1368</v>
      </c>
      <c r="AR73" s="113">
        <v>3108123112</v>
      </c>
      <c r="AS73" s="106" t="s">
        <v>758</v>
      </c>
    </row>
    <row r="74" spans="1:45" ht="12" customHeight="1" x14ac:dyDescent="0.2">
      <c r="A74" s="106" t="s">
        <v>749</v>
      </c>
      <c r="B74" s="106" t="s">
        <v>441</v>
      </c>
      <c r="C74" s="106" t="s">
        <v>33</v>
      </c>
      <c r="D74" s="106" t="s">
        <v>275</v>
      </c>
      <c r="E74" s="106" t="s">
        <v>750</v>
      </c>
      <c r="F74" s="106" t="s">
        <v>206</v>
      </c>
      <c r="G74" s="106" t="s">
        <v>1351</v>
      </c>
      <c r="H74" s="155" t="s">
        <v>1352</v>
      </c>
      <c r="I74" s="108" t="s">
        <v>754</v>
      </c>
      <c r="J74" s="109" t="s">
        <v>1379</v>
      </c>
      <c r="K74" s="109" t="s">
        <v>1380</v>
      </c>
      <c r="L74" s="110" t="s">
        <v>23</v>
      </c>
      <c r="M74" s="111" t="s">
        <v>744</v>
      </c>
      <c r="N74" s="125" t="s">
        <v>745</v>
      </c>
      <c r="O74" s="120">
        <v>1004580583</v>
      </c>
      <c r="P74" s="142"/>
      <c r="Q74" s="151"/>
      <c r="R74" s="15"/>
      <c r="S74" s="10"/>
      <c r="T74" s="152"/>
      <c r="U74" s="8"/>
      <c r="V74" s="111" t="s">
        <v>441</v>
      </c>
      <c r="W74" s="111" t="s">
        <v>33</v>
      </c>
      <c r="X74" s="8"/>
      <c r="Y74" s="106" t="s">
        <v>801</v>
      </c>
      <c r="Z74" s="8"/>
      <c r="AA74" s="106" t="s">
        <v>758</v>
      </c>
      <c r="AB74" s="8"/>
      <c r="AC74" s="8"/>
      <c r="AD74" s="107" t="s">
        <v>855</v>
      </c>
      <c r="AE74" s="114" t="s">
        <v>762</v>
      </c>
      <c r="AF74" s="106" t="s">
        <v>763</v>
      </c>
      <c r="AG74" s="106" t="s">
        <v>1376</v>
      </c>
      <c r="AH74" s="114" t="s">
        <v>765</v>
      </c>
      <c r="AI74" s="10"/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1261</v>
      </c>
      <c r="AP74" s="106" t="s">
        <v>1367</v>
      </c>
      <c r="AQ74" s="106" t="s">
        <v>1368</v>
      </c>
      <c r="AR74" s="113">
        <v>3108123112</v>
      </c>
      <c r="AS74" s="106" t="s">
        <v>758</v>
      </c>
    </row>
    <row r="75" spans="1:45" ht="12" customHeight="1" x14ac:dyDescent="0.2">
      <c r="A75" s="106" t="s">
        <v>749</v>
      </c>
      <c r="B75" s="106" t="s">
        <v>441</v>
      </c>
      <c r="C75" s="106" t="s">
        <v>33</v>
      </c>
      <c r="D75" s="106" t="s">
        <v>275</v>
      </c>
      <c r="E75" s="106" t="s">
        <v>750</v>
      </c>
      <c r="F75" s="106" t="s">
        <v>206</v>
      </c>
      <c r="G75" s="106" t="s">
        <v>1351</v>
      </c>
      <c r="H75" s="155" t="s">
        <v>1352</v>
      </c>
      <c r="I75" s="108" t="s">
        <v>754</v>
      </c>
      <c r="J75" s="109" t="s">
        <v>1382</v>
      </c>
      <c r="K75" s="109" t="s">
        <v>1381</v>
      </c>
      <c r="L75" s="110" t="s">
        <v>23</v>
      </c>
      <c r="M75" s="111" t="s">
        <v>744</v>
      </c>
      <c r="N75" s="125" t="s">
        <v>745</v>
      </c>
      <c r="O75" s="120">
        <v>1089614189</v>
      </c>
      <c r="P75" s="142"/>
      <c r="Q75" s="151"/>
      <c r="R75" s="15"/>
      <c r="S75" s="10"/>
      <c r="T75" s="152"/>
      <c r="U75" s="8"/>
      <c r="V75" s="111" t="s">
        <v>441</v>
      </c>
      <c r="W75" s="111" t="s">
        <v>33</v>
      </c>
      <c r="X75" s="8"/>
      <c r="Y75" s="106" t="s">
        <v>757</v>
      </c>
      <c r="Z75" s="8"/>
      <c r="AA75" s="106" t="s">
        <v>758</v>
      </c>
      <c r="AB75" s="8"/>
      <c r="AC75" s="8"/>
      <c r="AD75" s="107" t="s">
        <v>855</v>
      </c>
      <c r="AE75" s="114" t="s">
        <v>762</v>
      </c>
      <c r="AF75" s="106" t="s">
        <v>763</v>
      </c>
      <c r="AG75" s="106" t="s">
        <v>1377</v>
      </c>
      <c r="AH75" s="114" t="s">
        <v>765</v>
      </c>
      <c r="AI75" s="10"/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1261</v>
      </c>
      <c r="AP75" s="106" t="s">
        <v>1367</v>
      </c>
      <c r="AQ75" s="106" t="s">
        <v>1368</v>
      </c>
      <c r="AR75" s="113">
        <v>3108123112</v>
      </c>
      <c r="AS75" s="106" t="s">
        <v>758</v>
      </c>
    </row>
    <row r="76" spans="1:45" ht="12" customHeight="1" x14ac:dyDescent="0.2">
      <c r="A76" s="106" t="s">
        <v>749</v>
      </c>
      <c r="B76" s="106" t="s">
        <v>441</v>
      </c>
      <c r="C76" s="106" t="s">
        <v>33</v>
      </c>
      <c r="D76" s="106" t="s">
        <v>275</v>
      </c>
      <c r="E76" s="106" t="s">
        <v>750</v>
      </c>
      <c r="F76" s="106" t="s">
        <v>206</v>
      </c>
      <c r="G76" s="106" t="s">
        <v>1351</v>
      </c>
      <c r="H76" s="155" t="s">
        <v>1352</v>
      </c>
      <c r="I76" s="108" t="s">
        <v>754</v>
      </c>
      <c r="J76" s="109" t="s">
        <v>1384</v>
      </c>
      <c r="K76" s="109" t="s">
        <v>1383</v>
      </c>
      <c r="L76" s="110" t="s">
        <v>23</v>
      </c>
      <c r="M76" s="111" t="s">
        <v>744</v>
      </c>
      <c r="N76" s="125" t="s">
        <v>745</v>
      </c>
      <c r="O76" s="120">
        <v>1078180151</v>
      </c>
      <c r="P76" s="142"/>
      <c r="Q76" s="151"/>
      <c r="R76" s="15"/>
      <c r="S76" s="10"/>
      <c r="T76" s="152"/>
      <c r="U76" s="8"/>
      <c r="V76" s="111" t="s">
        <v>441</v>
      </c>
      <c r="W76" s="111" t="s">
        <v>33</v>
      </c>
      <c r="X76" s="8"/>
      <c r="Y76" s="106" t="s">
        <v>773</v>
      </c>
      <c r="Z76" s="8"/>
      <c r="AA76" s="106" t="s">
        <v>758</v>
      </c>
      <c r="AB76" s="8"/>
      <c r="AC76" s="8"/>
      <c r="AD76" s="107" t="s">
        <v>855</v>
      </c>
      <c r="AE76" s="114" t="s">
        <v>762</v>
      </c>
      <c r="AF76" s="106" t="s">
        <v>763</v>
      </c>
      <c r="AG76" s="106" t="s">
        <v>1378</v>
      </c>
      <c r="AH76" s="16"/>
      <c r="AI76" s="10"/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1261</v>
      </c>
      <c r="AP76" s="106" t="s">
        <v>1367</v>
      </c>
      <c r="AQ76" s="106" t="s">
        <v>1368</v>
      </c>
      <c r="AR76" s="113">
        <v>3108123112</v>
      </c>
      <c r="AS76" s="106" t="s">
        <v>758</v>
      </c>
    </row>
    <row r="77" spans="1:45" ht="12" customHeight="1" x14ac:dyDescent="0.2">
      <c r="A77" s="106" t="s">
        <v>749</v>
      </c>
      <c r="B77" s="106" t="s">
        <v>441</v>
      </c>
      <c r="C77" s="106" t="s">
        <v>26</v>
      </c>
      <c r="D77" s="106" t="s">
        <v>489</v>
      </c>
      <c r="E77" s="106" t="s">
        <v>844</v>
      </c>
      <c r="F77" s="106" t="s">
        <v>1146</v>
      </c>
      <c r="G77" s="106" t="s">
        <v>752</v>
      </c>
      <c r="H77" s="107" t="s">
        <v>1147</v>
      </c>
      <c r="I77" s="106" t="s">
        <v>754</v>
      </c>
      <c r="J77" s="106" t="s">
        <v>1148</v>
      </c>
      <c r="K77" s="106" t="s">
        <v>1149</v>
      </c>
      <c r="L77" s="122" t="s">
        <v>23</v>
      </c>
      <c r="M77" s="106" t="s">
        <v>744</v>
      </c>
      <c r="N77" s="112" t="s">
        <v>747</v>
      </c>
      <c r="O77" s="120">
        <v>7610443</v>
      </c>
      <c r="P77" s="130">
        <v>41829</v>
      </c>
      <c r="Q77" s="120">
        <f t="shared" ca="1" si="0"/>
        <v>10</v>
      </c>
      <c r="R77" s="112" t="s">
        <v>772</v>
      </c>
      <c r="S77" s="113">
        <v>0</v>
      </c>
      <c r="T77" s="106" t="s">
        <v>744</v>
      </c>
      <c r="U77" s="106" t="s">
        <v>1150</v>
      </c>
      <c r="V77" s="106" t="s">
        <v>441</v>
      </c>
      <c r="W77" s="106" t="s">
        <v>26</v>
      </c>
      <c r="X77" s="106" t="s">
        <v>1151</v>
      </c>
      <c r="Y77" s="106" t="s">
        <v>757</v>
      </c>
      <c r="Z77" s="106" t="s">
        <v>1141</v>
      </c>
      <c r="AA77" s="106" t="s">
        <v>758</v>
      </c>
      <c r="AB77" s="106" t="s">
        <v>758</v>
      </c>
      <c r="AC77" s="106"/>
      <c r="AD77" s="106" t="s">
        <v>1152</v>
      </c>
      <c r="AE77" s="114" t="s">
        <v>762</v>
      </c>
      <c r="AF77" s="106" t="s">
        <v>852</v>
      </c>
      <c r="AG77" s="106" t="s">
        <v>1153</v>
      </c>
      <c r="AH77" s="114" t="s">
        <v>765</v>
      </c>
      <c r="AI77" s="113">
        <v>3206747014</v>
      </c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1175</v>
      </c>
      <c r="AP77" s="106" t="s">
        <v>1176</v>
      </c>
      <c r="AQ77" s="106" t="s">
        <v>1177</v>
      </c>
      <c r="AR77" s="113">
        <v>3105437754</v>
      </c>
      <c r="AS77" s="106" t="s">
        <v>758</v>
      </c>
    </row>
    <row r="78" spans="1:45" ht="12" customHeight="1" x14ac:dyDescent="0.2">
      <c r="A78" s="106" t="s">
        <v>749</v>
      </c>
      <c r="B78" s="106" t="s">
        <v>441</v>
      </c>
      <c r="C78" s="106" t="s">
        <v>26</v>
      </c>
      <c r="D78" s="106" t="s">
        <v>489</v>
      </c>
      <c r="E78" s="106" t="s">
        <v>844</v>
      </c>
      <c r="F78" s="106" t="s">
        <v>1146</v>
      </c>
      <c r="G78" s="106" t="s">
        <v>752</v>
      </c>
      <c r="H78" s="107" t="s">
        <v>1147</v>
      </c>
      <c r="I78" s="106" t="s">
        <v>754</v>
      </c>
      <c r="J78" s="106" t="s">
        <v>1148</v>
      </c>
      <c r="K78" s="106" t="s">
        <v>1154</v>
      </c>
      <c r="L78" s="122" t="s">
        <v>23</v>
      </c>
      <c r="M78" s="106" t="s">
        <v>744</v>
      </c>
      <c r="N78" s="112" t="s">
        <v>747</v>
      </c>
      <c r="O78" s="120">
        <v>7610421</v>
      </c>
      <c r="P78" s="130">
        <v>43032</v>
      </c>
      <c r="Q78" s="120">
        <f t="shared" ca="1" si="0"/>
        <v>7</v>
      </c>
      <c r="R78" s="112" t="s">
        <v>772</v>
      </c>
      <c r="S78" s="113">
        <v>0</v>
      </c>
      <c r="T78" s="106" t="s">
        <v>744</v>
      </c>
      <c r="U78" s="106" t="s">
        <v>1178</v>
      </c>
      <c r="V78" s="106" t="s">
        <v>441</v>
      </c>
      <c r="W78" s="106" t="s">
        <v>26</v>
      </c>
      <c r="X78" s="106" t="s">
        <v>1151</v>
      </c>
      <c r="Y78" s="106"/>
      <c r="Z78" s="106"/>
      <c r="AA78" s="106"/>
      <c r="AB78" s="106"/>
      <c r="AC78" s="106"/>
      <c r="AD78" s="106"/>
      <c r="AE78" s="114"/>
      <c r="AF78" s="106" t="s">
        <v>852</v>
      </c>
      <c r="AG78" s="106" t="s">
        <v>1153</v>
      </c>
      <c r="AH78" s="114"/>
      <c r="AI78" s="113"/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1175</v>
      </c>
      <c r="AP78" s="106" t="s">
        <v>1176</v>
      </c>
      <c r="AQ78" s="106" t="s">
        <v>1177</v>
      </c>
      <c r="AR78" s="113"/>
      <c r="AS78" s="106" t="s">
        <v>758</v>
      </c>
    </row>
    <row r="79" spans="1:45" ht="12" customHeight="1" x14ac:dyDescent="0.2">
      <c r="A79" s="106" t="s">
        <v>749</v>
      </c>
      <c r="B79" s="106" t="s">
        <v>441</v>
      </c>
      <c r="C79" s="106" t="s">
        <v>26</v>
      </c>
      <c r="D79" s="106" t="s">
        <v>489</v>
      </c>
      <c r="E79" s="106" t="s">
        <v>844</v>
      </c>
      <c r="F79" s="106" t="s">
        <v>1146</v>
      </c>
      <c r="G79" s="106" t="s">
        <v>752</v>
      </c>
      <c r="H79" s="107" t="s">
        <v>1147</v>
      </c>
      <c r="I79" s="106" t="s">
        <v>754</v>
      </c>
      <c r="J79" s="106" t="s">
        <v>1155</v>
      </c>
      <c r="K79" s="106" t="s">
        <v>1156</v>
      </c>
      <c r="L79" s="122" t="s">
        <v>23</v>
      </c>
      <c r="M79" s="106" t="s">
        <v>744</v>
      </c>
      <c r="N79" s="112" t="s">
        <v>746</v>
      </c>
      <c r="O79" s="120">
        <v>1089389604</v>
      </c>
      <c r="P79" s="130">
        <v>42482</v>
      </c>
      <c r="Q79" s="120">
        <f t="shared" ca="1" si="0"/>
        <v>8</v>
      </c>
      <c r="R79" s="112" t="s">
        <v>772</v>
      </c>
      <c r="S79" s="113">
        <v>0</v>
      </c>
      <c r="T79" s="106" t="s">
        <v>744</v>
      </c>
      <c r="U79" s="106" t="s">
        <v>1179</v>
      </c>
      <c r="V79" s="106" t="s">
        <v>441</v>
      </c>
      <c r="W79" s="106" t="s">
        <v>26</v>
      </c>
      <c r="X79" s="106" t="s">
        <v>1151</v>
      </c>
      <c r="Y79" s="106"/>
      <c r="Z79" s="106"/>
      <c r="AA79" s="106"/>
      <c r="AB79" s="106" t="s">
        <v>785</v>
      </c>
      <c r="AC79" s="106" t="s">
        <v>760</v>
      </c>
      <c r="AD79" s="106" t="s">
        <v>1152</v>
      </c>
      <c r="AE79" s="114" t="s">
        <v>762</v>
      </c>
      <c r="AF79" s="106" t="s">
        <v>852</v>
      </c>
      <c r="AG79" s="106" t="s">
        <v>1157</v>
      </c>
      <c r="AH79" s="114" t="s">
        <v>765</v>
      </c>
      <c r="AI79" s="113"/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1175</v>
      </c>
      <c r="AP79" s="106" t="s">
        <v>1176</v>
      </c>
      <c r="AQ79" s="106" t="s">
        <v>1177</v>
      </c>
      <c r="AR79" s="113"/>
      <c r="AS79" s="106" t="s">
        <v>758</v>
      </c>
    </row>
    <row r="80" spans="1:45" ht="12" customHeight="1" x14ac:dyDescent="0.2">
      <c r="A80" s="106" t="s">
        <v>749</v>
      </c>
      <c r="B80" s="106" t="s">
        <v>441</v>
      </c>
      <c r="C80" s="106" t="s">
        <v>26</v>
      </c>
      <c r="D80" s="106" t="s">
        <v>489</v>
      </c>
      <c r="E80" s="106" t="s">
        <v>844</v>
      </c>
      <c r="F80" s="106" t="s">
        <v>1146</v>
      </c>
      <c r="G80" s="106" t="s">
        <v>752</v>
      </c>
      <c r="H80" s="107" t="s">
        <v>1147</v>
      </c>
      <c r="I80" s="106" t="s">
        <v>754</v>
      </c>
      <c r="J80" s="106" t="s">
        <v>1158</v>
      </c>
      <c r="K80" s="106" t="s">
        <v>1159</v>
      </c>
      <c r="L80" s="122" t="s">
        <v>23</v>
      </c>
      <c r="M80" s="106" t="s">
        <v>744</v>
      </c>
      <c r="N80" s="112" t="s">
        <v>745</v>
      </c>
      <c r="O80" s="120">
        <v>1089613581</v>
      </c>
      <c r="P80" s="130">
        <v>40854</v>
      </c>
      <c r="Q80" s="120">
        <f t="shared" ref="Q80:Q108" ca="1" si="1">INT(YEARFRAC(P80,TODAY()))</f>
        <v>13</v>
      </c>
      <c r="R80" s="112" t="s">
        <v>756</v>
      </c>
      <c r="S80" s="113">
        <v>0</v>
      </c>
      <c r="T80" s="106" t="s">
        <v>744</v>
      </c>
      <c r="U80" s="106" t="s">
        <v>1180</v>
      </c>
      <c r="V80" s="106" t="s">
        <v>441</v>
      </c>
      <c r="W80" s="106" t="s">
        <v>26</v>
      </c>
      <c r="X80" s="106" t="s">
        <v>1151</v>
      </c>
      <c r="Y80" s="106"/>
      <c r="Z80" s="106"/>
      <c r="AA80" s="106"/>
      <c r="AB80" s="106" t="s">
        <v>759</v>
      </c>
      <c r="AC80" s="106" t="s">
        <v>760</v>
      </c>
      <c r="AD80" s="106" t="s">
        <v>1152</v>
      </c>
      <c r="AE80" s="114" t="s">
        <v>762</v>
      </c>
      <c r="AF80" s="106" t="s">
        <v>852</v>
      </c>
      <c r="AG80" s="106" t="s">
        <v>1160</v>
      </c>
      <c r="AH80" s="114" t="s">
        <v>765</v>
      </c>
      <c r="AI80" s="113"/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1175</v>
      </c>
      <c r="AP80" s="106" t="s">
        <v>1176</v>
      </c>
      <c r="AQ80" s="106" t="s">
        <v>1177</v>
      </c>
      <c r="AR80" s="113"/>
      <c r="AS80" s="106" t="s">
        <v>758</v>
      </c>
    </row>
    <row r="81" spans="1:45" ht="12" customHeight="1" x14ac:dyDescent="0.2">
      <c r="A81" s="106" t="s">
        <v>749</v>
      </c>
      <c r="B81" s="106" t="s">
        <v>441</v>
      </c>
      <c r="C81" s="106" t="s">
        <v>26</v>
      </c>
      <c r="D81" s="106" t="s">
        <v>489</v>
      </c>
      <c r="E81" s="106" t="s">
        <v>844</v>
      </c>
      <c r="F81" s="106" t="s">
        <v>1146</v>
      </c>
      <c r="G81" s="106" t="s">
        <v>752</v>
      </c>
      <c r="H81" s="107" t="s">
        <v>1147</v>
      </c>
      <c r="I81" s="106" t="s">
        <v>754</v>
      </c>
      <c r="J81" s="106" t="s">
        <v>1161</v>
      </c>
      <c r="K81" s="106" t="s">
        <v>1162</v>
      </c>
      <c r="L81" s="122" t="s">
        <v>23</v>
      </c>
      <c r="M81" s="106" t="s">
        <v>744</v>
      </c>
      <c r="N81" s="112" t="s">
        <v>745</v>
      </c>
      <c r="O81" s="120">
        <v>1119214010</v>
      </c>
      <c r="P81" s="130">
        <v>39899</v>
      </c>
      <c r="Q81" s="120">
        <f t="shared" ca="1" si="1"/>
        <v>15</v>
      </c>
      <c r="R81" s="112" t="s">
        <v>756</v>
      </c>
      <c r="S81" s="113">
        <v>0</v>
      </c>
      <c r="T81" s="106" t="s">
        <v>744</v>
      </c>
      <c r="U81" s="106" t="s">
        <v>1181</v>
      </c>
      <c r="V81" s="106" t="s">
        <v>441</v>
      </c>
      <c r="W81" s="106" t="s">
        <v>26</v>
      </c>
      <c r="X81" s="106" t="s">
        <v>1151</v>
      </c>
      <c r="Y81" s="106"/>
      <c r="Z81" s="106"/>
      <c r="AA81" s="106" t="s">
        <v>758</v>
      </c>
      <c r="AB81" s="106" t="s">
        <v>759</v>
      </c>
      <c r="AC81" s="106" t="s">
        <v>760</v>
      </c>
      <c r="AD81" s="106" t="s">
        <v>1152</v>
      </c>
      <c r="AE81" s="114" t="s">
        <v>762</v>
      </c>
      <c r="AF81" s="106" t="s">
        <v>763</v>
      </c>
      <c r="AG81" s="106" t="s">
        <v>1163</v>
      </c>
      <c r="AH81" s="114" t="s">
        <v>765</v>
      </c>
      <c r="AI81" s="113">
        <v>3042206090</v>
      </c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1175</v>
      </c>
      <c r="AP81" s="106" t="s">
        <v>1176</v>
      </c>
      <c r="AQ81" s="106" t="s">
        <v>1177</v>
      </c>
      <c r="AR81" s="113"/>
      <c r="AS81" s="106" t="s">
        <v>758</v>
      </c>
    </row>
    <row r="82" spans="1:45" ht="12" customHeight="1" x14ac:dyDescent="0.2">
      <c r="A82" s="106" t="s">
        <v>749</v>
      </c>
      <c r="B82" s="106" t="s">
        <v>441</v>
      </c>
      <c r="C82" s="106" t="s">
        <v>26</v>
      </c>
      <c r="D82" s="106" t="s">
        <v>489</v>
      </c>
      <c r="E82" s="106" t="s">
        <v>844</v>
      </c>
      <c r="F82" s="106" t="s">
        <v>1146</v>
      </c>
      <c r="G82" s="106" t="s">
        <v>752</v>
      </c>
      <c r="H82" s="107" t="s">
        <v>1147</v>
      </c>
      <c r="I82" s="106" t="s">
        <v>754</v>
      </c>
      <c r="J82" s="106" t="s">
        <v>1164</v>
      </c>
      <c r="K82" s="106" t="s">
        <v>1165</v>
      </c>
      <c r="L82" s="122" t="s">
        <v>23</v>
      </c>
      <c r="M82" s="106" t="s">
        <v>744</v>
      </c>
      <c r="N82" s="112" t="s">
        <v>745</v>
      </c>
      <c r="O82" s="120">
        <v>1089614547</v>
      </c>
      <c r="P82" s="130">
        <v>40991</v>
      </c>
      <c r="Q82" s="120">
        <f t="shared" ca="1" si="1"/>
        <v>12</v>
      </c>
      <c r="R82" s="112" t="s">
        <v>756</v>
      </c>
      <c r="S82" s="113">
        <v>0</v>
      </c>
      <c r="T82" s="106" t="s">
        <v>744</v>
      </c>
      <c r="U82" s="106" t="s">
        <v>1182</v>
      </c>
      <c r="V82" s="106" t="s">
        <v>441</v>
      </c>
      <c r="W82" s="106" t="s">
        <v>26</v>
      </c>
      <c r="X82" s="106" t="s">
        <v>1151</v>
      </c>
      <c r="Y82" s="106" t="s">
        <v>757</v>
      </c>
      <c r="Z82" s="106"/>
      <c r="AA82" s="106" t="s">
        <v>861</v>
      </c>
      <c r="AB82" s="106" t="s">
        <v>759</v>
      </c>
      <c r="AC82" s="106" t="s">
        <v>775</v>
      </c>
      <c r="AD82" s="106" t="s">
        <v>209</v>
      </c>
      <c r="AE82" s="114" t="s">
        <v>762</v>
      </c>
      <c r="AF82" s="106" t="s">
        <v>852</v>
      </c>
      <c r="AG82" s="106" t="s">
        <v>1166</v>
      </c>
      <c r="AH82" s="114" t="s">
        <v>859</v>
      </c>
      <c r="AI82" s="113">
        <v>3122802104</v>
      </c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1175</v>
      </c>
      <c r="AP82" s="106" t="s">
        <v>1176</v>
      </c>
      <c r="AQ82" s="106" t="s">
        <v>1177</v>
      </c>
      <c r="AR82" s="113"/>
      <c r="AS82" s="106" t="s">
        <v>758</v>
      </c>
    </row>
    <row r="83" spans="1:45" ht="12" customHeight="1" x14ac:dyDescent="0.2">
      <c r="A83" s="106" t="s">
        <v>749</v>
      </c>
      <c r="B83" s="106" t="s">
        <v>441</v>
      </c>
      <c r="C83" s="106" t="s">
        <v>26</v>
      </c>
      <c r="D83" s="106" t="s">
        <v>489</v>
      </c>
      <c r="E83" s="106" t="s">
        <v>844</v>
      </c>
      <c r="F83" s="106" t="s">
        <v>1146</v>
      </c>
      <c r="G83" s="106" t="s">
        <v>752</v>
      </c>
      <c r="H83" s="107" t="s">
        <v>1147</v>
      </c>
      <c r="I83" s="106" t="s">
        <v>754</v>
      </c>
      <c r="J83" s="106" t="s">
        <v>1167</v>
      </c>
      <c r="K83" s="106" t="s">
        <v>1168</v>
      </c>
      <c r="L83" s="122" t="s">
        <v>23</v>
      </c>
      <c r="M83" s="106" t="s">
        <v>744</v>
      </c>
      <c r="N83" s="112" t="s">
        <v>747</v>
      </c>
      <c r="O83" s="120">
        <v>5706323</v>
      </c>
      <c r="P83" s="130">
        <v>40605</v>
      </c>
      <c r="Q83" s="120">
        <f t="shared" ca="1" si="1"/>
        <v>13</v>
      </c>
      <c r="R83" s="112" t="s">
        <v>772</v>
      </c>
      <c r="S83" s="113">
        <v>0</v>
      </c>
      <c r="T83" s="106" t="s">
        <v>744</v>
      </c>
      <c r="U83" s="106" t="s">
        <v>1183</v>
      </c>
      <c r="V83" s="106" t="s">
        <v>441</v>
      </c>
      <c r="W83" s="106" t="s">
        <v>26</v>
      </c>
      <c r="X83" s="106" t="s">
        <v>1151</v>
      </c>
      <c r="Y83" s="106" t="s">
        <v>757</v>
      </c>
      <c r="Z83" s="106" t="s">
        <v>1141</v>
      </c>
      <c r="AA83" s="106" t="s">
        <v>758</v>
      </c>
      <c r="AB83" s="106"/>
      <c r="AC83" s="106"/>
      <c r="AD83" s="106" t="s">
        <v>1169</v>
      </c>
      <c r="AE83" s="114" t="s">
        <v>1096</v>
      </c>
      <c r="AF83" s="106"/>
      <c r="AG83" s="106" t="s">
        <v>1170</v>
      </c>
      <c r="AH83" s="114" t="s">
        <v>765</v>
      </c>
      <c r="AI83" s="113"/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1175</v>
      </c>
      <c r="AP83" s="106" t="s">
        <v>1176</v>
      </c>
      <c r="AQ83" s="106" t="s">
        <v>1177</v>
      </c>
      <c r="AR83" s="113"/>
      <c r="AS83" s="106" t="s">
        <v>758</v>
      </c>
    </row>
    <row r="84" spans="1:45" ht="12" customHeight="1" x14ac:dyDescent="0.2">
      <c r="A84" s="106" t="s">
        <v>749</v>
      </c>
      <c r="B84" s="106" t="s">
        <v>441</v>
      </c>
      <c r="C84" s="106" t="s">
        <v>26</v>
      </c>
      <c r="D84" s="106" t="s">
        <v>489</v>
      </c>
      <c r="E84" s="106" t="s">
        <v>844</v>
      </c>
      <c r="F84" s="106" t="s">
        <v>1146</v>
      </c>
      <c r="G84" s="106" t="s">
        <v>752</v>
      </c>
      <c r="H84" s="107" t="s">
        <v>1147</v>
      </c>
      <c r="I84" s="106" t="s">
        <v>754</v>
      </c>
      <c r="J84" s="106" t="s">
        <v>1171</v>
      </c>
      <c r="K84" s="106" t="s">
        <v>1172</v>
      </c>
      <c r="L84" s="122" t="s">
        <v>23</v>
      </c>
      <c r="M84" s="106" t="s">
        <v>744</v>
      </c>
      <c r="N84" s="112" t="s">
        <v>745</v>
      </c>
      <c r="O84" s="120">
        <v>1088830569</v>
      </c>
      <c r="P84" s="130">
        <v>39526</v>
      </c>
      <c r="Q84" s="120">
        <f t="shared" ca="1" si="1"/>
        <v>16</v>
      </c>
      <c r="R84" s="112" t="s">
        <v>756</v>
      </c>
      <c r="S84" s="113">
        <v>0</v>
      </c>
      <c r="T84" s="106" t="s">
        <v>744</v>
      </c>
      <c r="U84" s="106" t="s">
        <v>1184</v>
      </c>
      <c r="V84" s="106" t="s">
        <v>441</v>
      </c>
      <c r="W84" s="106" t="s">
        <v>26</v>
      </c>
      <c r="X84" s="106" t="s">
        <v>1151</v>
      </c>
      <c r="Y84" s="106" t="s">
        <v>757</v>
      </c>
      <c r="Z84" s="106" t="s">
        <v>758</v>
      </c>
      <c r="AA84" s="106" t="s">
        <v>1173</v>
      </c>
      <c r="AB84" s="106" t="s">
        <v>774</v>
      </c>
      <c r="AC84" s="106" t="s">
        <v>760</v>
      </c>
      <c r="AD84" s="106"/>
      <c r="AE84" s="114" t="s">
        <v>762</v>
      </c>
      <c r="AF84" s="106" t="s">
        <v>763</v>
      </c>
      <c r="AG84" s="106" t="s">
        <v>1174</v>
      </c>
      <c r="AH84" s="114" t="s">
        <v>765</v>
      </c>
      <c r="AI84" s="113">
        <v>3028476721</v>
      </c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1175</v>
      </c>
      <c r="AP84" s="106" t="s">
        <v>1176</v>
      </c>
      <c r="AQ84" s="106" t="s">
        <v>1177</v>
      </c>
      <c r="AR84" s="113"/>
      <c r="AS84" s="106" t="s">
        <v>758</v>
      </c>
    </row>
    <row r="85" spans="1:45" ht="12" customHeight="1" x14ac:dyDescent="0.2">
      <c r="A85" s="106" t="s">
        <v>749</v>
      </c>
      <c r="B85" s="106" t="s">
        <v>24</v>
      </c>
      <c r="C85" s="106" t="s">
        <v>445</v>
      </c>
      <c r="D85" s="106" t="s">
        <v>348</v>
      </c>
      <c r="E85" s="106" t="s">
        <v>750</v>
      </c>
      <c r="F85" s="106" t="s">
        <v>880</v>
      </c>
      <c r="G85" s="106" t="s">
        <v>752</v>
      </c>
      <c r="H85" s="106" t="s">
        <v>881</v>
      </c>
      <c r="I85" s="106" t="s">
        <v>754</v>
      </c>
      <c r="J85" s="109" t="s">
        <v>882</v>
      </c>
      <c r="K85" s="109" t="s">
        <v>883</v>
      </c>
      <c r="L85" s="122" t="s">
        <v>23</v>
      </c>
      <c r="M85" s="106" t="s">
        <v>744</v>
      </c>
      <c r="N85" s="112" t="s">
        <v>745</v>
      </c>
      <c r="O85" s="120">
        <v>1089616781</v>
      </c>
      <c r="P85" s="130">
        <v>41211</v>
      </c>
      <c r="Q85" s="120">
        <f t="shared" ca="1" si="1"/>
        <v>12</v>
      </c>
      <c r="R85" s="112" t="s">
        <v>756</v>
      </c>
      <c r="S85" s="113">
        <v>0</v>
      </c>
      <c r="T85" s="106" t="s">
        <v>744</v>
      </c>
      <c r="U85" s="106" t="s">
        <v>918</v>
      </c>
      <c r="V85" s="106" t="s">
        <v>24</v>
      </c>
      <c r="W85" s="106" t="s">
        <v>919</v>
      </c>
      <c r="X85" s="106" t="s">
        <v>920</v>
      </c>
      <c r="Y85" s="106" t="s">
        <v>757</v>
      </c>
      <c r="Z85" s="106" t="s">
        <v>758</v>
      </c>
      <c r="AA85" s="106" t="s">
        <v>758</v>
      </c>
      <c r="AB85" s="106" t="s">
        <v>774</v>
      </c>
      <c r="AC85" s="106" t="s">
        <v>778</v>
      </c>
      <c r="AD85" s="106" t="s">
        <v>880</v>
      </c>
      <c r="AE85" s="114" t="s">
        <v>762</v>
      </c>
      <c r="AF85" s="106" t="s">
        <v>763</v>
      </c>
      <c r="AG85" s="106" t="s">
        <v>921</v>
      </c>
      <c r="AH85" s="114" t="s">
        <v>765</v>
      </c>
      <c r="AI85" s="113">
        <v>3215004472</v>
      </c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990</v>
      </c>
      <c r="AP85" s="106" t="s">
        <v>991</v>
      </c>
      <c r="AQ85" s="106" t="s">
        <v>1047</v>
      </c>
      <c r="AR85" s="113">
        <v>3006508823</v>
      </c>
      <c r="AS85" s="106" t="s">
        <v>758</v>
      </c>
    </row>
    <row r="86" spans="1:45" ht="12" customHeight="1" x14ac:dyDescent="0.2">
      <c r="A86" s="106" t="s">
        <v>749</v>
      </c>
      <c r="B86" s="106" t="s">
        <v>24</v>
      </c>
      <c r="C86" s="106" t="s">
        <v>445</v>
      </c>
      <c r="D86" s="106" t="s">
        <v>348</v>
      </c>
      <c r="E86" s="106" t="s">
        <v>750</v>
      </c>
      <c r="F86" s="106" t="s">
        <v>880</v>
      </c>
      <c r="G86" s="106" t="s">
        <v>752</v>
      </c>
      <c r="H86" s="106" t="s">
        <v>881</v>
      </c>
      <c r="I86" s="106" t="s">
        <v>754</v>
      </c>
      <c r="J86" s="109" t="s">
        <v>884</v>
      </c>
      <c r="K86" s="109" t="s">
        <v>885</v>
      </c>
      <c r="L86" s="122" t="s">
        <v>23</v>
      </c>
      <c r="M86" s="106" t="s">
        <v>744</v>
      </c>
      <c r="N86" s="112" t="s">
        <v>745</v>
      </c>
      <c r="O86" s="120">
        <v>1089602394</v>
      </c>
      <c r="P86" s="130">
        <v>39281</v>
      </c>
      <c r="Q86" s="120">
        <f t="shared" ca="1" si="1"/>
        <v>17</v>
      </c>
      <c r="R86" s="112" t="s">
        <v>756</v>
      </c>
      <c r="S86" s="113">
        <v>0</v>
      </c>
      <c r="T86" s="106" t="s">
        <v>744</v>
      </c>
      <c r="U86" s="106" t="s">
        <v>922</v>
      </c>
      <c r="V86" s="106" t="s">
        <v>24</v>
      </c>
      <c r="W86" s="106" t="s">
        <v>919</v>
      </c>
      <c r="X86" s="106" t="s">
        <v>341</v>
      </c>
      <c r="Y86" s="106" t="s">
        <v>757</v>
      </c>
      <c r="Z86" s="106" t="s">
        <v>758</v>
      </c>
      <c r="AA86" s="106" t="s">
        <v>758</v>
      </c>
      <c r="AB86" s="106" t="s">
        <v>794</v>
      </c>
      <c r="AC86" s="106" t="s">
        <v>760</v>
      </c>
      <c r="AD86" s="106" t="s">
        <v>880</v>
      </c>
      <c r="AE86" s="114" t="s">
        <v>762</v>
      </c>
      <c r="AF86" s="106" t="s">
        <v>763</v>
      </c>
      <c r="AG86" s="106" t="s">
        <v>923</v>
      </c>
      <c r="AH86" s="114" t="s">
        <v>765</v>
      </c>
      <c r="AI86" s="113">
        <v>3140728685</v>
      </c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990</v>
      </c>
      <c r="AP86" s="106" t="s">
        <v>991</v>
      </c>
      <c r="AQ86" s="106" t="s">
        <v>1047</v>
      </c>
      <c r="AR86" s="113">
        <v>3006508823</v>
      </c>
      <c r="AS86" s="106" t="s">
        <v>758</v>
      </c>
    </row>
    <row r="87" spans="1:45" ht="12" customHeight="1" x14ac:dyDescent="0.2">
      <c r="A87" s="106" t="s">
        <v>749</v>
      </c>
      <c r="B87" s="106" t="s">
        <v>24</v>
      </c>
      <c r="C87" s="106" t="s">
        <v>445</v>
      </c>
      <c r="D87" s="106" t="s">
        <v>348</v>
      </c>
      <c r="E87" s="106" t="s">
        <v>750</v>
      </c>
      <c r="F87" s="106" t="s">
        <v>880</v>
      </c>
      <c r="G87" s="106" t="s">
        <v>752</v>
      </c>
      <c r="H87" s="106" t="s">
        <v>881</v>
      </c>
      <c r="I87" s="106" t="s">
        <v>754</v>
      </c>
      <c r="J87" s="109" t="s">
        <v>886</v>
      </c>
      <c r="K87" s="109" t="s">
        <v>887</v>
      </c>
      <c r="L87" s="122" t="s">
        <v>23</v>
      </c>
      <c r="M87" s="106" t="s">
        <v>744</v>
      </c>
      <c r="N87" s="112" t="s">
        <v>745</v>
      </c>
      <c r="O87" s="120">
        <v>1028901233</v>
      </c>
      <c r="P87" s="130">
        <v>40926</v>
      </c>
      <c r="Q87" s="120">
        <f t="shared" ca="1" si="1"/>
        <v>12</v>
      </c>
      <c r="R87" s="112" t="s">
        <v>756</v>
      </c>
      <c r="S87" s="113">
        <v>0</v>
      </c>
      <c r="T87" s="106" t="s">
        <v>744</v>
      </c>
      <c r="U87" s="106" t="s">
        <v>924</v>
      </c>
      <c r="V87" s="106" t="s">
        <v>24</v>
      </c>
      <c r="W87" s="106" t="s">
        <v>919</v>
      </c>
      <c r="X87" s="106"/>
      <c r="Y87" s="106" t="s">
        <v>757</v>
      </c>
      <c r="Z87" s="106" t="s">
        <v>758</v>
      </c>
      <c r="AA87" s="106" t="s">
        <v>758</v>
      </c>
      <c r="AB87" s="106"/>
      <c r="AC87" s="106" t="s">
        <v>775</v>
      </c>
      <c r="AD87" s="106" t="s">
        <v>880</v>
      </c>
      <c r="AE87" s="114" t="s">
        <v>762</v>
      </c>
      <c r="AF87" s="106" t="s">
        <v>763</v>
      </c>
      <c r="AG87" s="106" t="s">
        <v>925</v>
      </c>
      <c r="AH87" s="114" t="s">
        <v>765</v>
      </c>
      <c r="AI87" s="113">
        <v>3103958893</v>
      </c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990</v>
      </c>
      <c r="AP87" s="106" t="s">
        <v>991</v>
      </c>
      <c r="AQ87" s="106" t="s">
        <v>1047</v>
      </c>
      <c r="AR87" s="113">
        <v>3006508823</v>
      </c>
      <c r="AS87" s="106" t="s">
        <v>758</v>
      </c>
    </row>
    <row r="88" spans="1:45" ht="12" customHeight="1" x14ac:dyDescent="0.2">
      <c r="A88" s="106" t="s">
        <v>749</v>
      </c>
      <c r="B88" s="106" t="s">
        <v>24</v>
      </c>
      <c r="C88" s="106" t="s">
        <v>445</v>
      </c>
      <c r="D88" s="106" t="s">
        <v>348</v>
      </c>
      <c r="E88" s="106" t="s">
        <v>750</v>
      </c>
      <c r="F88" s="106" t="s">
        <v>880</v>
      </c>
      <c r="G88" s="106" t="s">
        <v>752</v>
      </c>
      <c r="H88" s="106" t="s">
        <v>881</v>
      </c>
      <c r="I88" s="106" t="s">
        <v>754</v>
      </c>
      <c r="J88" s="109" t="s">
        <v>888</v>
      </c>
      <c r="K88" s="109" t="s">
        <v>889</v>
      </c>
      <c r="L88" s="122" t="s">
        <v>23</v>
      </c>
      <c r="M88" s="106" t="s">
        <v>744</v>
      </c>
      <c r="N88" s="112" t="s">
        <v>745</v>
      </c>
      <c r="O88" s="120">
        <v>1060010885</v>
      </c>
      <c r="P88" s="130">
        <v>41373</v>
      </c>
      <c r="Q88" s="120">
        <f t="shared" ca="1" si="1"/>
        <v>11</v>
      </c>
      <c r="R88" s="112" t="s">
        <v>772</v>
      </c>
      <c r="S88" s="113">
        <v>0</v>
      </c>
      <c r="T88" s="106" t="s">
        <v>744</v>
      </c>
      <c r="U88" s="106" t="s">
        <v>926</v>
      </c>
      <c r="V88" s="106" t="s">
        <v>24</v>
      </c>
      <c r="W88" s="106" t="s">
        <v>919</v>
      </c>
      <c r="X88" s="106" t="s">
        <v>355</v>
      </c>
      <c r="Y88" s="106" t="s">
        <v>757</v>
      </c>
      <c r="Z88" s="106" t="s">
        <v>758</v>
      </c>
      <c r="AA88" s="106" t="s">
        <v>758</v>
      </c>
      <c r="AB88" s="106" t="s">
        <v>774</v>
      </c>
      <c r="AC88" s="106" t="s">
        <v>760</v>
      </c>
      <c r="AD88" s="106" t="s">
        <v>880</v>
      </c>
      <c r="AE88" s="114" t="s">
        <v>762</v>
      </c>
      <c r="AF88" s="106" t="s">
        <v>763</v>
      </c>
      <c r="AG88" s="106" t="s">
        <v>927</v>
      </c>
      <c r="AH88" s="114" t="s">
        <v>765</v>
      </c>
      <c r="AI88" s="113">
        <v>3053519898</v>
      </c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990</v>
      </c>
      <c r="AP88" s="106" t="s">
        <v>991</v>
      </c>
      <c r="AQ88" s="106" t="s">
        <v>1047</v>
      </c>
      <c r="AR88" s="113">
        <v>3006508823</v>
      </c>
      <c r="AS88" s="106" t="s">
        <v>758</v>
      </c>
    </row>
    <row r="89" spans="1:45" ht="12" customHeight="1" x14ac:dyDescent="0.2">
      <c r="A89" s="106" t="s">
        <v>749</v>
      </c>
      <c r="B89" s="106" t="s">
        <v>24</v>
      </c>
      <c r="C89" s="106" t="s">
        <v>445</v>
      </c>
      <c r="D89" s="106" t="s">
        <v>348</v>
      </c>
      <c r="E89" s="106" t="s">
        <v>750</v>
      </c>
      <c r="F89" s="106" t="s">
        <v>880</v>
      </c>
      <c r="G89" s="106" t="s">
        <v>752</v>
      </c>
      <c r="H89" s="106" t="s">
        <v>881</v>
      </c>
      <c r="I89" s="106" t="s">
        <v>754</v>
      </c>
      <c r="J89" s="109" t="s">
        <v>951</v>
      </c>
      <c r="K89" s="109" t="s">
        <v>891</v>
      </c>
      <c r="L89" s="122" t="s">
        <v>23</v>
      </c>
      <c r="M89" s="106" t="s">
        <v>744</v>
      </c>
      <c r="N89" s="112" t="s">
        <v>745</v>
      </c>
      <c r="O89" s="120">
        <v>1089387150</v>
      </c>
      <c r="P89" s="130">
        <v>41125</v>
      </c>
      <c r="Q89" s="120">
        <f t="shared" ca="1" si="1"/>
        <v>12</v>
      </c>
      <c r="R89" s="112" t="s">
        <v>772</v>
      </c>
      <c r="S89" s="113">
        <v>0</v>
      </c>
      <c r="T89" s="106" t="s">
        <v>744</v>
      </c>
      <c r="U89" s="106" t="s">
        <v>928</v>
      </c>
      <c r="V89" s="106" t="s">
        <v>24</v>
      </c>
      <c r="W89" s="106" t="s">
        <v>919</v>
      </c>
      <c r="X89" s="106" t="s">
        <v>929</v>
      </c>
      <c r="Y89" s="106" t="s">
        <v>757</v>
      </c>
      <c r="Z89" s="106" t="s">
        <v>758</v>
      </c>
      <c r="AA89" s="106" t="s">
        <v>758</v>
      </c>
      <c r="AB89" s="106" t="s">
        <v>774</v>
      </c>
      <c r="AC89" s="106" t="s">
        <v>760</v>
      </c>
      <c r="AD89" s="106" t="s">
        <v>880</v>
      </c>
      <c r="AE89" s="114" t="s">
        <v>762</v>
      </c>
      <c r="AF89" s="106" t="s">
        <v>763</v>
      </c>
      <c r="AG89" s="106" t="s">
        <v>930</v>
      </c>
      <c r="AH89" s="114" t="s">
        <v>765</v>
      </c>
      <c r="AI89" s="113">
        <v>3105189594</v>
      </c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990</v>
      </c>
      <c r="AP89" s="106" t="s">
        <v>991</v>
      </c>
      <c r="AQ89" s="106" t="s">
        <v>1047</v>
      </c>
      <c r="AR89" s="113">
        <v>3006508823</v>
      </c>
      <c r="AS89" s="106" t="s">
        <v>758</v>
      </c>
    </row>
    <row r="90" spans="1:45" ht="12" customHeight="1" x14ac:dyDescent="0.2">
      <c r="A90" s="106" t="s">
        <v>749</v>
      </c>
      <c r="B90" s="106" t="s">
        <v>24</v>
      </c>
      <c r="C90" s="106" t="s">
        <v>445</v>
      </c>
      <c r="D90" s="106" t="s">
        <v>348</v>
      </c>
      <c r="E90" s="106" t="s">
        <v>750</v>
      </c>
      <c r="F90" s="106" t="s">
        <v>880</v>
      </c>
      <c r="G90" s="106" t="s">
        <v>752</v>
      </c>
      <c r="H90" s="106" t="s">
        <v>881</v>
      </c>
      <c r="I90" s="106" t="s">
        <v>754</v>
      </c>
      <c r="J90" s="109" t="s">
        <v>892</v>
      </c>
      <c r="K90" s="109" t="s">
        <v>830</v>
      </c>
      <c r="L90" s="122" t="s">
        <v>23</v>
      </c>
      <c r="M90" s="106" t="s">
        <v>744</v>
      </c>
      <c r="N90" s="112" t="s">
        <v>745</v>
      </c>
      <c r="O90" s="120">
        <v>1089746073</v>
      </c>
      <c r="P90" s="130">
        <v>39805</v>
      </c>
      <c r="Q90" s="120">
        <f t="shared" ca="1" si="1"/>
        <v>15</v>
      </c>
      <c r="R90" s="112" t="s">
        <v>756</v>
      </c>
      <c r="S90" s="113">
        <v>0</v>
      </c>
      <c r="T90" s="106" t="s">
        <v>744</v>
      </c>
      <c r="U90" s="106"/>
      <c r="V90" s="106" t="s">
        <v>24</v>
      </c>
      <c r="W90" s="106" t="s">
        <v>919</v>
      </c>
      <c r="X90" s="106" t="s">
        <v>178</v>
      </c>
      <c r="Y90" s="106" t="s">
        <v>757</v>
      </c>
      <c r="Z90" s="106" t="s">
        <v>758</v>
      </c>
      <c r="AA90" s="106" t="s">
        <v>758</v>
      </c>
      <c r="AB90" s="106" t="s">
        <v>759</v>
      </c>
      <c r="AC90" s="106" t="s">
        <v>760</v>
      </c>
      <c r="AD90" s="106" t="s">
        <v>880</v>
      </c>
      <c r="AE90" s="114" t="s">
        <v>762</v>
      </c>
      <c r="AF90" s="106" t="s">
        <v>763</v>
      </c>
      <c r="AG90" s="106" t="s">
        <v>931</v>
      </c>
      <c r="AH90" s="114" t="s">
        <v>765</v>
      </c>
      <c r="AI90" s="113">
        <v>3215925409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990</v>
      </c>
      <c r="AP90" s="106" t="s">
        <v>991</v>
      </c>
      <c r="AQ90" s="106" t="s">
        <v>1047</v>
      </c>
      <c r="AR90" s="113">
        <v>3006508823</v>
      </c>
      <c r="AS90" s="106" t="s">
        <v>758</v>
      </c>
    </row>
    <row r="91" spans="1:45" ht="12" customHeight="1" x14ac:dyDescent="0.2">
      <c r="A91" s="106" t="s">
        <v>749</v>
      </c>
      <c r="B91" s="106" t="s">
        <v>24</v>
      </c>
      <c r="C91" s="106" t="s">
        <v>445</v>
      </c>
      <c r="D91" s="106" t="s">
        <v>348</v>
      </c>
      <c r="E91" s="106" t="s">
        <v>750</v>
      </c>
      <c r="F91" s="106" t="s">
        <v>880</v>
      </c>
      <c r="G91" s="106" t="s">
        <v>752</v>
      </c>
      <c r="H91" s="106" t="s">
        <v>881</v>
      </c>
      <c r="I91" s="106" t="s">
        <v>754</v>
      </c>
      <c r="J91" s="109" t="s">
        <v>950</v>
      </c>
      <c r="K91" s="109" t="s">
        <v>893</v>
      </c>
      <c r="L91" s="122" t="s">
        <v>23</v>
      </c>
      <c r="M91" s="106" t="s">
        <v>744</v>
      </c>
      <c r="N91" s="112" t="s">
        <v>745</v>
      </c>
      <c r="O91" s="120">
        <v>1055759030</v>
      </c>
      <c r="P91" s="130">
        <v>40955</v>
      </c>
      <c r="Q91" s="120">
        <f t="shared" ca="1" si="1"/>
        <v>12</v>
      </c>
      <c r="R91" s="112" t="s">
        <v>756</v>
      </c>
      <c r="S91" s="113">
        <v>0</v>
      </c>
      <c r="T91" s="106" t="s">
        <v>744</v>
      </c>
      <c r="U91" s="106"/>
      <c r="V91" s="106" t="s">
        <v>24</v>
      </c>
      <c r="W91" s="106" t="s">
        <v>919</v>
      </c>
      <c r="X91" s="106" t="s">
        <v>932</v>
      </c>
      <c r="Y91" s="106" t="s">
        <v>757</v>
      </c>
      <c r="Z91" s="106" t="s">
        <v>758</v>
      </c>
      <c r="AA91" s="106" t="s">
        <v>758</v>
      </c>
      <c r="AB91" s="106" t="s">
        <v>794</v>
      </c>
      <c r="AC91" s="106" t="s">
        <v>778</v>
      </c>
      <c r="AD91" s="106" t="s">
        <v>880</v>
      </c>
      <c r="AE91" s="114" t="s">
        <v>762</v>
      </c>
      <c r="AF91" s="106" t="s">
        <v>763</v>
      </c>
      <c r="AG91" s="106" t="s">
        <v>933</v>
      </c>
      <c r="AH91" s="114" t="s">
        <v>765</v>
      </c>
      <c r="AI91" s="113">
        <v>3205570996</v>
      </c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990</v>
      </c>
      <c r="AP91" s="106" t="s">
        <v>991</v>
      </c>
      <c r="AQ91" s="106" t="s">
        <v>1047</v>
      </c>
      <c r="AR91" s="113">
        <v>3006508823</v>
      </c>
      <c r="AS91" s="106" t="s">
        <v>758</v>
      </c>
    </row>
    <row r="92" spans="1:45" ht="12" customHeight="1" x14ac:dyDescent="0.2">
      <c r="A92" s="106" t="s">
        <v>749</v>
      </c>
      <c r="B92" s="106" t="s">
        <v>24</v>
      </c>
      <c r="C92" s="106" t="s">
        <v>445</v>
      </c>
      <c r="D92" s="106" t="s">
        <v>348</v>
      </c>
      <c r="E92" s="106" t="s">
        <v>750</v>
      </c>
      <c r="F92" s="106" t="s">
        <v>880</v>
      </c>
      <c r="G92" s="106" t="s">
        <v>752</v>
      </c>
      <c r="H92" s="106" t="s">
        <v>881</v>
      </c>
      <c r="I92" s="106" t="s">
        <v>754</v>
      </c>
      <c r="J92" s="109" t="s">
        <v>894</v>
      </c>
      <c r="K92" s="109" t="s">
        <v>895</v>
      </c>
      <c r="L92" s="122" t="s">
        <v>23</v>
      </c>
      <c r="M92" s="106" t="s">
        <v>744</v>
      </c>
      <c r="N92" s="112" t="s">
        <v>745</v>
      </c>
      <c r="O92" s="120">
        <v>1142517777</v>
      </c>
      <c r="P92" s="130">
        <v>40342</v>
      </c>
      <c r="Q92" s="120">
        <f t="shared" ca="1" si="1"/>
        <v>14</v>
      </c>
      <c r="R92" s="112" t="s">
        <v>756</v>
      </c>
      <c r="S92" s="113">
        <v>0</v>
      </c>
      <c r="T92" s="106" t="s">
        <v>744</v>
      </c>
      <c r="U92" s="106"/>
      <c r="V92" s="106" t="s">
        <v>24</v>
      </c>
      <c r="W92" s="106" t="s">
        <v>919</v>
      </c>
      <c r="X92" s="106" t="s">
        <v>351</v>
      </c>
      <c r="Y92" s="106" t="s">
        <v>757</v>
      </c>
      <c r="Z92" s="106" t="s">
        <v>758</v>
      </c>
      <c r="AA92" s="106" t="s">
        <v>758</v>
      </c>
      <c r="AB92" s="106"/>
      <c r="AC92" s="106" t="s">
        <v>775</v>
      </c>
      <c r="AD92" s="106" t="s">
        <v>880</v>
      </c>
      <c r="AE92" s="114" t="s">
        <v>762</v>
      </c>
      <c r="AF92" s="106" t="s">
        <v>763</v>
      </c>
      <c r="AG92" s="106" t="s">
        <v>934</v>
      </c>
      <c r="AH92" s="114" t="s">
        <v>765</v>
      </c>
      <c r="AI92" s="113">
        <v>3147188592</v>
      </c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990</v>
      </c>
      <c r="AP92" s="106" t="s">
        <v>991</v>
      </c>
      <c r="AQ92" s="106" t="s">
        <v>1047</v>
      </c>
      <c r="AR92" s="113">
        <v>3006508823</v>
      </c>
      <c r="AS92" s="106" t="s">
        <v>758</v>
      </c>
    </row>
    <row r="93" spans="1:45" ht="12" customHeight="1" x14ac:dyDescent="0.2">
      <c r="A93" s="106" t="s">
        <v>749</v>
      </c>
      <c r="B93" s="106" t="s">
        <v>24</v>
      </c>
      <c r="C93" s="106" t="s">
        <v>445</v>
      </c>
      <c r="D93" s="106" t="s">
        <v>348</v>
      </c>
      <c r="E93" s="106" t="s">
        <v>750</v>
      </c>
      <c r="F93" s="106" t="s">
        <v>880</v>
      </c>
      <c r="G93" s="106" t="s">
        <v>752</v>
      </c>
      <c r="H93" s="106" t="s">
        <v>881</v>
      </c>
      <c r="I93" s="106" t="s">
        <v>754</v>
      </c>
      <c r="J93" s="109" t="s">
        <v>900</v>
      </c>
      <c r="K93" s="109" t="s">
        <v>901</v>
      </c>
      <c r="L93" s="122" t="s">
        <v>23</v>
      </c>
      <c r="M93" s="106" t="s">
        <v>744</v>
      </c>
      <c r="N93" s="112" t="s">
        <v>745</v>
      </c>
      <c r="O93" s="120">
        <v>1140064524</v>
      </c>
      <c r="P93" s="130">
        <v>39681</v>
      </c>
      <c r="Q93" s="120">
        <f t="shared" ca="1" si="1"/>
        <v>16</v>
      </c>
      <c r="R93" s="112" t="s">
        <v>756</v>
      </c>
      <c r="S93" s="113">
        <v>0</v>
      </c>
      <c r="T93" s="106" t="s">
        <v>744</v>
      </c>
      <c r="U93" s="106" t="s">
        <v>928</v>
      </c>
      <c r="V93" s="106" t="s">
        <v>24</v>
      </c>
      <c r="W93" s="106" t="s">
        <v>919</v>
      </c>
      <c r="X93" s="106" t="s">
        <v>938</v>
      </c>
      <c r="Y93" s="106" t="s">
        <v>757</v>
      </c>
      <c r="Z93" s="106" t="s">
        <v>758</v>
      </c>
      <c r="AA93" s="106" t="s">
        <v>758</v>
      </c>
      <c r="AB93" s="106" t="s">
        <v>866</v>
      </c>
      <c r="AC93" s="106" t="s">
        <v>795</v>
      </c>
      <c r="AD93" s="106" t="s">
        <v>880</v>
      </c>
      <c r="AE93" s="114" t="s">
        <v>762</v>
      </c>
      <c r="AF93" s="106" t="s">
        <v>763</v>
      </c>
      <c r="AG93" s="106" t="s">
        <v>939</v>
      </c>
      <c r="AH93" s="114" t="s">
        <v>765</v>
      </c>
      <c r="AI93" s="113">
        <v>3226175955</v>
      </c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990</v>
      </c>
      <c r="AP93" s="106" t="s">
        <v>991</v>
      </c>
      <c r="AQ93" s="106" t="s">
        <v>1047</v>
      </c>
      <c r="AR93" s="113">
        <v>3006508823</v>
      </c>
      <c r="AS93" s="106" t="s">
        <v>758</v>
      </c>
    </row>
    <row r="94" spans="1:45" ht="12" customHeight="1" x14ac:dyDescent="0.2">
      <c r="A94" s="106" t="s">
        <v>749</v>
      </c>
      <c r="B94" s="106" t="s">
        <v>24</v>
      </c>
      <c r="C94" s="106" t="s">
        <v>445</v>
      </c>
      <c r="D94" s="106" t="s">
        <v>348</v>
      </c>
      <c r="E94" s="106" t="s">
        <v>750</v>
      </c>
      <c r="F94" s="106" t="s">
        <v>880</v>
      </c>
      <c r="G94" s="106" t="s">
        <v>752</v>
      </c>
      <c r="H94" s="106" t="s">
        <v>881</v>
      </c>
      <c r="I94" s="106" t="s">
        <v>754</v>
      </c>
      <c r="J94" s="109" t="s">
        <v>902</v>
      </c>
      <c r="K94" s="109" t="s">
        <v>903</v>
      </c>
      <c r="L94" s="122" t="s">
        <v>23</v>
      </c>
      <c r="M94" s="106" t="s">
        <v>744</v>
      </c>
      <c r="N94" s="112" t="s">
        <v>745</v>
      </c>
      <c r="O94" s="120">
        <v>1089387325</v>
      </c>
      <c r="P94" s="130">
        <v>41413</v>
      </c>
      <c r="Q94" s="120">
        <f t="shared" ca="1" si="1"/>
        <v>11</v>
      </c>
      <c r="R94" s="112" t="s">
        <v>772</v>
      </c>
      <c r="S94" s="113">
        <v>0</v>
      </c>
      <c r="T94" s="106" t="s">
        <v>744</v>
      </c>
      <c r="U94" s="106"/>
      <c r="V94" s="106" t="s">
        <v>441</v>
      </c>
      <c r="W94" s="106" t="s">
        <v>940</v>
      </c>
      <c r="X94" s="106" t="s">
        <v>676</v>
      </c>
      <c r="Y94" s="106" t="s">
        <v>757</v>
      </c>
      <c r="Z94" s="106" t="s">
        <v>758</v>
      </c>
      <c r="AA94" s="106" t="s">
        <v>758</v>
      </c>
      <c r="AB94" s="106" t="s">
        <v>759</v>
      </c>
      <c r="AC94" s="106" t="s">
        <v>760</v>
      </c>
      <c r="AD94" s="106" t="s">
        <v>880</v>
      </c>
      <c r="AE94" s="114" t="s">
        <v>762</v>
      </c>
      <c r="AF94" s="106" t="s">
        <v>763</v>
      </c>
      <c r="AG94" s="106" t="s">
        <v>941</v>
      </c>
      <c r="AH94" s="114" t="s">
        <v>765</v>
      </c>
      <c r="AI94" s="113">
        <v>3153970770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990</v>
      </c>
      <c r="AP94" s="106" t="s">
        <v>991</v>
      </c>
      <c r="AQ94" s="106" t="s">
        <v>1047</v>
      </c>
      <c r="AR94" s="113">
        <v>3006508823</v>
      </c>
      <c r="AS94" s="106" t="s">
        <v>758</v>
      </c>
    </row>
    <row r="95" spans="1:45" ht="12" customHeight="1" x14ac:dyDescent="0.2">
      <c r="A95" s="106" t="s">
        <v>749</v>
      </c>
      <c r="B95" s="106" t="s">
        <v>24</v>
      </c>
      <c r="C95" s="106" t="s">
        <v>445</v>
      </c>
      <c r="D95" s="106" t="s">
        <v>348</v>
      </c>
      <c r="E95" s="106" t="s">
        <v>750</v>
      </c>
      <c r="F95" s="106" t="s">
        <v>880</v>
      </c>
      <c r="G95" s="106" t="s">
        <v>752</v>
      </c>
      <c r="H95" s="106" t="s">
        <v>881</v>
      </c>
      <c r="I95" s="106" t="s">
        <v>754</v>
      </c>
      <c r="J95" s="109" t="s">
        <v>904</v>
      </c>
      <c r="K95" s="109" t="s">
        <v>712</v>
      </c>
      <c r="L95" s="122" t="s">
        <v>23</v>
      </c>
      <c r="M95" s="106" t="s">
        <v>744</v>
      </c>
      <c r="N95" s="112" t="s">
        <v>745</v>
      </c>
      <c r="O95" s="120">
        <v>1088105045</v>
      </c>
      <c r="P95" s="130">
        <v>40816</v>
      </c>
      <c r="Q95" s="120">
        <f t="shared" ca="1" si="1"/>
        <v>13</v>
      </c>
      <c r="R95" s="112" t="s">
        <v>772</v>
      </c>
      <c r="S95" s="113">
        <v>0</v>
      </c>
      <c r="T95" s="106" t="s">
        <v>744</v>
      </c>
      <c r="U95" s="106" t="s">
        <v>928</v>
      </c>
      <c r="V95" s="106" t="s">
        <v>24</v>
      </c>
      <c r="W95" s="106" t="s">
        <v>942</v>
      </c>
      <c r="X95" s="106" t="s">
        <v>929</v>
      </c>
      <c r="Y95" s="106" t="s">
        <v>757</v>
      </c>
      <c r="Z95" s="106" t="s">
        <v>758</v>
      </c>
      <c r="AA95" s="106" t="s">
        <v>758</v>
      </c>
      <c r="AB95" s="106" t="s">
        <v>774</v>
      </c>
      <c r="AC95" s="106"/>
      <c r="AD95" s="106" t="s">
        <v>880</v>
      </c>
      <c r="AE95" s="114" t="s">
        <v>762</v>
      </c>
      <c r="AF95" s="106" t="s">
        <v>763</v>
      </c>
      <c r="AG95" s="106" t="s">
        <v>943</v>
      </c>
      <c r="AH95" s="114" t="s">
        <v>765</v>
      </c>
      <c r="AI95" s="113">
        <v>3128969028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990</v>
      </c>
      <c r="AP95" s="106" t="s">
        <v>991</v>
      </c>
      <c r="AQ95" s="106" t="s">
        <v>1047</v>
      </c>
      <c r="AR95" s="113">
        <v>3006508823</v>
      </c>
      <c r="AS95" s="106" t="s">
        <v>758</v>
      </c>
    </row>
    <row r="96" spans="1:45" ht="12" customHeight="1" x14ac:dyDescent="0.2">
      <c r="A96" s="106" t="s">
        <v>749</v>
      </c>
      <c r="B96" s="106" t="s">
        <v>24</v>
      </c>
      <c r="C96" s="106" t="s">
        <v>445</v>
      </c>
      <c r="D96" s="106" t="s">
        <v>348</v>
      </c>
      <c r="E96" s="106" t="s">
        <v>750</v>
      </c>
      <c r="F96" s="106" t="s">
        <v>880</v>
      </c>
      <c r="G96" s="106" t="s">
        <v>752</v>
      </c>
      <c r="H96" s="106" t="s">
        <v>881</v>
      </c>
      <c r="I96" s="106" t="s">
        <v>754</v>
      </c>
      <c r="J96" s="109" t="s">
        <v>905</v>
      </c>
      <c r="K96" s="109" t="s">
        <v>906</v>
      </c>
      <c r="L96" s="122" t="s">
        <v>23</v>
      </c>
      <c r="M96" s="106" t="s">
        <v>744</v>
      </c>
      <c r="N96" s="112" t="s">
        <v>745</v>
      </c>
      <c r="O96" s="120">
        <v>1089672170</v>
      </c>
      <c r="P96" s="130">
        <v>40725</v>
      </c>
      <c r="Q96" s="120">
        <f t="shared" ca="1" si="1"/>
        <v>13</v>
      </c>
      <c r="R96" s="112" t="s">
        <v>756</v>
      </c>
      <c r="S96" s="113">
        <v>0</v>
      </c>
      <c r="T96" s="106" t="s">
        <v>744</v>
      </c>
      <c r="U96" s="106" t="s">
        <v>944</v>
      </c>
      <c r="V96" s="106" t="s">
        <v>441</v>
      </c>
      <c r="W96" s="106" t="s">
        <v>940</v>
      </c>
      <c r="X96" s="106" t="s">
        <v>676</v>
      </c>
      <c r="Y96" s="106" t="s">
        <v>757</v>
      </c>
      <c r="Z96" s="106" t="s">
        <v>758</v>
      </c>
      <c r="AA96" s="106" t="s">
        <v>758</v>
      </c>
      <c r="AB96" s="106" t="s">
        <v>774</v>
      </c>
      <c r="AC96" s="106" t="s">
        <v>778</v>
      </c>
      <c r="AD96" s="106" t="s">
        <v>880</v>
      </c>
      <c r="AE96" s="114" t="s">
        <v>762</v>
      </c>
      <c r="AF96" s="106" t="s">
        <v>763</v>
      </c>
      <c r="AG96" s="106" t="s">
        <v>945</v>
      </c>
      <c r="AH96" s="114" t="s">
        <v>765</v>
      </c>
      <c r="AI96" s="113">
        <v>3127055895</v>
      </c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990</v>
      </c>
      <c r="AP96" s="106" t="s">
        <v>991</v>
      </c>
      <c r="AQ96" s="106" t="s">
        <v>1047</v>
      </c>
      <c r="AR96" s="113">
        <v>3006508823</v>
      </c>
      <c r="AS96" s="106" t="s">
        <v>758</v>
      </c>
    </row>
    <row r="97" spans="1:45" ht="12" customHeight="1" x14ac:dyDescent="0.2">
      <c r="A97" s="106" t="s">
        <v>749</v>
      </c>
      <c r="B97" s="106" t="s">
        <v>24</v>
      </c>
      <c r="C97" s="106" t="s">
        <v>445</v>
      </c>
      <c r="D97" s="106" t="s">
        <v>348</v>
      </c>
      <c r="E97" s="106" t="s">
        <v>750</v>
      </c>
      <c r="F97" s="106" t="s">
        <v>880</v>
      </c>
      <c r="G97" s="106" t="s">
        <v>752</v>
      </c>
      <c r="H97" s="106" t="s">
        <v>881</v>
      </c>
      <c r="I97" s="106" t="s">
        <v>754</v>
      </c>
      <c r="J97" s="109" t="s">
        <v>907</v>
      </c>
      <c r="K97" s="109" t="s">
        <v>908</v>
      </c>
      <c r="L97" s="122" t="s">
        <v>23</v>
      </c>
      <c r="M97" s="106" t="s">
        <v>744</v>
      </c>
      <c r="N97" s="112" t="s">
        <v>745</v>
      </c>
      <c r="O97" s="120">
        <v>1088882607</v>
      </c>
      <c r="P97" s="130">
        <v>40728</v>
      </c>
      <c r="Q97" s="120">
        <f t="shared" ca="1" si="1"/>
        <v>13</v>
      </c>
      <c r="R97" s="112" t="s">
        <v>772</v>
      </c>
      <c r="S97" s="113">
        <v>0</v>
      </c>
      <c r="T97" s="106" t="s">
        <v>744</v>
      </c>
      <c r="U97" s="106" t="s">
        <v>928</v>
      </c>
      <c r="V97" s="106" t="s">
        <v>24</v>
      </c>
      <c r="W97" s="106" t="s">
        <v>919</v>
      </c>
      <c r="X97" s="106" t="s">
        <v>929</v>
      </c>
      <c r="Y97" s="106" t="s">
        <v>757</v>
      </c>
      <c r="Z97" s="106" t="s">
        <v>758</v>
      </c>
      <c r="AA97" s="106" t="s">
        <v>758</v>
      </c>
      <c r="AB97" s="106"/>
      <c r="AC97" s="106" t="s">
        <v>760</v>
      </c>
      <c r="AD97" s="106" t="s">
        <v>880</v>
      </c>
      <c r="AE97" s="114" t="s">
        <v>762</v>
      </c>
      <c r="AF97" s="106" t="s">
        <v>763</v>
      </c>
      <c r="AG97" s="106" t="s">
        <v>946</v>
      </c>
      <c r="AH97" s="114" t="s">
        <v>765</v>
      </c>
      <c r="AI97" s="113">
        <v>3022502602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990</v>
      </c>
      <c r="AP97" s="106" t="s">
        <v>991</v>
      </c>
      <c r="AQ97" s="106" t="s">
        <v>1047</v>
      </c>
      <c r="AR97" s="113">
        <v>3006508823</v>
      </c>
      <c r="AS97" s="106" t="s">
        <v>758</v>
      </c>
    </row>
    <row r="98" spans="1:45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910</v>
      </c>
      <c r="K98" s="109" t="s">
        <v>911</v>
      </c>
      <c r="L98" s="122" t="s">
        <v>23</v>
      </c>
      <c r="M98" s="106" t="s">
        <v>744</v>
      </c>
      <c r="N98" s="112" t="s">
        <v>745</v>
      </c>
      <c r="O98" s="120">
        <v>1075268011</v>
      </c>
      <c r="P98" s="130">
        <v>40502</v>
      </c>
      <c r="Q98" s="120">
        <f t="shared" ca="1" si="1"/>
        <v>14</v>
      </c>
      <c r="R98" s="112" t="s">
        <v>772</v>
      </c>
      <c r="S98" s="113">
        <v>0</v>
      </c>
      <c r="T98" s="106" t="s">
        <v>744</v>
      </c>
      <c r="U98" s="106" t="s">
        <v>970</v>
      </c>
      <c r="V98" s="106" t="s">
        <v>441</v>
      </c>
      <c r="W98" s="106" t="s">
        <v>940</v>
      </c>
      <c r="X98" s="106" t="s">
        <v>970</v>
      </c>
      <c r="Y98" s="106" t="s">
        <v>757</v>
      </c>
      <c r="Z98" s="106" t="s">
        <v>758</v>
      </c>
      <c r="AA98" s="106" t="s">
        <v>758</v>
      </c>
      <c r="AB98" s="106"/>
      <c r="AC98" s="106" t="s">
        <v>795</v>
      </c>
      <c r="AD98" s="106" t="s">
        <v>880</v>
      </c>
      <c r="AE98" s="114" t="s">
        <v>762</v>
      </c>
      <c r="AF98" s="106" t="s">
        <v>763</v>
      </c>
      <c r="AG98" s="106" t="s">
        <v>971</v>
      </c>
      <c r="AH98" s="114" t="s">
        <v>765</v>
      </c>
      <c r="AI98" s="113">
        <v>3213687097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912</v>
      </c>
      <c r="K99" s="109" t="s">
        <v>913</v>
      </c>
      <c r="L99" s="122" t="s">
        <v>23</v>
      </c>
      <c r="M99" s="106" t="s">
        <v>744</v>
      </c>
      <c r="N99" s="112" t="s">
        <v>745</v>
      </c>
      <c r="O99" s="120">
        <v>1054838243</v>
      </c>
      <c r="P99" s="130">
        <v>40728</v>
      </c>
      <c r="Q99" s="120">
        <f t="shared" ca="1" si="1"/>
        <v>13</v>
      </c>
      <c r="R99" s="112" t="s">
        <v>772</v>
      </c>
      <c r="S99" s="113">
        <v>0</v>
      </c>
      <c r="T99" s="106" t="s">
        <v>744</v>
      </c>
      <c r="U99" s="106"/>
      <c r="V99" s="106" t="s">
        <v>441</v>
      </c>
      <c r="W99" s="106"/>
      <c r="X99" s="106"/>
      <c r="Y99" s="106" t="s">
        <v>757</v>
      </c>
      <c r="Z99" s="106" t="s">
        <v>758</v>
      </c>
      <c r="AA99" s="106" t="s">
        <v>758</v>
      </c>
      <c r="AB99" s="106" t="s">
        <v>759</v>
      </c>
      <c r="AC99" s="106" t="s">
        <v>775</v>
      </c>
      <c r="AD99" s="106" t="s">
        <v>880</v>
      </c>
      <c r="AE99" s="114" t="s">
        <v>762</v>
      </c>
      <c r="AF99" s="106" t="s">
        <v>763</v>
      </c>
      <c r="AG99" s="106" t="s">
        <v>947</v>
      </c>
      <c r="AH99" s="114" t="s">
        <v>765</v>
      </c>
      <c r="AI99" s="113">
        <v>3012500177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916</v>
      </c>
      <c r="K100" s="109" t="s">
        <v>917</v>
      </c>
      <c r="L100" s="122" t="s">
        <v>23</v>
      </c>
      <c r="M100" s="106" t="s">
        <v>744</v>
      </c>
      <c r="N100" s="112" t="s">
        <v>748</v>
      </c>
      <c r="O100" s="120">
        <v>21368727</v>
      </c>
      <c r="P100" s="130">
        <v>40626</v>
      </c>
      <c r="Q100" s="120">
        <f t="shared" ca="1" si="1"/>
        <v>13</v>
      </c>
      <c r="R100" s="112" t="s">
        <v>756</v>
      </c>
      <c r="S100" s="113">
        <v>0</v>
      </c>
      <c r="T100" s="106" t="s">
        <v>744</v>
      </c>
      <c r="U100" s="132" t="s">
        <v>969</v>
      </c>
      <c r="V100" s="106" t="s">
        <v>24</v>
      </c>
      <c r="W100" s="106" t="s">
        <v>919</v>
      </c>
      <c r="X100" s="106" t="s">
        <v>932</v>
      </c>
      <c r="Y100" s="106" t="s">
        <v>757</v>
      </c>
      <c r="Z100" s="106" t="s">
        <v>758</v>
      </c>
      <c r="AA100" s="106" t="s">
        <v>758</v>
      </c>
      <c r="AB100" s="106" t="s">
        <v>774</v>
      </c>
      <c r="AC100" s="106"/>
      <c r="AD100" s="106" t="s">
        <v>880</v>
      </c>
      <c r="AE100" s="114" t="s">
        <v>762</v>
      </c>
      <c r="AF100" s="106" t="s">
        <v>763</v>
      </c>
      <c r="AG100" s="106" t="s">
        <v>949</v>
      </c>
      <c r="AH100" s="114" t="s">
        <v>765</v>
      </c>
      <c r="AI100" s="113">
        <v>3169642388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6" t="s">
        <v>953</v>
      </c>
      <c r="K101" s="106" t="s">
        <v>954</v>
      </c>
      <c r="L101" s="122" t="s">
        <v>23</v>
      </c>
      <c r="M101" s="106" t="s">
        <v>744</v>
      </c>
      <c r="N101" s="112" t="s">
        <v>745</v>
      </c>
      <c r="O101" s="120">
        <v>1089615858</v>
      </c>
      <c r="P101" s="130">
        <v>41129</v>
      </c>
      <c r="Q101" s="120">
        <f t="shared" ca="1" si="1"/>
        <v>12</v>
      </c>
      <c r="R101" s="112" t="s">
        <v>756</v>
      </c>
      <c r="S101" s="113">
        <v>0</v>
      </c>
      <c r="T101" s="106" t="s">
        <v>744</v>
      </c>
      <c r="U101" s="106" t="s">
        <v>974</v>
      </c>
      <c r="V101" s="106" t="s">
        <v>441</v>
      </c>
      <c r="W101" s="106" t="s">
        <v>940</v>
      </c>
      <c r="X101" s="106" t="s">
        <v>341</v>
      </c>
      <c r="Y101" s="106" t="s">
        <v>757</v>
      </c>
      <c r="Z101" s="106" t="s">
        <v>758</v>
      </c>
      <c r="AA101" s="106" t="s">
        <v>758</v>
      </c>
      <c r="AB101" s="106" t="s">
        <v>785</v>
      </c>
      <c r="AC101" s="106" t="s">
        <v>778</v>
      </c>
      <c r="AD101" s="106" t="s">
        <v>880</v>
      </c>
      <c r="AE101" s="114" t="s">
        <v>762</v>
      </c>
      <c r="AF101" s="106" t="s">
        <v>763</v>
      </c>
      <c r="AG101" s="106" t="s">
        <v>975</v>
      </c>
      <c r="AH101" s="114" t="s">
        <v>765</v>
      </c>
      <c r="AI101" s="113">
        <v>3154365039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6" t="s">
        <v>955</v>
      </c>
      <c r="K102" s="106" t="s">
        <v>956</v>
      </c>
      <c r="L102" s="122" t="s">
        <v>23</v>
      </c>
      <c r="M102" s="106" t="s">
        <v>744</v>
      </c>
      <c r="N102" s="112" t="s">
        <v>745</v>
      </c>
      <c r="O102" s="120">
        <v>1093984955</v>
      </c>
      <c r="P102" s="130">
        <v>41155</v>
      </c>
      <c r="Q102" s="120">
        <f t="shared" ca="1" si="1"/>
        <v>12</v>
      </c>
      <c r="R102" s="112" t="s">
        <v>772</v>
      </c>
      <c r="S102" s="113">
        <v>0</v>
      </c>
      <c r="T102" s="106" t="s">
        <v>744</v>
      </c>
      <c r="U102" s="106" t="s">
        <v>992</v>
      </c>
      <c r="V102" s="106" t="s">
        <v>24</v>
      </c>
      <c r="W102" s="106" t="s">
        <v>919</v>
      </c>
      <c r="X102" s="106" t="s">
        <v>283</v>
      </c>
      <c r="Y102" s="106" t="s">
        <v>757</v>
      </c>
      <c r="Z102" s="106" t="s">
        <v>758</v>
      </c>
      <c r="AA102" s="106" t="s">
        <v>758</v>
      </c>
      <c r="AB102" s="106"/>
      <c r="AC102" s="106" t="s">
        <v>760</v>
      </c>
      <c r="AD102" s="106" t="s">
        <v>880</v>
      </c>
      <c r="AE102" s="114" t="s">
        <v>762</v>
      </c>
      <c r="AF102" s="106" t="s">
        <v>763</v>
      </c>
      <c r="AG102" s="106" t="s">
        <v>993</v>
      </c>
      <c r="AH102" s="114" t="s">
        <v>765</v>
      </c>
      <c r="AI102" s="113">
        <v>3205022306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6" t="s">
        <v>958</v>
      </c>
      <c r="K103" s="106" t="s">
        <v>957</v>
      </c>
      <c r="L103" s="122" t="s">
        <v>23</v>
      </c>
      <c r="M103" s="106" t="s">
        <v>744</v>
      </c>
      <c r="N103" s="112" t="s">
        <v>745</v>
      </c>
      <c r="O103" s="120">
        <v>1088280480</v>
      </c>
      <c r="P103" s="130">
        <v>39649</v>
      </c>
      <c r="Q103" s="120">
        <f t="shared" ca="1" si="1"/>
        <v>16</v>
      </c>
      <c r="R103" s="112" t="s">
        <v>756</v>
      </c>
      <c r="S103" s="113">
        <v>0</v>
      </c>
      <c r="T103" s="106" t="s">
        <v>744</v>
      </c>
      <c r="U103" s="106" t="s">
        <v>977</v>
      </c>
      <c r="V103" s="106" t="s">
        <v>24</v>
      </c>
      <c r="W103" s="106" t="s">
        <v>919</v>
      </c>
      <c r="X103" s="106" t="s">
        <v>976</v>
      </c>
      <c r="Y103" s="106" t="s">
        <v>757</v>
      </c>
      <c r="Z103" s="106" t="s">
        <v>758</v>
      </c>
      <c r="AA103" s="106" t="s">
        <v>758</v>
      </c>
      <c r="AB103" s="106"/>
      <c r="AC103" s="106" t="s">
        <v>978</v>
      </c>
      <c r="AD103" s="106" t="s">
        <v>880</v>
      </c>
      <c r="AE103" s="114" t="s">
        <v>762</v>
      </c>
      <c r="AF103" s="106" t="s">
        <v>763</v>
      </c>
      <c r="AG103" s="106" t="s">
        <v>979</v>
      </c>
      <c r="AH103" s="114" t="s">
        <v>765</v>
      </c>
      <c r="AI103" s="113">
        <v>3108349763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6" t="s">
        <v>962</v>
      </c>
      <c r="K104" s="106" t="s">
        <v>963</v>
      </c>
      <c r="L104" s="122" t="s">
        <v>23</v>
      </c>
      <c r="M104" s="106" t="s">
        <v>744</v>
      </c>
      <c r="N104" s="112" t="s">
        <v>745</v>
      </c>
      <c r="O104" s="120">
        <v>1085817309</v>
      </c>
      <c r="P104" s="130">
        <v>40924</v>
      </c>
      <c r="Q104" s="120">
        <f t="shared" ca="1" si="1"/>
        <v>12</v>
      </c>
      <c r="R104" s="112" t="s">
        <v>772</v>
      </c>
      <c r="S104" s="113">
        <v>0</v>
      </c>
      <c r="T104" s="106" t="s">
        <v>744</v>
      </c>
      <c r="U104" s="106" t="s">
        <v>982</v>
      </c>
      <c r="V104" s="106" t="s">
        <v>24</v>
      </c>
      <c r="W104" s="106" t="s">
        <v>919</v>
      </c>
      <c r="X104" s="106" t="s">
        <v>353</v>
      </c>
      <c r="Y104" s="106" t="s">
        <v>757</v>
      </c>
      <c r="Z104" s="106" t="s">
        <v>758</v>
      </c>
      <c r="AA104" s="106" t="s">
        <v>758</v>
      </c>
      <c r="AB104" s="106"/>
      <c r="AC104" s="106" t="s">
        <v>760</v>
      </c>
      <c r="AD104" s="106" t="s">
        <v>880</v>
      </c>
      <c r="AE104" s="114" t="s">
        <v>762</v>
      </c>
      <c r="AF104" s="106" t="s">
        <v>763</v>
      </c>
      <c r="AG104" s="106" t="s">
        <v>983</v>
      </c>
      <c r="AH104" s="114" t="s">
        <v>765</v>
      </c>
      <c r="AI104" s="113">
        <v>3234922245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6" t="s">
        <v>964</v>
      </c>
      <c r="K105" s="106" t="s">
        <v>909</v>
      </c>
      <c r="L105" s="122" t="s">
        <v>23</v>
      </c>
      <c r="M105" s="106" t="s">
        <v>744</v>
      </c>
      <c r="N105" s="112" t="s">
        <v>745</v>
      </c>
      <c r="O105" s="120">
        <v>1083223595</v>
      </c>
      <c r="P105" s="130">
        <v>40978</v>
      </c>
      <c r="Q105" s="120">
        <f t="shared" ca="1" si="1"/>
        <v>12</v>
      </c>
      <c r="R105" s="112" t="s">
        <v>772</v>
      </c>
      <c r="S105" s="113">
        <v>0</v>
      </c>
      <c r="T105" s="106" t="s">
        <v>744</v>
      </c>
      <c r="U105" s="106" t="s">
        <v>984</v>
      </c>
      <c r="V105" s="106" t="s">
        <v>24</v>
      </c>
      <c r="W105" s="106" t="s">
        <v>919</v>
      </c>
      <c r="X105" s="106" t="s">
        <v>932</v>
      </c>
      <c r="Y105" s="106" t="s">
        <v>757</v>
      </c>
      <c r="Z105" s="106" t="s">
        <v>758</v>
      </c>
      <c r="AA105" s="106" t="s">
        <v>758</v>
      </c>
      <c r="AB105" s="106" t="s">
        <v>759</v>
      </c>
      <c r="AC105" s="106" t="s">
        <v>778</v>
      </c>
      <c r="AD105" s="106" t="s">
        <v>880</v>
      </c>
      <c r="AE105" s="114" t="s">
        <v>762</v>
      </c>
      <c r="AF105" s="106" t="s">
        <v>763</v>
      </c>
      <c r="AG105" s="106" t="s">
        <v>985</v>
      </c>
      <c r="AH105" s="114" t="s">
        <v>765</v>
      </c>
      <c r="AI105" s="113">
        <v>3206954734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6" t="s">
        <v>967</v>
      </c>
      <c r="K106" s="106" t="s">
        <v>906</v>
      </c>
      <c r="L106" s="122" t="s">
        <v>23</v>
      </c>
      <c r="M106" s="106" t="s">
        <v>744</v>
      </c>
      <c r="N106" s="112" t="s">
        <v>745</v>
      </c>
      <c r="O106" s="120">
        <v>142519017</v>
      </c>
      <c r="P106" s="130">
        <v>40850</v>
      </c>
      <c r="Q106" s="120">
        <f t="shared" ca="1" si="1"/>
        <v>13</v>
      </c>
      <c r="R106" s="112" t="s">
        <v>756</v>
      </c>
      <c r="S106" s="113">
        <v>0</v>
      </c>
      <c r="T106" s="106" t="s">
        <v>744</v>
      </c>
      <c r="U106" s="106" t="s">
        <v>980</v>
      </c>
      <c r="V106" s="106" t="s">
        <v>24</v>
      </c>
      <c r="W106" s="106" t="s">
        <v>919</v>
      </c>
      <c r="X106" s="106" t="s">
        <v>932</v>
      </c>
      <c r="Y106" s="106" t="s">
        <v>757</v>
      </c>
      <c r="Z106" s="106" t="s">
        <v>758</v>
      </c>
      <c r="AA106" s="106" t="s">
        <v>758</v>
      </c>
      <c r="AB106" s="106"/>
      <c r="AC106" s="106" t="s">
        <v>760</v>
      </c>
      <c r="AD106" s="106" t="s">
        <v>880</v>
      </c>
      <c r="AE106" s="114" t="s">
        <v>762</v>
      </c>
      <c r="AF106" s="106" t="s">
        <v>763</v>
      </c>
      <c r="AG106" s="106" t="s">
        <v>981</v>
      </c>
      <c r="AH106" s="114" t="s">
        <v>765</v>
      </c>
      <c r="AI106" s="113">
        <v>3234253857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6" t="s">
        <v>968</v>
      </c>
      <c r="K107" s="106" t="s">
        <v>837</v>
      </c>
      <c r="L107" s="122" t="s">
        <v>23</v>
      </c>
      <c r="M107" s="106" t="s">
        <v>744</v>
      </c>
      <c r="N107" s="112" t="s">
        <v>745</v>
      </c>
      <c r="O107" s="120">
        <v>1128907470</v>
      </c>
      <c r="P107" s="130">
        <v>41251</v>
      </c>
      <c r="Q107" s="120">
        <f t="shared" ca="1" si="1"/>
        <v>11</v>
      </c>
      <c r="R107" s="112" t="s">
        <v>772</v>
      </c>
      <c r="S107" s="113">
        <v>0</v>
      </c>
      <c r="T107" s="106" t="s">
        <v>744</v>
      </c>
      <c r="U107" s="106" t="s">
        <v>988</v>
      </c>
      <c r="V107" s="106" t="s">
        <v>24</v>
      </c>
      <c r="W107" s="106" t="s">
        <v>919</v>
      </c>
      <c r="X107" s="106" t="s">
        <v>929</v>
      </c>
      <c r="Y107" s="106" t="s">
        <v>757</v>
      </c>
      <c r="Z107" s="106" t="s">
        <v>758</v>
      </c>
      <c r="AA107" s="106" t="s">
        <v>758</v>
      </c>
      <c r="AB107" s="106"/>
      <c r="AC107" s="106" t="s">
        <v>760</v>
      </c>
      <c r="AD107" s="106" t="s">
        <v>880</v>
      </c>
      <c r="AE107" s="114" t="s">
        <v>762</v>
      </c>
      <c r="AF107" s="106" t="s">
        <v>763</v>
      </c>
      <c r="AG107" s="106" t="s">
        <v>989</v>
      </c>
      <c r="AH107" s="114" t="s">
        <v>765</v>
      </c>
      <c r="AI107" s="113">
        <v>3122959358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ht="12" customHeight="1" x14ac:dyDescent="0.25">
      <c r="A108" s="106" t="s">
        <v>749</v>
      </c>
      <c r="B108" s="106" t="s">
        <v>441</v>
      </c>
      <c r="C108" s="106" t="s">
        <v>30</v>
      </c>
      <c r="D108" s="106" t="s">
        <v>161</v>
      </c>
      <c r="E108" s="106" t="s">
        <v>750</v>
      </c>
      <c r="F108" s="107" t="s">
        <v>1029</v>
      </c>
      <c r="G108" s="106" t="s">
        <v>752</v>
      </c>
      <c r="H108" s="107" t="s">
        <v>1030</v>
      </c>
      <c r="I108" s="106" t="s">
        <v>754</v>
      </c>
      <c r="J108" s="109" t="s">
        <v>994</v>
      </c>
      <c r="K108" s="109" t="s">
        <v>995</v>
      </c>
      <c r="L108" s="122" t="s">
        <v>23</v>
      </c>
      <c r="M108" s="106" t="s">
        <v>744</v>
      </c>
      <c r="N108" s="112" t="s">
        <v>747</v>
      </c>
      <c r="O108" s="120">
        <v>7818461</v>
      </c>
      <c r="P108" s="130">
        <v>41295</v>
      </c>
      <c r="Q108" s="120">
        <f t="shared" ca="1" si="1"/>
        <v>11</v>
      </c>
      <c r="R108" s="112" t="s">
        <v>772</v>
      </c>
      <c r="S108" s="113">
        <v>3172603128</v>
      </c>
      <c r="T108" s="103" t="s">
        <v>1239</v>
      </c>
      <c r="U108" s="106" t="s">
        <v>1240</v>
      </c>
      <c r="V108" s="106" t="s">
        <v>441</v>
      </c>
      <c r="W108" s="106" t="s">
        <v>161</v>
      </c>
      <c r="X108" s="106" t="s">
        <v>161</v>
      </c>
      <c r="Y108" s="106" t="s">
        <v>757</v>
      </c>
      <c r="Z108" s="106" t="s">
        <v>758</v>
      </c>
      <c r="AA108" s="106" t="s">
        <v>758</v>
      </c>
      <c r="AB108" s="106" t="s">
        <v>789</v>
      </c>
      <c r="AC108" s="106" t="s">
        <v>760</v>
      </c>
      <c r="AD108" s="107" t="s">
        <v>1029</v>
      </c>
      <c r="AE108" s="114" t="s">
        <v>762</v>
      </c>
      <c r="AF108" s="106" t="s">
        <v>763</v>
      </c>
      <c r="AG108" s="106" t="s">
        <v>1241</v>
      </c>
      <c r="AH108" s="114" t="s">
        <v>765</v>
      </c>
      <c r="AI108" s="113">
        <v>3172603128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1031</v>
      </c>
      <c r="AP108" s="106" t="s">
        <v>1032</v>
      </c>
      <c r="AQ108" s="106" t="s">
        <v>1033</v>
      </c>
      <c r="AR108" s="113">
        <v>3173706877</v>
      </c>
      <c r="AS108" s="106" t="s">
        <v>758</v>
      </c>
    </row>
    <row r="109" spans="1:45" ht="12" customHeight="1" x14ac:dyDescent="0.2">
      <c r="A109" s="106" t="s">
        <v>749</v>
      </c>
      <c r="B109" s="106" t="s">
        <v>441</v>
      </c>
      <c r="C109" s="106" t="s">
        <v>30</v>
      </c>
      <c r="D109" s="106" t="s">
        <v>161</v>
      </c>
      <c r="E109" s="106" t="s">
        <v>750</v>
      </c>
      <c r="F109" s="107" t="s">
        <v>1029</v>
      </c>
      <c r="G109" s="106" t="s">
        <v>752</v>
      </c>
      <c r="H109" s="107" t="s">
        <v>1030</v>
      </c>
      <c r="I109" s="106" t="s">
        <v>754</v>
      </c>
      <c r="J109" s="109" t="s">
        <v>998</v>
      </c>
      <c r="K109" s="109" t="s">
        <v>999</v>
      </c>
      <c r="L109" s="122" t="s">
        <v>23</v>
      </c>
      <c r="M109" s="106" t="s">
        <v>744</v>
      </c>
      <c r="N109" s="112" t="s">
        <v>745</v>
      </c>
      <c r="O109" s="120">
        <v>1089617953</v>
      </c>
      <c r="P109" s="130">
        <v>41689</v>
      </c>
      <c r="Q109" s="120">
        <f t="shared" ref="Q109:Q168" ca="1" si="2">INT(YEARFRAC(P109,TODAY()))</f>
        <v>10</v>
      </c>
      <c r="R109" s="112" t="s">
        <v>772</v>
      </c>
      <c r="S109" s="113">
        <v>3116378623</v>
      </c>
      <c r="T109" s="106" t="s">
        <v>744</v>
      </c>
      <c r="U109" s="106" t="s">
        <v>1063</v>
      </c>
      <c r="V109" s="106" t="s">
        <v>441</v>
      </c>
      <c r="W109" s="106" t="s">
        <v>28</v>
      </c>
      <c r="X109" s="106" t="s">
        <v>1064</v>
      </c>
      <c r="Y109" s="106" t="s">
        <v>757</v>
      </c>
      <c r="Z109" s="106" t="s">
        <v>758</v>
      </c>
      <c r="AA109" s="106" t="s">
        <v>758</v>
      </c>
      <c r="AB109" s="106" t="s">
        <v>1065</v>
      </c>
      <c r="AC109" s="106" t="s">
        <v>778</v>
      </c>
      <c r="AD109" s="107" t="s">
        <v>1029</v>
      </c>
      <c r="AE109" s="114" t="s">
        <v>762</v>
      </c>
      <c r="AF109" s="106" t="s">
        <v>763</v>
      </c>
      <c r="AG109" s="106" t="s">
        <v>1066</v>
      </c>
      <c r="AH109" s="114" t="s">
        <v>765</v>
      </c>
      <c r="AI109" s="113">
        <v>3122282004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1031</v>
      </c>
      <c r="AP109" s="106" t="s">
        <v>1032</v>
      </c>
      <c r="AQ109" s="106" t="s">
        <v>1033</v>
      </c>
      <c r="AR109" s="113">
        <v>3173706877</v>
      </c>
      <c r="AS109" s="106" t="s">
        <v>758</v>
      </c>
    </row>
    <row r="110" spans="1:45" ht="12" customHeight="1" x14ac:dyDescent="0.2">
      <c r="A110" s="106" t="s">
        <v>749</v>
      </c>
      <c r="B110" s="106" t="s">
        <v>441</v>
      </c>
      <c r="C110" s="106" t="s">
        <v>30</v>
      </c>
      <c r="D110" s="106" t="s">
        <v>161</v>
      </c>
      <c r="E110" s="106" t="s">
        <v>750</v>
      </c>
      <c r="F110" s="107" t="s">
        <v>1029</v>
      </c>
      <c r="G110" s="106" t="s">
        <v>752</v>
      </c>
      <c r="H110" s="107" t="s">
        <v>1030</v>
      </c>
      <c r="I110" s="106" t="s">
        <v>754</v>
      </c>
      <c r="J110" s="109" t="s">
        <v>1000</v>
      </c>
      <c r="K110" s="109" t="s">
        <v>1001</v>
      </c>
      <c r="L110" s="122" t="s">
        <v>23</v>
      </c>
      <c r="M110" s="106" t="s">
        <v>744</v>
      </c>
      <c r="N110" s="112" t="s">
        <v>745</v>
      </c>
      <c r="O110" s="120">
        <v>1088309795</v>
      </c>
      <c r="P110" s="130">
        <v>40264</v>
      </c>
      <c r="Q110" s="120">
        <f t="shared" ca="1" si="2"/>
        <v>14</v>
      </c>
      <c r="R110" s="112" t="s">
        <v>772</v>
      </c>
      <c r="S110" s="113">
        <v>3105332827</v>
      </c>
      <c r="T110" s="106" t="s">
        <v>744</v>
      </c>
      <c r="U110" s="106" t="s">
        <v>1201</v>
      </c>
      <c r="V110" s="106" t="s">
        <v>441</v>
      </c>
      <c r="W110" s="106" t="s">
        <v>28</v>
      </c>
      <c r="X110" s="106" t="s">
        <v>1191</v>
      </c>
      <c r="Y110" s="106" t="s">
        <v>757</v>
      </c>
      <c r="Z110" s="106" t="s">
        <v>758</v>
      </c>
      <c r="AA110" s="106" t="s">
        <v>758</v>
      </c>
      <c r="AB110" s="106" t="s">
        <v>774</v>
      </c>
      <c r="AC110" s="106" t="s">
        <v>778</v>
      </c>
      <c r="AD110" s="107" t="s">
        <v>1029</v>
      </c>
      <c r="AE110" s="114" t="s">
        <v>762</v>
      </c>
      <c r="AF110" s="106" t="s">
        <v>763</v>
      </c>
      <c r="AG110" s="106" t="s">
        <v>1202</v>
      </c>
      <c r="AH110" s="114" t="s">
        <v>765</v>
      </c>
      <c r="AI110" s="113">
        <v>3053029367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1031</v>
      </c>
      <c r="AP110" s="106" t="s">
        <v>1032</v>
      </c>
      <c r="AQ110" s="106" t="s">
        <v>1033</v>
      </c>
      <c r="AR110" s="113">
        <v>3173706877</v>
      </c>
      <c r="AS110" s="106" t="s">
        <v>758</v>
      </c>
    </row>
    <row r="111" spans="1:45" ht="12" customHeight="1" x14ac:dyDescent="0.2">
      <c r="A111" s="106" t="s">
        <v>749</v>
      </c>
      <c r="B111" s="106" t="s">
        <v>441</v>
      </c>
      <c r="C111" s="106" t="s">
        <v>30</v>
      </c>
      <c r="D111" s="106" t="s">
        <v>161</v>
      </c>
      <c r="E111" s="106" t="s">
        <v>750</v>
      </c>
      <c r="F111" s="107" t="s">
        <v>1029</v>
      </c>
      <c r="G111" s="106" t="s">
        <v>752</v>
      </c>
      <c r="H111" s="107" t="s">
        <v>1030</v>
      </c>
      <c r="I111" s="106" t="s">
        <v>754</v>
      </c>
      <c r="J111" s="109" t="s">
        <v>1002</v>
      </c>
      <c r="K111" s="109" t="s">
        <v>1003</v>
      </c>
      <c r="L111" s="122" t="s">
        <v>23</v>
      </c>
      <c r="M111" s="106" t="s">
        <v>744</v>
      </c>
      <c r="N111" s="112" t="s">
        <v>745</v>
      </c>
      <c r="O111" s="120">
        <v>1080141513</v>
      </c>
      <c r="P111" s="130">
        <v>40410</v>
      </c>
      <c r="Q111" s="120">
        <f t="shared" ca="1" si="2"/>
        <v>14</v>
      </c>
      <c r="R111" s="112" t="s">
        <v>772</v>
      </c>
      <c r="S111" s="113">
        <v>3234989985</v>
      </c>
      <c r="T111" s="106" t="s">
        <v>744</v>
      </c>
      <c r="U111" s="106" t="s">
        <v>1052</v>
      </c>
      <c r="V111" s="106" t="s">
        <v>441</v>
      </c>
      <c r="W111" s="106" t="s">
        <v>28</v>
      </c>
      <c r="X111" s="106" t="s">
        <v>1053</v>
      </c>
      <c r="Y111" s="106" t="s">
        <v>757</v>
      </c>
      <c r="Z111" s="106" t="s">
        <v>758</v>
      </c>
      <c r="AA111" s="106" t="s">
        <v>758</v>
      </c>
      <c r="AB111" s="106" t="s">
        <v>789</v>
      </c>
      <c r="AC111" s="106" t="s">
        <v>778</v>
      </c>
      <c r="AD111" s="107" t="s">
        <v>1029</v>
      </c>
      <c r="AE111" s="114" t="s">
        <v>762</v>
      </c>
      <c r="AF111" s="106" t="s">
        <v>763</v>
      </c>
      <c r="AG111" s="106" t="s">
        <v>1054</v>
      </c>
      <c r="AH111" s="114" t="s">
        <v>1046</v>
      </c>
      <c r="AI111" s="113">
        <v>3233000381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1031</v>
      </c>
      <c r="AP111" s="106" t="s">
        <v>1032</v>
      </c>
      <c r="AQ111" s="106" t="s">
        <v>1033</v>
      </c>
      <c r="AR111" s="113">
        <v>3173706877</v>
      </c>
      <c r="AS111" s="106" t="s">
        <v>758</v>
      </c>
    </row>
    <row r="112" spans="1:45" ht="12" customHeight="1" x14ac:dyDescent="0.2">
      <c r="A112" s="106" t="s">
        <v>749</v>
      </c>
      <c r="B112" s="106" t="s">
        <v>441</v>
      </c>
      <c r="C112" s="106" t="s">
        <v>30</v>
      </c>
      <c r="D112" s="106" t="s">
        <v>161</v>
      </c>
      <c r="E112" s="106" t="s">
        <v>750</v>
      </c>
      <c r="F112" s="107" t="s">
        <v>1029</v>
      </c>
      <c r="G112" s="106" t="s">
        <v>752</v>
      </c>
      <c r="H112" s="107" t="s">
        <v>1030</v>
      </c>
      <c r="I112" s="106" t="s">
        <v>754</v>
      </c>
      <c r="J112" s="109" t="s">
        <v>1004</v>
      </c>
      <c r="K112" s="109" t="s">
        <v>700</v>
      </c>
      <c r="L112" s="122" t="s">
        <v>23</v>
      </c>
      <c r="M112" s="106" t="s">
        <v>744</v>
      </c>
      <c r="N112" s="112" t="s">
        <v>745</v>
      </c>
      <c r="O112" s="120">
        <v>1030141591</v>
      </c>
      <c r="P112" s="130">
        <v>40496</v>
      </c>
      <c r="Q112" s="120">
        <f t="shared" ca="1" si="2"/>
        <v>14</v>
      </c>
      <c r="R112" s="112" t="s">
        <v>772</v>
      </c>
      <c r="S112" s="113">
        <v>3127627026</v>
      </c>
      <c r="T112" s="124" t="s">
        <v>1228</v>
      </c>
      <c r="U112" s="106" t="s">
        <v>1229</v>
      </c>
      <c r="V112" s="106" t="s">
        <v>441</v>
      </c>
      <c r="W112" s="106" t="s">
        <v>28</v>
      </c>
      <c r="X112" s="106" t="s">
        <v>1064</v>
      </c>
      <c r="Y112" s="106" t="s">
        <v>757</v>
      </c>
      <c r="Z112" s="106" t="s">
        <v>758</v>
      </c>
      <c r="AA112" s="106" t="s">
        <v>758</v>
      </c>
      <c r="AB112" s="106" t="s">
        <v>785</v>
      </c>
      <c r="AC112" s="106" t="s">
        <v>760</v>
      </c>
      <c r="AD112" s="107" t="s">
        <v>1029</v>
      </c>
      <c r="AE112" s="114" t="s">
        <v>762</v>
      </c>
      <c r="AF112" s="106" t="s">
        <v>763</v>
      </c>
      <c r="AG112" s="106" t="s">
        <v>1230</v>
      </c>
      <c r="AH112" s="114" t="s">
        <v>765</v>
      </c>
      <c r="AI112" s="113">
        <v>3107957280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1031</v>
      </c>
      <c r="AP112" s="106" t="s">
        <v>1032</v>
      </c>
      <c r="AQ112" s="106" t="s">
        <v>1033</v>
      </c>
      <c r="AR112" s="113">
        <v>3173706877</v>
      </c>
      <c r="AS112" s="106" t="s">
        <v>758</v>
      </c>
    </row>
    <row r="113" spans="1:45" ht="12" customHeight="1" x14ac:dyDescent="0.2">
      <c r="A113" s="106" t="s">
        <v>749</v>
      </c>
      <c r="B113" s="106" t="s">
        <v>441</v>
      </c>
      <c r="C113" s="106" t="s">
        <v>30</v>
      </c>
      <c r="D113" s="106" t="s">
        <v>161</v>
      </c>
      <c r="E113" s="106" t="s">
        <v>750</v>
      </c>
      <c r="F113" s="107" t="s">
        <v>1029</v>
      </c>
      <c r="G113" s="106" t="s">
        <v>752</v>
      </c>
      <c r="H113" s="107" t="s">
        <v>1030</v>
      </c>
      <c r="I113" s="106" t="s">
        <v>754</v>
      </c>
      <c r="J113" s="109" t="s">
        <v>1005</v>
      </c>
      <c r="K113" s="109" t="s">
        <v>890</v>
      </c>
      <c r="L113" s="122" t="s">
        <v>23</v>
      </c>
      <c r="M113" s="106" t="s">
        <v>744</v>
      </c>
      <c r="N113" s="112" t="s">
        <v>745</v>
      </c>
      <c r="O113" s="120">
        <v>1091275785</v>
      </c>
      <c r="P113" s="130">
        <v>40880</v>
      </c>
      <c r="Q113" s="120">
        <f t="shared" ca="1" si="2"/>
        <v>12</v>
      </c>
      <c r="R113" s="112" t="s">
        <v>772</v>
      </c>
      <c r="S113" s="113">
        <v>3137221277</v>
      </c>
      <c r="T113" s="121" t="s">
        <v>1227</v>
      </c>
      <c r="U113" s="106" t="s">
        <v>1225</v>
      </c>
      <c r="V113" s="106" t="s">
        <v>441</v>
      </c>
      <c r="W113" s="106" t="s">
        <v>28</v>
      </c>
      <c r="X113" s="106" t="s">
        <v>245</v>
      </c>
      <c r="Y113" s="106" t="s">
        <v>757</v>
      </c>
      <c r="Z113" s="106" t="s">
        <v>758</v>
      </c>
      <c r="AA113" s="106" t="s">
        <v>758</v>
      </c>
      <c r="AB113" s="106" t="s">
        <v>785</v>
      </c>
      <c r="AC113" s="106" t="s">
        <v>760</v>
      </c>
      <c r="AD113" s="107" t="s">
        <v>1029</v>
      </c>
      <c r="AE113" s="114" t="s">
        <v>762</v>
      </c>
      <c r="AF113" s="106" t="s">
        <v>763</v>
      </c>
      <c r="AG113" s="106" t="s">
        <v>1226</v>
      </c>
      <c r="AH113" s="114" t="s">
        <v>765</v>
      </c>
      <c r="AI113" s="113">
        <v>3137221277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1031</v>
      </c>
      <c r="AP113" s="106" t="s">
        <v>1032</v>
      </c>
      <c r="AQ113" s="106" t="s">
        <v>1033</v>
      </c>
      <c r="AR113" s="113">
        <v>3173706877</v>
      </c>
      <c r="AS113" s="106" t="s">
        <v>758</v>
      </c>
    </row>
    <row r="114" spans="1:45" ht="12" customHeight="1" x14ac:dyDescent="0.2">
      <c r="A114" s="106" t="s">
        <v>749</v>
      </c>
      <c r="B114" s="106" t="s">
        <v>441</v>
      </c>
      <c r="C114" s="106" t="s">
        <v>30</v>
      </c>
      <c r="D114" s="106" t="s">
        <v>161</v>
      </c>
      <c r="E114" s="106" t="s">
        <v>750</v>
      </c>
      <c r="F114" s="107" t="s">
        <v>1029</v>
      </c>
      <c r="G114" s="106" t="s">
        <v>752</v>
      </c>
      <c r="H114" s="107" t="s">
        <v>1030</v>
      </c>
      <c r="I114" s="106" t="s">
        <v>754</v>
      </c>
      <c r="J114" s="109" t="s">
        <v>1006</v>
      </c>
      <c r="K114" s="109" t="s">
        <v>1007</v>
      </c>
      <c r="L114" s="122" t="s">
        <v>23</v>
      </c>
      <c r="M114" s="106" t="s">
        <v>744</v>
      </c>
      <c r="N114" s="112" t="s">
        <v>745</v>
      </c>
      <c r="O114" s="120">
        <v>1089611316</v>
      </c>
      <c r="P114" s="130">
        <v>40628</v>
      </c>
      <c r="Q114" s="120">
        <f t="shared" ca="1" si="2"/>
        <v>13</v>
      </c>
      <c r="R114" s="112" t="s">
        <v>756</v>
      </c>
      <c r="S114" s="113">
        <v>3007584576</v>
      </c>
      <c r="T114" s="121" t="s">
        <v>1235</v>
      </c>
      <c r="U114" s="106" t="s">
        <v>1236</v>
      </c>
      <c r="V114" s="106" t="s">
        <v>441</v>
      </c>
      <c r="W114" s="106" t="s">
        <v>28</v>
      </c>
      <c r="X114" s="106" t="s">
        <v>1237</v>
      </c>
      <c r="Y114" s="106" t="s">
        <v>757</v>
      </c>
      <c r="Z114" s="106" t="s">
        <v>758</v>
      </c>
      <c r="AA114" s="106" t="s">
        <v>758</v>
      </c>
      <c r="AB114" s="106" t="s">
        <v>774</v>
      </c>
      <c r="AC114" s="106" t="s">
        <v>775</v>
      </c>
      <c r="AD114" s="107" t="s">
        <v>1029</v>
      </c>
      <c r="AE114" s="114" t="s">
        <v>762</v>
      </c>
      <c r="AF114" s="106" t="s">
        <v>763</v>
      </c>
      <c r="AG114" s="106" t="s">
        <v>1238</v>
      </c>
      <c r="AH114" s="114" t="s">
        <v>765</v>
      </c>
      <c r="AI114" s="113">
        <v>3007584576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1031</v>
      </c>
      <c r="AP114" s="106" t="s">
        <v>1032</v>
      </c>
      <c r="AQ114" s="106" t="s">
        <v>1033</v>
      </c>
      <c r="AR114" s="113">
        <v>3173706877</v>
      </c>
      <c r="AS114" s="106" t="s">
        <v>758</v>
      </c>
    </row>
    <row r="115" spans="1:45" ht="12" customHeight="1" x14ac:dyDescent="0.2">
      <c r="A115" s="106" t="s">
        <v>749</v>
      </c>
      <c r="B115" s="106" t="s">
        <v>441</v>
      </c>
      <c r="C115" s="106" t="s">
        <v>30</v>
      </c>
      <c r="D115" s="106" t="s">
        <v>161</v>
      </c>
      <c r="E115" s="106" t="s">
        <v>750</v>
      </c>
      <c r="F115" s="107" t="s">
        <v>1029</v>
      </c>
      <c r="G115" s="106" t="s">
        <v>752</v>
      </c>
      <c r="H115" s="107" t="s">
        <v>1030</v>
      </c>
      <c r="I115" s="106" t="s">
        <v>754</v>
      </c>
      <c r="J115" s="109" t="s">
        <v>1008</v>
      </c>
      <c r="K115" s="109" t="s">
        <v>1009</v>
      </c>
      <c r="L115" s="122" t="s">
        <v>23</v>
      </c>
      <c r="M115" s="106" t="s">
        <v>744</v>
      </c>
      <c r="N115" s="112" t="s">
        <v>745</v>
      </c>
      <c r="O115" s="120">
        <v>1021930819</v>
      </c>
      <c r="P115" s="130">
        <v>40788</v>
      </c>
      <c r="Q115" s="120">
        <f t="shared" ca="1" si="2"/>
        <v>13</v>
      </c>
      <c r="R115" s="112" t="s">
        <v>772</v>
      </c>
      <c r="S115" s="113">
        <v>3054440739</v>
      </c>
      <c r="T115" s="106" t="s">
        <v>744</v>
      </c>
      <c r="U115" s="106" t="s">
        <v>1188</v>
      </c>
      <c r="V115" s="106" t="s">
        <v>441</v>
      </c>
      <c r="W115" s="106" t="s">
        <v>161</v>
      </c>
      <c r="X115" s="106" t="s">
        <v>161</v>
      </c>
      <c r="Y115" s="106" t="s">
        <v>757</v>
      </c>
      <c r="Z115" s="106" t="s">
        <v>758</v>
      </c>
      <c r="AA115" s="106" t="s">
        <v>758</v>
      </c>
      <c r="AB115" s="106" t="s">
        <v>794</v>
      </c>
      <c r="AC115" s="106" t="s">
        <v>778</v>
      </c>
      <c r="AD115" s="107" t="s">
        <v>1029</v>
      </c>
      <c r="AE115" s="114" t="s">
        <v>762</v>
      </c>
      <c r="AF115" s="106" t="s">
        <v>763</v>
      </c>
      <c r="AG115" s="106" t="s">
        <v>1189</v>
      </c>
      <c r="AH115" s="114" t="s">
        <v>765</v>
      </c>
      <c r="AI115" s="113">
        <v>3054440739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1031</v>
      </c>
      <c r="AP115" s="106" t="s">
        <v>1032</v>
      </c>
      <c r="AQ115" s="106" t="s">
        <v>1033</v>
      </c>
      <c r="AR115" s="113">
        <v>3173706877</v>
      </c>
      <c r="AS115" s="106" t="s">
        <v>758</v>
      </c>
    </row>
    <row r="116" spans="1:45" ht="12" customHeight="1" x14ac:dyDescent="0.2">
      <c r="A116" s="106" t="s">
        <v>749</v>
      </c>
      <c r="B116" s="106" t="s">
        <v>441</v>
      </c>
      <c r="C116" s="106" t="s">
        <v>30</v>
      </c>
      <c r="D116" s="106" t="s">
        <v>161</v>
      </c>
      <c r="E116" s="106" t="s">
        <v>750</v>
      </c>
      <c r="F116" s="107" t="s">
        <v>1029</v>
      </c>
      <c r="G116" s="106" t="s">
        <v>752</v>
      </c>
      <c r="H116" s="107" t="s">
        <v>1030</v>
      </c>
      <c r="I116" s="106" t="s">
        <v>754</v>
      </c>
      <c r="J116" s="109" t="s">
        <v>1010</v>
      </c>
      <c r="K116" s="109" t="s">
        <v>1011</v>
      </c>
      <c r="L116" s="122" t="s">
        <v>23</v>
      </c>
      <c r="M116" s="106" t="s">
        <v>744</v>
      </c>
      <c r="N116" s="112" t="s">
        <v>745</v>
      </c>
      <c r="O116" s="120">
        <v>1078464905</v>
      </c>
      <c r="P116" s="130">
        <v>40999</v>
      </c>
      <c r="Q116" s="120">
        <f t="shared" ca="1" si="2"/>
        <v>12</v>
      </c>
      <c r="R116" s="112" t="s">
        <v>756</v>
      </c>
      <c r="S116" s="113">
        <v>0</v>
      </c>
      <c r="T116" s="106" t="s">
        <v>744</v>
      </c>
      <c r="U116" s="106" t="s">
        <v>1037</v>
      </c>
      <c r="V116" s="106" t="s">
        <v>441</v>
      </c>
      <c r="W116" s="106" t="s">
        <v>28</v>
      </c>
      <c r="X116" s="106" t="s">
        <v>1038</v>
      </c>
      <c r="Y116" s="106" t="s">
        <v>757</v>
      </c>
      <c r="Z116" s="106" t="s">
        <v>758</v>
      </c>
      <c r="AA116" s="106" t="s">
        <v>758</v>
      </c>
      <c r="AB116" s="106"/>
      <c r="AC116" s="106" t="s">
        <v>775</v>
      </c>
      <c r="AD116" s="107" t="s">
        <v>1029</v>
      </c>
      <c r="AE116" s="114" t="s">
        <v>762</v>
      </c>
      <c r="AF116" s="106" t="s">
        <v>763</v>
      </c>
      <c r="AG116" s="106" t="s">
        <v>1039</v>
      </c>
      <c r="AH116" s="114" t="s">
        <v>765</v>
      </c>
      <c r="AI116" s="113">
        <v>3126822128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1031</v>
      </c>
      <c r="AP116" s="106" t="s">
        <v>1032</v>
      </c>
      <c r="AQ116" s="106" t="s">
        <v>1033</v>
      </c>
      <c r="AR116" s="113">
        <v>3173706877</v>
      </c>
      <c r="AS116" s="106" t="s">
        <v>758</v>
      </c>
    </row>
    <row r="117" spans="1:45" ht="12" customHeight="1" x14ac:dyDescent="0.2">
      <c r="A117" s="106" t="s">
        <v>749</v>
      </c>
      <c r="B117" s="106" t="s">
        <v>441</v>
      </c>
      <c r="C117" s="106" t="s">
        <v>30</v>
      </c>
      <c r="D117" s="106" t="s">
        <v>161</v>
      </c>
      <c r="E117" s="106" t="s">
        <v>750</v>
      </c>
      <c r="F117" s="107" t="s">
        <v>1029</v>
      </c>
      <c r="G117" s="106" t="s">
        <v>752</v>
      </c>
      <c r="H117" s="107" t="s">
        <v>1030</v>
      </c>
      <c r="I117" s="106" t="s">
        <v>754</v>
      </c>
      <c r="J117" s="109" t="s">
        <v>1012</v>
      </c>
      <c r="K117" s="109" t="s">
        <v>1013</v>
      </c>
      <c r="L117" s="122" t="s">
        <v>23</v>
      </c>
      <c r="M117" s="106" t="s">
        <v>744</v>
      </c>
      <c r="N117" s="112" t="s">
        <v>745</v>
      </c>
      <c r="O117" s="120">
        <v>1142518799</v>
      </c>
      <c r="P117" s="130">
        <v>40782</v>
      </c>
      <c r="Q117" s="120">
        <f t="shared" ca="1" si="2"/>
        <v>13</v>
      </c>
      <c r="R117" s="112" t="s">
        <v>756</v>
      </c>
      <c r="S117" s="113">
        <v>0</v>
      </c>
      <c r="T117" s="106" t="s">
        <v>744</v>
      </c>
      <c r="U117" s="106" t="s">
        <v>1190</v>
      </c>
      <c r="V117" s="106" t="s">
        <v>441</v>
      </c>
      <c r="W117" s="106" t="s">
        <v>28</v>
      </c>
      <c r="X117" s="106" t="s">
        <v>1191</v>
      </c>
      <c r="Y117" s="106" t="s">
        <v>757</v>
      </c>
      <c r="Z117" s="106" t="s">
        <v>758</v>
      </c>
      <c r="AA117" s="106" t="s">
        <v>758</v>
      </c>
      <c r="AB117" s="106" t="s">
        <v>785</v>
      </c>
      <c r="AC117" s="106" t="s">
        <v>760</v>
      </c>
      <c r="AD117" s="107" t="s">
        <v>1029</v>
      </c>
      <c r="AE117" s="114" t="s">
        <v>762</v>
      </c>
      <c r="AF117" s="106" t="s">
        <v>763</v>
      </c>
      <c r="AG117" s="106" t="s">
        <v>1192</v>
      </c>
      <c r="AH117" s="114" t="s">
        <v>765</v>
      </c>
      <c r="AI117" s="113">
        <v>3246826149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1031</v>
      </c>
      <c r="AP117" s="106" t="s">
        <v>1032</v>
      </c>
      <c r="AQ117" s="106" t="s">
        <v>1033</v>
      </c>
      <c r="AR117" s="113">
        <v>3173706877</v>
      </c>
      <c r="AS117" s="106" t="s">
        <v>758</v>
      </c>
    </row>
    <row r="118" spans="1:45" ht="12" customHeight="1" x14ac:dyDescent="0.2">
      <c r="A118" s="106" t="s">
        <v>749</v>
      </c>
      <c r="B118" s="106" t="s">
        <v>441</v>
      </c>
      <c r="C118" s="106" t="s">
        <v>30</v>
      </c>
      <c r="D118" s="106" t="s">
        <v>161</v>
      </c>
      <c r="E118" s="106" t="s">
        <v>750</v>
      </c>
      <c r="F118" s="107" t="s">
        <v>1029</v>
      </c>
      <c r="G118" s="106" t="s">
        <v>752</v>
      </c>
      <c r="H118" s="107" t="s">
        <v>1030</v>
      </c>
      <c r="I118" s="106" t="s">
        <v>754</v>
      </c>
      <c r="J118" s="109" t="s">
        <v>1014</v>
      </c>
      <c r="K118" s="109" t="s">
        <v>1015</v>
      </c>
      <c r="L118" s="122" t="s">
        <v>23</v>
      </c>
      <c r="M118" s="106" t="s">
        <v>744</v>
      </c>
      <c r="N118" s="112" t="s">
        <v>745</v>
      </c>
      <c r="O118" s="120">
        <v>1089616368</v>
      </c>
      <c r="P118" s="130">
        <v>41177</v>
      </c>
      <c r="Q118" s="120">
        <f t="shared" ca="1" si="2"/>
        <v>12</v>
      </c>
      <c r="R118" s="112" t="s">
        <v>756</v>
      </c>
      <c r="S118" s="113">
        <v>3127821464</v>
      </c>
      <c r="T118" s="106" t="s">
        <v>744</v>
      </c>
      <c r="U118" s="106" t="s">
        <v>1043</v>
      </c>
      <c r="V118" s="106" t="s">
        <v>441</v>
      </c>
      <c r="W118" s="106" t="s">
        <v>28</v>
      </c>
      <c r="X118" s="106" t="s">
        <v>1044</v>
      </c>
      <c r="Y118" s="106" t="s">
        <v>757</v>
      </c>
      <c r="Z118" s="106" t="s">
        <v>758</v>
      </c>
      <c r="AA118" s="106" t="s">
        <v>758</v>
      </c>
      <c r="AB118" s="106"/>
      <c r="AC118" s="106" t="s">
        <v>778</v>
      </c>
      <c r="AD118" s="107" t="s">
        <v>1029</v>
      </c>
      <c r="AE118" s="114" t="s">
        <v>762</v>
      </c>
      <c r="AF118" s="106" t="s">
        <v>763</v>
      </c>
      <c r="AG118" s="106" t="s">
        <v>1045</v>
      </c>
      <c r="AH118" s="114" t="s">
        <v>1046</v>
      </c>
      <c r="AI118" s="113">
        <v>3127821464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1031</v>
      </c>
      <c r="AP118" s="106" t="s">
        <v>1032</v>
      </c>
      <c r="AQ118" s="106" t="s">
        <v>1033</v>
      </c>
      <c r="AR118" s="113">
        <v>3173706877</v>
      </c>
      <c r="AS118" s="106" t="s">
        <v>758</v>
      </c>
    </row>
    <row r="119" spans="1:45" ht="12" customHeight="1" x14ac:dyDescent="0.2">
      <c r="A119" s="106" t="s">
        <v>749</v>
      </c>
      <c r="B119" s="106" t="s">
        <v>441</v>
      </c>
      <c r="C119" s="106" t="s">
        <v>30</v>
      </c>
      <c r="D119" s="106" t="s">
        <v>161</v>
      </c>
      <c r="E119" s="106" t="s">
        <v>750</v>
      </c>
      <c r="F119" s="107" t="s">
        <v>1029</v>
      </c>
      <c r="G119" s="106" t="s">
        <v>752</v>
      </c>
      <c r="H119" s="107" t="s">
        <v>1030</v>
      </c>
      <c r="I119" s="106" t="s">
        <v>754</v>
      </c>
      <c r="J119" s="109" t="s">
        <v>1016</v>
      </c>
      <c r="K119" s="109" t="s">
        <v>1017</v>
      </c>
      <c r="L119" s="122" t="s">
        <v>23</v>
      </c>
      <c r="M119" s="106" t="s">
        <v>744</v>
      </c>
      <c r="N119" s="112" t="s">
        <v>745</v>
      </c>
      <c r="O119" s="120">
        <v>1028403828</v>
      </c>
      <c r="P119" s="130">
        <v>40801</v>
      </c>
      <c r="Q119" s="120">
        <f t="shared" ca="1" si="2"/>
        <v>13</v>
      </c>
      <c r="R119" s="112" t="s">
        <v>772</v>
      </c>
      <c r="S119" s="113">
        <v>3137563069</v>
      </c>
      <c r="T119" s="106"/>
      <c r="U119" s="106" t="s">
        <v>1193</v>
      </c>
      <c r="V119" s="106" t="s">
        <v>441</v>
      </c>
      <c r="W119" s="106" t="s">
        <v>28</v>
      </c>
      <c r="X119" s="106" t="s">
        <v>1194</v>
      </c>
      <c r="Y119" s="106" t="s">
        <v>757</v>
      </c>
      <c r="Z119" s="106" t="s">
        <v>758</v>
      </c>
      <c r="AA119" s="106" t="s">
        <v>758</v>
      </c>
      <c r="AB119" s="106" t="s">
        <v>785</v>
      </c>
      <c r="AC119" s="106"/>
      <c r="AD119" s="107" t="s">
        <v>1029</v>
      </c>
      <c r="AE119" s="114" t="s">
        <v>762</v>
      </c>
      <c r="AF119" s="106" t="s">
        <v>763</v>
      </c>
      <c r="AG119" s="106" t="s">
        <v>1195</v>
      </c>
      <c r="AH119" s="114" t="s">
        <v>765</v>
      </c>
      <c r="AI119" s="113">
        <v>3123603737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1031</v>
      </c>
      <c r="AP119" s="106" t="s">
        <v>1032</v>
      </c>
      <c r="AQ119" s="106" t="s">
        <v>1033</v>
      </c>
      <c r="AR119" s="113">
        <v>3173706877</v>
      </c>
      <c r="AS119" s="106" t="s">
        <v>758</v>
      </c>
    </row>
    <row r="120" spans="1:45" ht="12" customHeight="1" x14ac:dyDescent="0.2">
      <c r="A120" s="106" t="s">
        <v>749</v>
      </c>
      <c r="B120" s="106" t="s">
        <v>441</v>
      </c>
      <c r="C120" s="106" t="s">
        <v>30</v>
      </c>
      <c r="D120" s="106" t="s">
        <v>161</v>
      </c>
      <c r="E120" s="106" t="s">
        <v>750</v>
      </c>
      <c r="F120" s="107" t="s">
        <v>1029</v>
      </c>
      <c r="G120" s="106" t="s">
        <v>752</v>
      </c>
      <c r="H120" s="107" t="s">
        <v>1030</v>
      </c>
      <c r="I120" s="106" t="s">
        <v>754</v>
      </c>
      <c r="J120" s="109" t="s">
        <v>1018</v>
      </c>
      <c r="K120" s="109" t="s">
        <v>708</v>
      </c>
      <c r="L120" s="122" t="s">
        <v>23</v>
      </c>
      <c r="M120" s="106" t="s">
        <v>744</v>
      </c>
      <c r="N120" s="112" t="s">
        <v>745</v>
      </c>
      <c r="O120" s="120">
        <v>1089612657</v>
      </c>
      <c r="P120" s="130">
        <v>40779</v>
      </c>
      <c r="Q120" s="120">
        <f t="shared" ca="1" si="2"/>
        <v>13</v>
      </c>
      <c r="R120" s="112" t="s">
        <v>772</v>
      </c>
      <c r="S120" s="113">
        <v>3228249524</v>
      </c>
      <c r="T120" s="106" t="s">
        <v>744</v>
      </c>
      <c r="U120" s="106" t="s">
        <v>1050</v>
      </c>
      <c r="V120" s="106" t="s">
        <v>441</v>
      </c>
      <c r="W120" s="106" t="s">
        <v>28</v>
      </c>
      <c r="X120" s="106" t="s">
        <v>249</v>
      </c>
      <c r="Y120" s="106" t="s">
        <v>757</v>
      </c>
      <c r="Z120" s="106" t="s">
        <v>758</v>
      </c>
      <c r="AA120" s="106" t="s">
        <v>758</v>
      </c>
      <c r="AB120" s="106" t="s">
        <v>785</v>
      </c>
      <c r="AC120" s="106" t="s">
        <v>760</v>
      </c>
      <c r="AD120" s="107" t="s">
        <v>1029</v>
      </c>
      <c r="AE120" s="114" t="s">
        <v>762</v>
      </c>
      <c r="AF120" s="106" t="s">
        <v>763</v>
      </c>
      <c r="AG120" s="106" t="s">
        <v>1051</v>
      </c>
      <c r="AH120" s="114" t="s">
        <v>765</v>
      </c>
      <c r="AI120" s="113">
        <v>3226190315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1031</v>
      </c>
      <c r="AP120" s="106" t="s">
        <v>1032</v>
      </c>
      <c r="AQ120" s="106" t="s">
        <v>1033</v>
      </c>
      <c r="AR120" s="113">
        <v>3173706877</v>
      </c>
      <c r="AS120" s="106" t="s">
        <v>758</v>
      </c>
    </row>
    <row r="121" spans="1:45" ht="12" customHeight="1" x14ac:dyDescent="0.2">
      <c r="A121" s="106" t="s">
        <v>749</v>
      </c>
      <c r="B121" s="106" t="s">
        <v>441</v>
      </c>
      <c r="C121" s="106" t="s">
        <v>30</v>
      </c>
      <c r="D121" s="106" t="s">
        <v>161</v>
      </c>
      <c r="E121" s="106" t="s">
        <v>750</v>
      </c>
      <c r="F121" s="107" t="s">
        <v>1029</v>
      </c>
      <c r="G121" s="106" t="s">
        <v>752</v>
      </c>
      <c r="H121" s="107" t="s">
        <v>1030</v>
      </c>
      <c r="I121" s="106" t="s">
        <v>754</v>
      </c>
      <c r="J121" s="109" t="s">
        <v>1019</v>
      </c>
      <c r="K121" s="109" t="s">
        <v>1020</v>
      </c>
      <c r="L121" s="122" t="s">
        <v>23</v>
      </c>
      <c r="M121" s="106" t="s">
        <v>744</v>
      </c>
      <c r="N121" s="112" t="s">
        <v>745</v>
      </c>
      <c r="O121" s="120">
        <v>1142519619</v>
      </c>
      <c r="P121" s="130">
        <v>41270</v>
      </c>
      <c r="Q121" s="120">
        <f t="shared" ca="1" si="2"/>
        <v>11</v>
      </c>
      <c r="R121" s="112" t="s">
        <v>756</v>
      </c>
      <c r="S121" s="113">
        <v>3011191827</v>
      </c>
      <c r="T121" s="106" t="s">
        <v>744</v>
      </c>
      <c r="U121" s="106" t="s">
        <v>1048</v>
      </c>
      <c r="V121" s="106" t="s">
        <v>441</v>
      </c>
      <c r="W121" s="106" t="s">
        <v>28</v>
      </c>
      <c r="X121" s="106" t="s">
        <v>236</v>
      </c>
      <c r="Y121" s="106" t="s">
        <v>757</v>
      </c>
      <c r="Z121" s="106" t="s">
        <v>758</v>
      </c>
      <c r="AA121" s="106" t="s">
        <v>758</v>
      </c>
      <c r="AB121" s="106" t="s">
        <v>794</v>
      </c>
      <c r="AC121" s="106" t="s">
        <v>760</v>
      </c>
      <c r="AD121" s="107" t="s">
        <v>1029</v>
      </c>
      <c r="AE121" s="114" t="s">
        <v>762</v>
      </c>
      <c r="AF121" s="106" t="s">
        <v>763</v>
      </c>
      <c r="AG121" s="106" t="s">
        <v>1049</v>
      </c>
      <c r="AH121" s="114" t="s">
        <v>765</v>
      </c>
      <c r="AI121" s="113">
        <v>3145697620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1031</v>
      </c>
      <c r="AP121" s="106" t="s">
        <v>1032</v>
      </c>
      <c r="AQ121" s="106" t="s">
        <v>1033</v>
      </c>
      <c r="AR121" s="113">
        <v>3173706877</v>
      </c>
      <c r="AS121" s="106" t="s">
        <v>758</v>
      </c>
    </row>
    <row r="122" spans="1:45" ht="12" customHeight="1" x14ac:dyDescent="0.2">
      <c r="A122" s="106" t="s">
        <v>749</v>
      </c>
      <c r="B122" s="106" t="s">
        <v>441</v>
      </c>
      <c r="C122" s="106" t="s">
        <v>30</v>
      </c>
      <c r="D122" s="106" t="s">
        <v>161</v>
      </c>
      <c r="E122" s="106" t="s">
        <v>750</v>
      </c>
      <c r="F122" s="107" t="s">
        <v>1029</v>
      </c>
      <c r="G122" s="106" t="s">
        <v>752</v>
      </c>
      <c r="H122" s="107" t="s">
        <v>1030</v>
      </c>
      <c r="I122" s="106" t="s">
        <v>754</v>
      </c>
      <c r="J122" s="109" t="s">
        <v>1023</v>
      </c>
      <c r="K122" s="109" t="s">
        <v>1024</v>
      </c>
      <c r="L122" s="122" t="s">
        <v>23</v>
      </c>
      <c r="M122" s="106" t="s">
        <v>744</v>
      </c>
      <c r="N122" s="112" t="s">
        <v>745</v>
      </c>
      <c r="O122" s="120">
        <v>1142518730</v>
      </c>
      <c r="P122" s="130">
        <v>40741</v>
      </c>
      <c r="Q122" s="120">
        <f t="shared" ca="1" si="2"/>
        <v>13</v>
      </c>
      <c r="R122" s="112" t="s">
        <v>756</v>
      </c>
      <c r="S122" s="113">
        <v>3117330340</v>
      </c>
      <c r="T122" s="106" t="s">
        <v>744</v>
      </c>
      <c r="U122" s="106"/>
      <c r="V122" s="106" t="s">
        <v>441</v>
      </c>
      <c r="W122" s="106" t="s">
        <v>273</v>
      </c>
      <c r="X122" s="106" t="s">
        <v>245</v>
      </c>
      <c r="Y122" s="106" t="s">
        <v>757</v>
      </c>
      <c r="Z122" s="106" t="s">
        <v>758</v>
      </c>
      <c r="AA122" s="106" t="s">
        <v>758</v>
      </c>
      <c r="AB122" s="106" t="s">
        <v>777</v>
      </c>
      <c r="AC122" s="106" t="s">
        <v>760</v>
      </c>
      <c r="AD122" s="107" t="s">
        <v>1029</v>
      </c>
      <c r="AE122" s="114" t="s">
        <v>762</v>
      </c>
      <c r="AF122" s="106" t="s">
        <v>763</v>
      </c>
      <c r="AG122" s="106" t="s">
        <v>1042</v>
      </c>
      <c r="AH122" s="114" t="s">
        <v>765</v>
      </c>
      <c r="AI122" s="113">
        <v>3117330340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1031</v>
      </c>
      <c r="AP122" s="106" t="s">
        <v>1032</v>
      </c>
      <c r="AQ122" s="106" t="s">
        <v>1033</v>
      </c>
      <c r="AR122" s="113">
        <v>3173706877</v>
      </c>
      <c r="AS122" s="106" t="s">
        <v>758</v>
      </c>
    </row>
    <row r="123" spans="1:45" ht="12" customHeight="1" x14ac:dyDescent="0.2">
      <c r="A123" s="106" t="s">
        <v>749</v>
      </c>
      <c r="B123" s="106" t="s">
        <v>441</v>
      </c>
      <c r="C123" s="106" t="s">
        <v>30</v>
      </c>
      <c r="D123" s="106" t="s">
        <v>161</v>
      </c>
      <c r="E123" s="106" t="s">
        <v>750</v>
      </c>
      <c r="F123" s="107" t="s">
        <v>1029</v>
      </c>
      <c r="G123" s="106" t="s">
        <v>752</v>
      </c>
      <c r="H123" s="107" t="s">
        <v>1030</v>
      </c>
      <c r="I123" s="106" t="s">
        <v>754</v>
      </c>
      <c r="J123" s="109" t="s">
        <v>1025</v>
      </c>
      <c r="K123" s="109" t="s">
        <v>1026</v>
      </c>
      <c r="L123" s="122" t="s">
        <v>23</v>
      </c>
      <c r="M123" s="106" t="s">
        <v>744</v>
      </c>
      <c r="N123" s="112" t="s">
        <v>745</v>
      </c>
      <c r="O123" s="120">
        <v>1080294513</v>
      </c>
      <c r="P123" s="130">
        <v>40659</v>
      </c>
      <c r="Q123" s="120">
        <f t="shared" ca="1" si="2"/>
        <v>13</v>
      </c>
      <c r="R123" s="112" t="s">
        <v>756</v>
      </c>
      <c r="S123" s="113">
        <v>0</v>
      </c>
      <c r="T123" s="106"/>
      <c r="U123" s="106" t="s">
        <v>1198</v>
      </c>
      <c r="V123" s="106" t="s">
        <v>441</v>
      </c>
      <c r="W123" s="106" t="s">
        <v>28</v>
      </c>
      <c r="X123" s="106" t="s">
        <v>1194</v>
      </c>
      <c r="Y123" s="106" t="s">
        <v>757</v>
      </c>
      <c r="Z123" s="106" t="s">
        <v>758</v>
      </c>
      <c r="AA123" s="106" t="s">
        <v>758</v>
      </c>
      <c r="AB123" s="106" t="s">
        <v>1199</v>
      </c>
      <c r="AC123" s="106" t="s">
        <v>778</v>
      </c>
      <c r="AD123" s="107" t="s">
        <v>1029</v>
      </c>
      <c r="AE123" s="114" t="s">
        <v>762</v>
      </c>
      <c r="AF123" s="106" t="s">
        <v>763</v>
      </c>
      <c r="AG123" s="106" t="s">
        <v>1200</v>
      </c>
      <c r="AH123" s="114" t="s">
        <v>765</v>
      </c>
      <c r="AI123" s="113">
        <v>3137040488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1031</v>
      </c>
      <c r="AP123" s="106" t="s">
        <v>1032</v>
      </c>
      <c r="AQ123" s="106" t="s">
        <v>1033</v>
      </c>
      <c r="AR123" s="113">
        <v>3173706877</v>
      </c>
      <c r="AS123" s="106" t="s">
        <v>758</v>
      </c>
    </row>
    <row r="124" spans="1:45" ht="12" customHeight="1" x14ac:dyDescent="0.2">
      <c r="A124" s="106" t="s">
        <v>749</v>
      </c>
      <c r="B124" s="106" t="s">
        <v>441</v>
      </c>
      <c r="C124" s="106" t="s">
        <v>30</v>
      </c>
      <c r="D124" s="106" t="s">
        <v>161</v>
      </c>
      <c r="E124" s="106" t="s">
        <v>750</v>
      </c>
      <c r="F124" s="107" t="s">
        <v>1029</v>
      </c>
      <c r="G124" s="106" t="s">
        <v>752</v>
      </c>
      <c r="H124" s="107" t="s">
        <v>1030</v>
      </c>
      <c r="I124" s="106" t="s">
        <v>754</v>
      </c>
      <c r="J124" s="109" t="s">
        <v>1027</v>
      </c>
      <c r="K124" s="109" t="s">
        <v>708</v>
      </c>
      <c r="L124" s="122" t="s">
        <v>23</v>
      </c>
      <c r="M124" s="106" t="s">
        <v>744</v>
      </c>
      <c r="N124" s="112" t="s">
        <v>745</v>
      </c>
      <c r="O124" s="120">
        <v>1142518739</v>
      </c>
      <c r="P124" s="130">
        <v>40743</v>
      </c>
      <c r="Q124" s="120">
        <f t="shared" ca="1" si="2"/>
        <v>13</v>
      </c>
      <c r="R124" s="112" t="s">
        <v>772</v>
      </c>
      <c r="S124" s="113">
        <v>3136249674</v>
      </c>
      <c r="T124" s="106" t="s">
        <v>744</v>
      </c>
      <c r="U124" s="106" t="s">
        <v>1040</v>
      </c>
      <c r="V124" s="106" t="s">
        <v>441</v>
      </c>
      <c r="W124" s="106" t="s">
        <v>28</v>
      </c>
      <c r="X124" s="106" t="s">
        <v>273</v>
      </c>
      <c r="Y124" s="106" t="s">
        <v>757</v>
      </c>
      <c r="Z124" s="106" t="s">
        <v>865</v>
      </c>
      <c r="AA124" s="106" t="s">
        <v>758</v>
      </c>
      <c r="AB124" s="106" t="s">
        <v>789</v>
      </c>
      <c r="AC124" s="106" t="s">
        <v>760</v>
      </c>
      <c r="AD124" s="107" t="s">
        <v>1029</v>
      </c>
      <c r="AE124" s="114" t="s">
        <v>762</v>
      </c>
      <c r="AF124" s="106" t="s">
        <v>763</v>
      </c>
      <c r="AG124" s="106" t="s">
        <v>1041</v>
      </c>
      <c r="AH124" s="114" t="s">
        <v>765</v>
      </c>
      <c r="AI124" s="113">
        <v>0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1031</v>
      </c>
      <c r="AP124" s="106" t="s">
        <v>1032</v>
      </c>
      <c r="AQ124" s="106" t="s">
        <v>1033</v>
      </c>
      <c r="AR124" s="113">
        <v>3173706877</v>
      </c>
      <c r="AS124" s="106" t="s">
        <v>758</v>
      </c>
    </row>
    <row r="125" spans="1:45" ht="12" customHeight="1" x14ac:dyDescent="0.2">
      <c r="A125" s="106" t="s">
        <v>749</v>
      </c>
      <c r="B125" s="106" t="s">
        <v>441</v>
      </c>
      <c r="C125" s="106" t="s">
        <v>30</v>
      </c>
      <c r="D125" s="106" t="s">
        <v>161</v>
      </c>
      <c r="E125" s="106" t="s">
        <v>750</v>
      </c>
      <c r="F125" s="107" t="s">
        <v>1029</v>
      </c>
      <c r="G125" s="106" t="s">
        <v>752</v>
      </c>
      <c r="H125" s="107" t="s">
        <v>1030</v>
      </c>
      <c r="I125" s="106" t="s">
        <v>754</v>
      </c>
      <c r="J125" s="109" t="s">
        <v>1028</v>
      </c>
      <c r="K125" s="109" t="s">
        <v>733</v>
      </c>
      <c r="L125" s="122" t="s">
        <v>23</v>
      </c>
      <c r="M125" s="106" t="s">
        <v>744</v>
      </c>
      <c r="N125" s="112" t="s">
        <v>745</v>
      </c>
      <c r="O125" s="120">
        <v>1033113005</v>
      </c>
      <c r="P125" s="130">
        <v>41245</v>
      </c>
      <c r="Q125" s="120">
        <f t="shared" ca="1" si="2"/>
        <v>11</v>
      </c>
      <c r="R125" s="112" t="s">
        <v>756</v>
      </c>
      <c r="S125" s="113">
        <v>0</v>
      </c>
      <c r="T125" s="106" t="s">
        <v>744</v>
      </c>
      <c r="U125" s="106" t="s">
        <v>1034</v>
      </c>
      <c r="V125" s="106" t="s">
        <v>441</v>
      </c>
      <c r="W125" s="106"/>
      <c r="X125" s="106" t="s">
        <v>1035</v>
      </c>
      <c r="Y125" s="106" t="s">
        <v>757</v>
      </c>
      <c r="Z125" s="106" t="s">
        <v>758</v>
      </c>
      <c r="AA125" s="106" t="s">
        <v>758</v>
      </c>
      <c r="AB125" s="106" t="s">
        <v>774</v>
      </c>
      <c r="AC125" s="106" t="s">
        <v>760</v>
      </c>
      <c r="AD125" s="107" t="s">
        <v>1029</v>
      </c>
      <c r="AE125" s="114" t="s">
        <v>762</v>
      </c>
      <c r="AF125" s="106" t="s">
        <v>763</v>
      </c>
      <c r="AG125" s="106" t="s">
        <v>1036</v>
      </c>
      <c r="AH125" s="114" t="s">
        <v>765</v>
      </c>
      <c r="AI125" s="113">
        <v>3113076094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1031</v>
      </c>
      <c r="AP125" s="106" t="s">
        <v>1032</v>
      </c>
      <c r="AQ125" s="106" t="s">
        <v>1033</v>
      </c>
      <c r="AR125" s="113">
        <v>3173706877</v>
      </c>
      <c r="AS125" s="106" t="s">
        <v>758</v>
      </c>
    </row>
    <row r="126" spans="1:45" ht="12" customHeight="1" x14ac:dyDescent="0.2">
      <c r="A126" s="106" t="s">
        <v>749</v>
      </c>
      <c r="B126" s="106" t="s">
        <v>441</v>
      </c>
      <c r="C126" s="106" t="s">
        <v>30</v>
      </c>
      <c r="D126" s="106" t="s">
        <v>161</v>
      </c>
      <c r="E126" s="106" t="s">
        <v>750</v>
      </c>
      <c r="F126" s="107" t="s">
        <v>1029</v>
      </c>
      <c r="G126" s="106" t="s">
        <v>752</v>
      </c>
      <c r="H126" s="107" t="s">
        <v>1030</v>
      </c>
      <c r="I126" s="106" t="s">
        <v>754</v>
      </c>
      <c r="J126" s="120" t="s">
        <v>1055</v>
      </c>
      <c r="K126" s="120" t="s">
        <v>1056</v>
      </c>
      <c r="L126" s="122" t="s">
        <v>23</v>
      </c>
      <c r="M126" s="106" t="s">
        <v>744</v>
      </c>
      <c r="N126" s="112" t="s">
        <v>745</v>
      </c>
      <c r="O126" s="120">
        <v>1142519504</v>
      </c>
      <c r="P126" s="130">
        <v>41090</v>
      </c>
      <c r="Q126" s="120">
        <f t="shared" ca="1" si="2"/>
        <v>12</v>
      </c>
      <c r="R126" s="112" t="s">
        <v>772</v>
      </c>
      <c r="S126" s="113">
        <v>0</v>
      </c>
      <c r="T126" s="106" t="s">
        <v>744</v>
      </c>
      <c r="U126" s="106"/>
      <c r="V126" s="106" t="s">
        <v>441</v>
      </c>
      <c r="W126" s="106" t="s">
        <v>28</v>
      </c>
      <c r="X126" s="106" t="s">
        <v>1057</v>
      </c>
      <c r="Y126" s="106" t="s">
        <v>757</v>
      </c>
      <c r="Z126" s="106" t="s">
        <v>758</v>
      </c>
      <c r="AA126" s="106" t="s">
        <v>758</v>
      </c>
      <c r="AB126" s="106" t="s">
        <v>774</v>
      </c>
      <c r="AC126" s="106" t="s">
        <v>760</v>
      </c>
      <c r="AD126" s="107" t="s">
        <v>1029</v>
      </c>
      <c r="AE126" s="114" t="s">
        <v>762</v>
      </c>
      <c r="AF126" s="106" t="s">
        <v>763</v>
      </c>
      <c r="AG126" s="106" t="s">
        <v>1058</v>
      </c>
      <c r="AH126" s="114" t="s">
        <v>765</v>
      </c>
      <c r="AI126" s="113">
        <v>3246384150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1031</v>
      </c>
      <c r="AP126" s="106" t="s">
        <v>1032</v>
      </c>
      <c r="AQ126" s="106" t="s">
        <v>1033</v>
      </c>
      <c r="AR126" s="113">
        <v>3173706877</v>
      </c>
      <c r="AS126" s="106" t="s">
        <v>758</v>
      </c>
    </row>
    <row r="127" spans="1:45" ht="12" customHeight="1" x14ac:dyDescent="0.2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20" t="s">
        <v>1059</v>
      </c>
      <c r="K127" s="120" t="s">
        <v>1060</v>
      </c>
      <c r="L127" s="122" t="s">
        <v>23</v>
      </c>
      <c r="M127" s="106" t="s">
        <v>744</v>
      </c>
      <c r="N127" s="112" t="s">
        <v>745</v>
      </c>
      <c r="O127" s="120">
        <v>1142518431</v>
      </c>
      <c r="P127" s="130">
        <v>40628</v>
      </c>
      <c r="Q127" s="120">
        <f t="shared" ca="1" si="2"/>
        <v>13</v>
      </c>
      <c r="R127" s="112" t="s">
        <v>756</v>
      </c>
      <c r="S127" s="113">
        <v>3102114603</v>
      </c>
      <c r="T127" s="106" t="s">
        <v>744</v>
      </c>
      <c r="U127" s="106" t="s">
        <v>1061</v>
      </c>
      <c r="V127" s="106" t="s">
        <v>441</v>
      </c>
      <c r="W127" s="106" t="s">
        <v>28</v>
      </c>
      <c r="X127" s="106" t="s">
        <v>241</v>
      </c>
      <c r="Y127" s="106" t="s">
        <v>757</v>
      </c>
      <c r="Z127" s="106" t="s">
        <v>758</v>
      </c>
      <c r="AA127" s="106" t="s">
        <v>758</v>
      </c>
      <c r="AB127" s="106" t="s">
        <v>777</v>
      </c>
      <c r="AC127" s="106" t="s">
        <v>760</v>
      </c>
      <c r="AD127" s="107" t="s">
        <v>1029</v>
      </c>
      <c r="AE127" s="114" t="s">
        <v>762</v>
      </c>
      <c r="AF127" s="106" t="s">
        <v>763</v>
      </c>
      <c r="AG127" s="106" t="s">
        <v>1062</v>
      </c>
      <c r="AH127" s="114" t="s">
        <v>765</v>
      </c>
      <c r="AI127" s="113">
        <v>3136911234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20" t="s">
        <v>1207</v>
      </c>
      <c r="K128" s="120" t="s">
        <v>1208</v>
      </c>
      <c r="L128" s="122" t="s">
        <v>23</v>
      </c>
      <c r="M128" s="106" t="s">
        <v>744</v>
      </c>
      <c r="N128" s="112" t="s">
        <v>745</v>
      </c>
      <c r="O128" s="120">
        <v>1089386876</v>
      </c>
      <c r="P128" s="130">
        <v>40969</v>
      </c>
      <c r="Q128" s="120">
        <f t="shared" ca="1" si="2"/>
        <v>12</v>
      </c>
      <c r="R128" s="112" t="s">
        <v>772</v>
      </c>
      <c r="S128" s="113">
        <v>3136707596</v>
      </c>
      <c r="T128" s="106" t="s">
        <v>744</v>
      </c>
      <c r="U128" s="106" t="s">
        <v>83</v>
      </c>
      <c r="V128" s="106" t="s">
        <v>441</v>
      </c>
      <c r="W128" s="106" t="s">
        <v>1209</v>
      </c>
      <c r="X128" s="106" t="s">
        <v>1210</v>
      </c>
      <c r="Y128" s="106" t="s">
        <v>757</v>
      </c>
      <c r="Z128" s="106" t="s">
        <v>758</v>
      </c>
      <c r="AA128" s="106" t="s">
        <v>758</v>
      </c>
      <c r="AB128" s="106" t="s">
        <v>774</v>
      </c>
      <c r="AC128" s="106" t="s">
        <v>778</v>
      </c>
      <c r="AD128" s="107" t="s">
        <v>1029</v>
      </c>
      <c r="AE128" s="114" t="s">
        <v>762</v>
      </c>
      <c r="AF128" s="106" t="s">
        <v>763</v>
      </c>
      <c r="AG128" s="106" t="s">
        <v>1211</v>
      </c>
      <c r="AH128" s="114" t="s">
        <v>765</v>
      </c>
      <c r="AI128" s="113">
        <v>3217676534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20" t="s">
        <v>1217</v>
      </c>
      <c r="K129" s="120" t="s">
        <v>1218</v>
      </c>
      <c r="L129" s="122" t="s">
        <v>23</v>
      </c>
      <c r="M129" s="106" t="s">
        <v>744</v>
      </c>
      <c r="N129" s="112" t="s">
        <v>745</v>
      </c>
      <c r="O129" s="120">
        <v>1089386862</v>
      </c>
      <c r="P129" s="130">
        <v>40960</v>
      </c>
      <c r="Q129" s="120">
        <f t="shared" ca="1" si="2"/>
        <v>12</v>
      </c>
      <c r="R129" s="112" t="s">
        <v>772</v>
      </c>
      <c r="S129" s="113">
        <v>0</v>
      </c>
      <c r="T129" s="106" t="s">
        <v>744</v>
      </c>
      <c r="U129" s="106" t="s">
        <v>813</v>
      </c>
      <c r="V129" s="106" t="s">
        <v>441</v>
      </c>
      <c r="W129" s="106" t="s">
        <v>28</v>
      </c>
      <c r="X129" s="106" t="s">
        <v>1219</v>
      </c>
      <c r="Y129" s="106" t="s">
        <v>773</v>
      </c>
      <c r="Z129" s="106" t="s">
        <v>758</v>
      </c>
      <c r="AA129" s="106" t="s">
        <v>758</v>
      </c>
      <c r="AB129" s="106" t="s">
        <v>785</v>
      </c>
      <c r="AC129" s="106" t="s">
        <v>760</v>
      </c>
      <c r="AD129" s="107" t="s">
        <v>1029</v>
      </c>
      <c r="AE129" s="114" t="s">
        <v>762</v>
      </c>
      <c r="AF129" s="106" t="s">
        <v>763</v>
      </c>
      <c r="AG129" s="106" t="s">
        <v>1220</v>
      </c>
      <c r="AH129" s="114" t="s">
        <v>765</v>
      </c>
      <c r="AI129" s="113">
        <v>3017107747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20" t="s">
        <v>1221</v>
      </c>
      <c r="K130" s="120" t="s">
        <v>1222</v>
      </c>
      <c r="L130" s="122" t="s">
        <v>23</v>
      </c>
      <c r="M130" s="106" t="s">
        <v>744</v>
      </c>
      <c r="N130" s="112" t="s">
        <v>745</v>
      </c>
      <c r="O130" s="120">
        <v>1139874968</v>
      </c>
      <c r="P130" s="130">
        <v>40559</v>
      </c>
      <c r="Q130" s="120">
        <f t="shared" ca="1" si="2"/>
        <v>13</v>
      </c>
      <c r="R130" s="112" t="s">
        <v>772</v>
      </c>
      <c r="S130" s="113">
        <v>3114379338</v>
      </c>
      <c r="T130" s="106" t="s">
        <v>744</v>
      </c>
      <c r="U130" s="106" t="s">
        <v>1223</v>
      </c>
      <c r="V130" s="106" t="s">
        <v>441</v>
      </c>
      <c r="W130" s="106" t="s">
        <v>28</v>
      </c>
      <c r="X130" s="106" t="s">
        <v>241</v>
      </c>
      <c r="Y130" s="106" t="s">
        <v>757</v>
      </c>
      <c r="Z130" s="106" t="s">
        <v>758</v>
      </c>
      <c r="AA130" s="106" t="s">
        <v>758</v>
      </c>
      <c r="AB130" s="106" t="s">
        <v>774</v>
      </c>
      <c r="AC130" s="106" t="s">
        <v>795</v>
      </c>
      <c r="AD130" s="107" t="s">
        <v>1029</v>
      </c>
      <c r="AE130" s="114" t="s">
        <v>762</v>
      </c>
      <c r="AF130" s="106" t="s">
        <v>763</v>
      </c>
      <c r="AG130" s="106" t="s">
        <v>1224</v>
      </c>
      <c r="AH130" s="114" t="s">
        <v>765</v>
      </c>
      <c r="AI130" s="113">
        <v>3053078672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37" t="s">
        <v>1231</v>
      </c>
      <c r="K131" s="137" t="s">
        <v>1232</v>
      </c>
      <c r="L131" s="122" t="s">
        <v>23</v>
      </c>
      <c r="M131" s="106" t="s">
        <v>744</v>
      </c>
      <c r="N131" s="112" t="s">
        <v>745</v>
      </c>
      <c r="O131" s="120">
        <v>1089615171</v>
      </c>
      <c r="P131" s="130">
        <v>41053</v>
      </c>
      <c r="Q131" s="120">
        <f t="shared" ca="1" si="2"/>
        <v>12</v>
      </c>
      <c r="R131" s="112" t="s">
        <v>772</v>
      </c>
      <c r="S131" s="113">
        <v>3145136525</v>
      </c>
      <c r="T131" s="141" t="s">
        <v>1242</v>
      </c>
      <c r="U131" s="106" t="s">
        <v>1233</v>
      </c>
      <c r="V131" s="106" t="s">
        <v>441</v>
      </c>
      <c r="W131" s="106" t="s">
        <v>28</v>
      </c>
      <c r="X131" s="106" t="s">
        <v>128</v>
      </c>
      <c r="Y131" s="106" t="s">
        <v>757</v>
      </c>
      <c r="Z131" s="106" t="s">
        <v>758</v>
      </c>
      <c r="AA131" s="106" t="s">
        <v>758</v>
      </c>
      <c r="AB131" s="106" t="s">
        <v>785</v>
      </c>
      <c r="AC131" s="106" t="s">
        <v>760</v>
      </c>
      <c r="AD131" s="107" t="s">
        <v>1029</v>
      </c>
      <c r="AE131" s="114" t="s">
        <v>762</v>
      </c>
      <c r="AF131" s="106" t="s">
        <v>763</v>
      </c>
      <c r="AG131" s="106" t="s">
        <v>1234</v>
      </c>
      <c r="AH131" s="114" t="s">
        <v>765</v>
      </c>
      <c r="AI131" s="113">
        <v>3246356424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ht="12" customHeight="1" x14ac:dyDescent="0.2">
      <c r="A132" s="106" t="s">
        <v>749</v>
      </c>
      <c r="B132" s="106" t="s">
        <v>441</v>
      </c>
      <c r="C132" s="106" t="s">
        <v>33</v>
      </c>
      <c r="D132" s="106" t="s">
        <v>285</v>
      </c>
      <c r="E132" s="106" t="s">
        <v>844</v>
      </c>
      <c r="F132" s="106" t="s">
        <v>1305</v>
      </c>
      <c r="G132" s="106" t="s">
        <v>1306</v>
      </c>
      <c r="H132" s="107" t="s">
        <v>1307</v>
      </c>
      <c r="I132" s="108" t="s">
        <v>754</v>
      </c>
      <c r="J132" s="109" t="s">
        <v>1272</v>
      </c>
      <c r="K132" s="109" t="s">
        <v>1273</v>
      </c>
      <c r="L132" s="122" t="s">
        <v>23</v>
      </c>
      <c r="M132" s="106" t="s">
        <v>744</v>
      </c>
      <c r="N132" s="112" t="s">
        <v>745</v>
      </c>
      <c r="O132" s="120">
        <v>10899103092</v>
      </c>
      <c r="P132" s="130">
        <v>42367</v>
      </c>
      <c r="Q132" s="127">
        <f t="shared" ca="1" si="2"/>
        <v>8</v>
      </c>
      <c r="R132" s="140" t="s">
        <v>772</v>
      </c>
      <c r="S132" s="113">
        <v>3127844493</v>
      </c>
      <c r="T132" s="106" t="s">
        <v>744</v>
      </c>
      <c r="U132" s="138" t="s">
        <v>1308</v>
      </c>
      <c r="V132" s="8" t="s">
        <v>441</v>
      </c>
      <c r="W132" s="8" t="s">
        <v>33</v>
      </c>
      <c r="X132" s="8" t="s">
        <v>1067</v>
      </c>
      <c r="Y132" s="8" t="s">
        <v>773</v>
      </c>
      <c r="Z132" s="8" t="s">
        <v>758</v>
      </c>
      <c r="AA132" s="8" t="s">
        <v>758</v>
      </c>
      <c r="AB132" s="8" t="s">
        <v>1309</v>
      </c>
      <c r="AC132" s="8" t="s">
        <v>760</v>
      </c>
      <c r="AD132" s="139" t="s">
        <v>1115</v>
      </c>
      <c r="AE132" s="16" t="s">
        <v>762</v>
      </c>
      <c r="AF132" s="8" t="s">
        <v>852</v>
      </c>
      <c r="AG132" s="8" t="s">
        <v>1310</v>
      </c>
      <c r="AH132" s="16" t="s">
        <v>765</v>
      </c>
      <c r="AI132" s="10">
        <v>3127484493</v>
      </c>
      <c r="AJ132" s="8" t="s">
        <v>744</v>
      </c>
      <c r="AK132" s="16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1311</v>
      </c>
      <c r="AQ132" s="106" t="s">
        <v>1312</v>
      </c>
      <c r="AR132" s="113">
        <v>3147374747</v>
      </c>
      <c r="AS132" s="106" t="s">
        <v>758</v>
      </c>
    </row>
    <row r="133" spans="1:45" ht="12" customHeight="1" x14ac:dyDescent="0.2">
      <c r="A133" s="106" t="s">
        <v>749</v>
      </c>
      <c r="B133" s="106" t="s">
        <v>441</v>
      </c>
      <c r="C133" s="106" t="s">
        <v>33</v>
      </c>
      <c r="D133" s="106" t="s">
        <v>285</v>
      </c>
      <c r="E133" s="106" t="s">
        <v>844</v>
      </c>
      <c r="F133" s="106" t="s">
        <v>1305</v>
      </c>
      <c r="G133" s="106" t="s">
        <v>1306</v>
      </c>
      <c r="H133" s="107" t="s">
        <v>1307</v>
      </c>
      <c r="I133" s="108" t="s">
        <v>754</v>
      </c>
      <c r="J133" s="109" t="s">
        <v>1274</v>
      </c>
      <c r="K133" s="109" t="s">
        <v>1275</v>
      </c>
      <c r="L133" s="122" t="s">
        <v>23</v>
      </c>
      <c r="M133" s="106" t="s">
        <v>744</v>
      </c>
      <c r="N133" s="112" t="s">
        <v>745</v>
      </c>
      <c r="O133" s="120">
        <v>1089626261</v>
      </c>
      <c r="P133" s="130">
        <v>42227</v>
      </c>
      <c r="Q133" s="127">
        <f t="shared" ca="1" si="2"/>
        <v>9</v>
      </c>
      <c r="R133" s="112" t="s">
        <v>756</v>
      </c>
      <c r="S133" s="113">
        <v>3225968373</v>
      </c>
      <c r="T133" s="106" t="s">
        <v>744</v>
      </c>
      <c r="U133" s="106" t="s">
        <v>1313</v>
      </c>
      <c r="V133" s="106" t="s">
        <v>441</v>
      </c>
      <c r="W133" s="106" t="s">
        <v>33</v>
      </c>
      <c r="X133" s="106" t="s">
        <v>1067</v>
      </c>
      <c r="Y133" s="106" t="s">
        <v>773</v>
      </c>
      <c r="Z133" s="106" t="s">
        <v>865</v>
      </c>
      <c r="AA133" s="106" t="s">
        <v>758</v>
      </c>
      <c r="AB133" s="106" t="s">
        <v>774</v>
      </c>
      <c r="AC133" s="106" t="s">
        <v>775</v>
      </c>
      <c r="AD133" s="107" t="s">
        <v>1115</v>
      </c>
      <c r="AE133" s="114" t="s">
        <v>762</v>
      </c>
      <c r="AF133" s="106" t="s">
        <v>852</v>
      </c>
      <c r="AG133" s="106" t="s">
        <v>1314</v>
      </c>
      <c r="AH133" s="114" t="s">
        <v>765</v>
      </c>
      <c r="AI133" s="113">
        <v>3225968373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1311</v>
      </c>
      <c r="AQ133" s="106" t="s">
        <v>1312</v>
      </c>
      <c r="AR133" s="113">
        <v>3147374747</v>
      </c>
      <c r="AS133" s="106" t="s">
        <v>758</v>
      </c>
    </row>
    <row r="134" spans="1:45" ht="12" customHeight="1" x14ac:dyDescent="0.2">
      <c r="A134" s="106" t="s">
        <v>749</v>
      </c>
      <c r="B134" s="106" t="s">
        <v>441</v>
      </c>
      <c r="C134" s="106" t="s">
        <v>33</v>
      </c>
      <c r="D134" s="106" t="s">
        <v>285</v>
      </c>
      <c r="E134" s="106" t="s">
        <v>844</v>
      </c>
      <c r="F134" s="106" t="s">
        <v>1305</v>
      </c>
      <c r="G134" s="106" t="s">
        <v>1306</v>
      </c>
      <c r="H134" s="107" t="s">
        <v>1307</v>
      </c>
      <c r="I134" s="108" t="s">
        <v>754</v>
      </c>
      <c r="J134" s="109" t="s">
        <v>1276</v>
      </c>
      <c r="K134" s="109" t="s">
        <v>1277</v>
      </c>
      <c r="L134" s="122" t="s">
        <v>23</v>
      </c>
      <c r="M134" s="106" t="s">
        <v>744</v>
      </c>
      <c r="N134" s="112" t="s">
        <v>745</v>
      </c>
      <c r="O134" s="120">
        <v>1089626262</v>
      </c>
      <c r="P134" s="130">
        <v>42227</v>
      </c>
      <c r="Q134" s="127">
        <f t="shared" ca="1" si="2"/>
        <v>9</v>
      </c>
      <c r="R134" s="112" t="s">
        <v>756</v>
      </c>
      <c r="S134" s="113">
        <v>3225968373</v>
      </c>
      <c r="T134" s="106" t="s">
        <v>744</v>
      </c>
      <c r="U134" s="106" t="s">
        <v>1313</v>
      </c>
      <c r="V134" s="106" t="s">
        <v>441</v>
      </c>
      <c r="W134" s="106" t="s">
        <v>33</v>
      </c>
      <c r="X134" s="106" t="s">
        <v>1067</v>
      </c>
      <c r="Y134" s="106" t="s">
        <v>773</v>
      </c>
      <c r="Z134" s="106" t="s">
        <v>865</v>
      </c>
      <c r="AA134" s="106" t="s">
        <v>758</v>
      </c>
      <c r="AB134" s="106" t="s">
        <v>774</v>
      </c>
      <c r="AC134" s="106" t="s">
        <v>778</v>
      </c>
      <c r="AD134" s="107" t="s">
        <v>1115</v>
      </c>
      <c r="AE134" s="114" t="s">
        <v>762</v>
      </c>
      <c r="AF134" s="106" t="s">
        <v>852</v>
      </c>
      <c r="AG134" s="106" t="s">
        <v>1314</v>
      </c>
      <c r="AH134" s="114" t="s">
        <v>765</v>
      </c>
      <c r="AI134" s="113">
        <v>3225968373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1311</v>
      </c>
      <c r="AQ134" s="106" t="s">
        <v>1312</v>
      </c>
      <c r="AR134" s="113">
        <v>3147374747</v>
      </c>
      <c r="AS134" s="106" t="s">
        <v>758</v>
      </c>
    </row>
    <row r="135" spans="1:45" ht="12" customHeight="1" x14ac:dyDescent="0.2">
      <c r="A135" s="106" t="s">
        <v>749</v>
      </c>
      <c r="B135" s="106" t="s">
        <v>441</v>
      </c>
      <c r="C135" s="106" t="s">
        <v>33</v>
      </c>
      <c r="D135" s="106" t="s">
        <v>285</v>
      </c>
      <c r="E135" s="106" t="s">
        <v>844</v>
      </c>
      <c r="F135" s="106" t="s">
        <v>1305</v>
      </c>
      <c r="G135" s="106" t="s">
        <v>1306</v>
      </c>
      <c r="H135" s="107" t="s">
        <v>1307</v>
      </c>
      <c r="I135" s="108" t="s">
        <v>754</v>
      </c>
      <c r="J135" s="109" t="s">
        <v>1278</v>
      </c>
      <c r="K135" s="109" t="s">
        <v>1279</v>
      </c>
      <c r="L135" s="122" t="s">
        <v>23</v>
      </c>
      <c r="M135" s="106" t="s">
        <v>744</v>
      </c>
      <c r="N135" s="112" t="s">
        <v>745</v>
      </c>
      <c r="O135" s="120">
        <v>1089627083</v>
      </c>
      <c r="P135" s="130">
        <v>42312</v>
      </c>
      <c r="Q135" s="127">
        <f t="shared" ca="1" si="2"/>
        <v>9</v>
      </c>
      <c r="R135" s="112" t="s">
        <v>772</v>
      </c>
      <c r="S135" s="113">
        <v>3177860359</v>
      </c>
      <c r="T135" s="124" t="s">
        <v>1315</v>
      </c>
      <c r="U135" s="106" t="s">
        <v>1316</v>
      </c>
      <c r="V135" s="106" t="s">
        <v>441</v>
      </c>
      <c r="W135" s="106" t="s">
        <v>33</v>
      </c>
      <c r="X135" s="106" t="s">
        <v>1067</v>
      </c>
      <c r="Y135" s="106" t="s">
        <v>773</v>
      </c>
      <c r="Z135" s="106" t="s">
        <v>865</v>
      </c>
      <c r="AA135" s="106" t="s">
        <v>758</v>
      </c>
      <c r="AB135" s="106" t="s">
        <v>774</v>
      </c>
      <c r="AC135" s="106" t="s">
        <v>760</v>
      </c>
      <c r="AD135" s="107" t="s">
        <v>1115</v>
      </c>
      <c r="AE135" s="114" t="s">
        <v>762</v>
      </c>
      <c r="AF135" s="106" t="s">
        <v>852</v>
      </c>
      <c r="AG135" s="106" t="s">
        <v>1317</v>
      </c>
      <c r="AH135" s="114" t="s">
        <v>765</v>
      </c>
      <c r="AI135" s="113">
        <v>3177860359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1311</v>
      </c>
      <c r="AQ135" s="106" t="s">
        <v>1312</v>
      </c>
      <c r="AR135" s="113">
        <v>3147374747</v>
      </c>
      <c r="AS135" s="106" t="s">
        <v>758</v>
      </c>
    </row>
    <row r="136" spans="1:45" ht="12" customHeight="1" x14ac:dyDescent="0.2">
      <c r="A136" s="106" t="s">
        <v>749</v>
      </c>
      <c r="B136" s="106" t="s">
        <v>441</v>
      </c>
      <c r="C136" s="106" t="s">
        <v>33</v>
      </c>
      <c r="D136" s="106" t="s">
        <v>285</v>
      </c>
      <c r="E136" s="106" t="s">
        <v>844</v>
      </c>
      <c r="F136" s="106" t="s">
        <v>1305</v>
      </c>
      <c r="G136" s="106" t="s">
        <v>1306</v>
      </c>
      <c r="H136" s="107" t="s">
        <v>1307</v>
      </c>
      <c r="I136" s="108" t="s">
        <v>754</v>
      </c>
      <c r="J136" s="109" t="s">
        <v>1280</v>
      </c>
      <c r="K136" s="109" t="s">
        <v>1281</v>
      </c>
      <c r="L136" s="122" t="s">
        <v>23</v>
      </c>
      <c r="M136" s="106" t="s">
        <v>744</v>
      </c>
      <c r="N136" s="112" t="s">
        <v>745</v>
      </c>
      <c r="O136" s="120">
        <v>1089627269</v>
      </c>
      <c r="P136" s="130">
        <v>42328</v>
      </c>
      <c r="Q136" s="127">
        <f t="shared" ca="1" si="2"/>
        <v>9</v>
      </c>
      <c r="R136" s="112" t="s">
        <v>772</v>
      </c>
      <c r="S136" s="113">
        <v>3216115758</v>
      </c>
      <c r="T136" s="124" t="s">
        <v>1318</v>
      </c>
      <c r="U136" s="106" t="s">
        <v>1319</v>
      </c>
      <c r="V136" s="106" t="s">
        <v>441</v>
      </c>
      <c r="W136" s="106" t="s">
        <v>33</v>
      </c>
      <c r="X136" s="106" t="s">
        <v>1067</v>
      </c>
      <c r="Y136" s="106" t="s">
        <v>773</v>
      </c>
      <c r="Z136" s="106" t="s">
        <v>865</v>
      </c>
      <c r="AA136" s="106" t="s">
        <v>861</v>
      </c>
      <c r="AB136" s="106" t="s">
        <v>759</v>
      </c>
      <c r="AC136" s="106" t="s">
        <v>760</v>
      </c>
      <c r="AD136" s="107" t="s">
        <v>1115</v>
      </c>
      <c r="AE136" s="114" t="s">
        <v>762</v>
      </c>
      <c r="AF136" s="106" t="s">
        <v>852</v>
      </c>
      <c r="AG136" s="106" t="s">
        <v>1320</v>
      </c>
      <c r="AH136" s="114" t="s">
        <v>765</v>
      </c>
      <c r="AI136" s="113">
        <v>3216115758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1311</v>
      </c>
      <c r="AQ136" s="106" t="s">
        <v>1312</v>
      </c>
      <c r="AR136" s="113">
        <v>3147374747</v>
      </c>
      <c r="AS136" s="106" t="s">
        <v>758</v>
      </c>
    </row>
    <row r="137" spans="1:45" ht="12" customHeight="1" x14ac:dyDescent="0.2">
      <c r="A137" s="106" t="s">
        <v>749</v>
      </c>
      <c r="B137" s="106" t="s">
        <v>441</v>
      </c>
      <c r="C137" s="106" t="s">
        <v>33</v>
      </c>
      <c r="D137" s="106" t="s">
        <v>285</v>
      </c>
      <c r="E137" s="106" t="s">
        <v>844</v>
      </c>
      <c r="F137" s="106" t="s">
        <v>1305</v>
      </c>
      <c r="G137" s="106" t="s">
        <v>1306</v>
      </c>
      <c r="H137" s="107" t="s">
        <v>1307</v>
      </c>
      <c r="I137" s="108" t="s">
        <v>754</v>
      </c>
      <c r="J137" s="109" t="s">
        <v>1282</v>
      </c>
      <c r="K137" s="109" t="s">
        <v>1283</v>
      </c>
      <c r="L137" s="122" t="s">
        <v>23</v>
      </c>
      <c r="M137" s="106" t="s">
        <v>744</v>
      </c>
      <c r="N137" s="112" t="s">
        <v>745</v>
      </c>
      <c r="O137" s="120">
        <v>1078181180</v>
      </c>
      <c r="P137" s="130">
        <v>41972</v>
      </c>
      <c r="Q137" s="127">
        <f t="shared" ca="1" si="2"/>
        <v>10</v>
      </c>
      <c r="R137" s="112" t="s">
        <v>772</v>
      </c>
      <c r="S137" s="113">
        <v>3103774394</v>
      </c>
      <c r="T137" s="106" t="s">
        <v>744</v>
      </c>
      <c r="U137" s="106" t="s">
        <v>1321</v>
      </c>
      <c r="V137" s="106" t="s">
        <v>441</v>
      </c>
      <c r="W137" s="106" t="s">
        <v>33</v>
      </c>
      <c r="X137" s="106" t="s">
        <v>1067</v>
      </c>
      <c r="Y137" s="106" t="s">
        <v>773</v>
      </c>
      <c r="Z137" s="106" t="s">
        <v>865</v>
      </c>
      <c r="AA137" s="106" t="s">
        <v>758</v>
      </c>
      <c r="AB137" s="106" t="s">
        <v>774</v>
      </c>
      <c r="AC137" s="106" t="s">
        <v>775</v>
      </c>
      <c r="AD137" s="107" t="s">
        <v>1115</v>
      </c>
      <c r="AE137" s="114" t="s">
        <v>762</v>
      </c>
      <c r="AF137" s="106" t="s">
        <v>852</v>
      </c>
      <c r="AG137" s="106" t="s">
        <v>1322</v>
      </c>
      <c r="AH137" s="114" t="s">
        <v>765</v>
      </c>
      <c r="AI137" s="113">
        <v>3103774394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1311</v>
      </c>
      <c r="AQ137" s="106" t="s">
        <v>1312</v>
      </c>
      <c r="AR137" s="113">
        <v>3147374747</v>
      </c>
      <c r="AS137" s="106" t="s">
        <v>758</v>
      </c>
    </row>
    <row r="138" spans="1:45" ht="12" customHeight="1" x14ac:dyDescent="0.2">
      <c r="A138" s="106" t="s">
        <v>749</v>
      </c>
      <c r="B138" s="106" t="s">
        <v>441</v>
      </c>
      <c r="C138" s="106" t="s">
        <v>33</v>
      </c>
      <c r="D138" s="106" t="s">
        <v>285</v>
      </c>
      <c r="E138" s="106" t="s">
        <v>844</v>
      </c>
      <c r="F138" s="106" t="s">
        <v>1305</v>
      </c>
      <c r="G138" s="106" t="s">
        <v>1306</v>
      </c>
      <c r="H138" s="107" t="s">
        <v>1307</v>
      </c>
      <c r="I138" s="108" t="s">
        <v>754</v>
      </c>
      <c r="J138" s="109" t="s">
        <v>1284</v>
      </c>
      <c r="K138" s="109" t="s">
        <v>1285</v>
      </c>
      <c r="L138" s="122" t="s">
        <v>23</v>
      </c>
      <c r="M138" s="106" t="s">
        <v>744</v>
      </c>
      <c r="N138" s="112" t="s">
        <v>745</v>
      </c>
      <c r="O138" s="120">
        <v>1089941406</v>
      </c>
      <c r="P138" s="130">
        <v>42131</v>
      </c>
      <c r="Q138" s="127">
        <f t="shared" ca="1" si="2"/>
        <v>9</v>
      </c>
      <c r="R138" s="112" t="s">
        <v>772</v>
      </c>
      <c r="S138" s="113">
        <v>3155516702</v>
      </c>
      <c r="T138" s="106" t="s">
        <v>744</v>
      </c>
      <c r="U138" s="106" t="s">
        <v>1323</v>
      </c>
      <c r="V138" s="106" t="s">
        <v>441</v>
      </c>
      <c r="W138" s="106" t="s">
        <v>33</v>
      </c>
      <c r="X138" s="106" t="s">
        <v>1067</v>
      </c>
      <c r="Y138" s="106" t="s">
        <v>773</v>
      </c>
      <c r="Z138" s="106" t="s">
        <v>758</v>
      </c>
      <c r="AA138" s="106" t="s">
        <v>758</v>
      </c>
      <c r="AB138" s="106" t="s">
        <v>759</v>
      </c>
      <c r="AC138" s="106" t="s">
        <v>760</v>
      </c>
      <c r="AD138" s="107" t="s">
        <v>1115</v>
      </c>
      <c r="AE138" s="114" t="s">
        <v>762</v>
      </c>
      <c r="AF138" s="106" t="s">
        <v>852</v>
      </c>
      <c r="AG138" s="106" t="s">
        <v>1324</v>
      </c>
      <c r="AH138" s="114" t="s">
        <v>765</v>
      </c>
      <c r="AI138" s="113">
        <v>3228068951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1311</v>
      </c>
      <c r="AQ138" s="106" t="s">
        <v>1312</v>
      </c>
      <c r="AR138" s="113">
        <v>3147374747</v>
      </c>
      <c r="AS138" s="106" t="s">
        <v>758</v>
      </c>
    </row>
    <row r="139" spans="1:45" ht="12" customHeight="1" x14ac:dyDescent="0.2">
      <c r="A139" s="106" t="s">
        <v>749</v>
      </c>
      <c r="B139" s="106" t="s">
        <v>441</v>
      </c>
      <c r="C139" s="106" t="s">
        <v>33</v>
      </c>
      <c r="D139" s="106" t="s">
        <v>285</v>
      </c>
      <c r="E139" s="106" t="s">
        <v>844</v>
      </c>
      <c r="F139" s="106" t="s">
        <v>1305</v>
      </c>
      <c r="G139" s="106" t="s">
        <v>1306</v>
      </c>
      <c r="H139" s="107" t="s">
        <v>1307</v>
      </c>
      <c r="I139" s="108" t="s">
        <v>754</v>
      </c>
      <c r="J139" s="109" t="s">
        <v>1286</v>
      </c>
      <c r="K139" s="109" t="s">
        <v>1287</v>
      </c>
      <c r="L139" s="122" t="s">
        <v>23</v>
      </c>
      <c r="M139" s="106" t="s">
        <v>744</v>
      </c>
      <c r="N139" s="112" t="s">
        <v>745</v>
      </c>
      <c r="O139" s="120">
        <v>1077478472</v>
      </c>
      <c r="P139" s="130">
        <v>42598</v>
      </c>
      <c r="Q139" s="127">
        <f t="shared" ca="1" si="2"/>
        <v>8</v>
      </c>
      <c r="R139" s="112" t="s">
        <v>772</v>
      </c>
      <c r="S139" s="113">
        <v>3217857566</v>
      </c>
      <c r="T139" s="124" t="s">
        <v>1325</v>
      </c>
      <c r="U139" s="106" t="s">
        <v>1326</v>
      </c>
      <c r="V139" s="106" t="s">
        <v>441</v>
      </c>
      <c r="W139" s="106" t="s">
        <v>33</v>
      </c>
      <c r="X139" s="106" t="s">
        <v>1067</v>
      </c>
      <c r="Y139" s="106" t="s">
        <v>773</v>
      </c>
      <c r="Z139" s="106" t="s">
        <v>758</v>
      </c>
      <c r="AA139" s="106" t="s">
        <v>758</v>
      </c>
      <c r="AB139" s="106" t="s">
        <v>1327</v>
      </c>
      <c r="AC139" s="106" t="s">
        <v>760</v>
      </c>
      <c r="AD139" s="107" t="s">
        <v>1115</v>
      </c>
      <c r="AE139" s="114" t="s">
        <v>762</v>
      </c>
      <c r="AF139" s="106" t="s">
        <v>852</v>
      </c>
      <c r="AG139" s="106" t="s">
        <v>1328</v>
      </c>
      <c r="AH139" s="114" t="s">
        <v>765</v>
      </c>
      <c r="AI139" s="113">
        <v>3217857566</v>
      </c>
      <c r="AJ139" s="106" t="s">
        <v>744</v>
      </c>
      <c r="AK139" s="114" t="s">
        <v>766</v>
      </c>
      <c r="AL139" s="113">
        <v>0</v>
      </c>
      <c r="AM139" s="106" t="s">
        <v>767</v>
      </c>
      <c r="AN139" s="113">
        <v>3186841405</v>
      </c>
      <c r="AO139" s="106" t="s">
        <v>1031</v>
      </c>
      <c r="AP139" s="106" t="s">
        <v>1311</v>
      </c>
      <c r="AQ139" s="106" t="s">
        <v>1312</v>
      </c>
      <c r="AR139" s="113">
        <v>3147374747</v>
      </c>
      <c r="AS139" s="106" t="s">
        <v>758</v>
      </c>
    </row>
    <row r="140" spans="1:45" ht="12" customHeight="1" x14ac:dyDescent="0.2">
      <c r="A140" s="106" t="s">
        <v>749</v>
      </c>
      <c r="B140" s="106" t="s">
        <v>441</v>
      </c>
      <c r="C140" s="106" t="s">
        <v>33</v>
      </c>
      <c r="D140" s="106" t="s">
        <v>285</v>
      </c>
      <c r="E140" s="106" t="s">
        <v>844</v>
      </c>
      <c r="F140" s="106" t="s">
        <v>1305</v>
      </c>
      <c r="G140" s="106" t="s">
        <v>1306</v>
      </c>
      <c r="H140" s="107" t="s">
        <v>1307</v>
      </c>
      <c r="I140" s="108" t="s">
        <v>754</v>
      </c>
      <c r="J140" s="109" t="s">
        <v>1288</v>
      </c>
      <c r="K140" s="109" t="s">
        <v>1289</v>
      </c>
      <c r="L140" s="122" t="s">
        <v>23</v>
      </c>
      <c r="M140" s="106" t="s">
        <v>744</v>
      </c>
      <c r="N140" s="112" t="s">
        <v>745</v>
      </c>
      <c r="O140" s="120">
        <v>108994146</v>
      </c>
      <c r="P140" s="130">
        <v>42193</v>
      </c>
      <c r="Q140" s="127">
        <f t="shared" ca="1" si="2"/>
        <v>9</v>
      </c>
      <c r="R140" s="112" t="s">
        <v>772</v>
      </c>
      <c r="S140" s="113">
        <v>3145516702</v>
      </c>
      <c r="T140" s="106" t="s">
        <v>744</v>
      </c>
      <c r="U140" s="106" t="s">
        <v>1329</v>
      </c>
      <c r="V140" s="106" t="s">
        <v>441</v>
      </c>
      <c r="W140" s="106" t="s">
        <v>33</v>
      </c>
      <c r="X140" s="106" t="s">
        <v>1067</v>
      </c>
      <c r="Y140" s="106" t="s">
        <v>773</v>
      </c>
      <c r="Z140" s="106" t="s">
        <v>758</v>
      </c>
      <c r="AA140" s="106" t="s">
        <v>758</v>
      </c>
      <c r="AB140" s="106" t="s">
        <v>759</v>
      </c>
      <c r="AC140" s="106" t="s">
        <v>760</v>
      </c>
      <c r="AD140" s="107" t="s">
        <v>1115</v>
      </c>
      <c r="AE140" s="114" t="s">
        <v>762</v>
      </c>
      <c r="AF140" s="106" t="s">
        <v>852</v>
      </c>
      <c r="AG140" s="106" t="s">
        <v>1324</v>
      </c>
      <c r="AH140" s="114" t="s">
        <v>765</v>
      </c>
      <c r="AI140" s="113">
        <v>3228068951</v>
      </c>
      <c r="AJ140" s="106" t="s">
        <v>744</v>
      </c>
      <c r="AK140" s="114" t="s">
        <v>766</v>
      </c>
      <c r="AL140" s="113">
        <v>0</v>
      </c>
      <c r="AM140" s="106" t="s">
        <v>767</v>
      </c>
      <c r="AN140" s="113">
        <v>3186841405</v>
      </c>
      <c r="AO140" s="106" t="s">
        <v>1031</v>
      </c>
      <c r="AP140" s="106" t="s">
        <v>1311</v>
      </c>
      <c r="AQ140" s="106" t="s">
        <v>1312</v>
      </c>
      <c r="AR140" s="113">
        <v>3147374747</v>
      </c>
      <c r="AS140" s="106" t="s">
        <v>758</v>
      </c>
    </row>
    <row r="141" spans="1:45" ht="12" customHeight="1" x14ac:dyDescent="0.2">
      <c r="A141" s="106" t="s">
        <v>749</v>
      </c>
      <c r="B141" s="106" t="s">
        <v>441</v>
      </c>
      <c r="C141" s="106" t="s">
        <v>33</v>
      </c>
      <c r="D141" s="106" t="s">
        <v>285</v>
      </c>
      <c r="E141" s="106" t="s">
        <v>844</v>
      </c>
      <c r="F141" s="106" t="s">
        <v>1305</v>
      </c>
      <c r="G141" s="106" t="s">
        <v>1306</v>
      </c>
      <c r="H141" s="107" t="s">
        <v>1307</v>
      </c>
      <c r="I141" s="108" t="s">
        <v>754</v>
      </c>
      <c r="J141" s="109" t="s">
        <v>1290</v>
      </c>
      <c r="K141" s="109" t="s">
        <v>1291</v>
      </c>
      <c r="L141" s="122" t="s">
        <v>23</v>
      </c>
      <c r="M141" s="106" t="s">
        <v>744</v>
      </c>
      <c r="N141" s="112" t="s">
        <v>745</v>
      </c>
      <c r="O141" s="120">
        <v>1089628424</v>
      </c>
      <c r="P141" s="130">
        <v>42415</v>
      </c>
      <c r="Q141" s="127">
        <f t="shared" ca="1" si="2"/>
        <v>8</v>
      </c>
      <c r="R141" s="112" t="s">
        <v>772</v>
      </c>
      <c r="S141" s="113">
        <v>3233375585</v>
      </c>
      <c r="T141" s="138" t="s">
        <v>744</v>
      </c>
      <c r="U141" s="138" t="s">
        <v>1330</v>
      </c>
      <c r="V141" s="8" t="s">
        <v>441</v>
      </c>
      <c r="W141" s="8" t="s">
        <v>33</v>
      </c>
      <c r="X141" s="8" t="s">
        <v>1067</v>
      </c>
      <c r="Y141" s="8" t="s">
        <v>773</v>
      </c>
      <c r="Z141" s="8" t="s">
        <v>865</v>
      </c>
      <c r="AA141" s="8" t="s">
        <v>758</v>
      </c>
      <c r="AB141" s="8" t="s">
        <v>759</v>
      </c>
      <c r="AC141" s="8" t="s">
        <v>760</v>
      </c>
      <c r="AD141" s="107" t="s">
        <v>1115</v>
      </c>
      <c r="AE141" s="16" t="s">
        <v>762</v>
      </c>
      <c r="AF141" s="8" t="s">
        <v>852</v>
      </c>
      <c r="AG141" s="8" t="s">
        <v>1331</v>
      </c>
      <c r="AH141" s="16" t="s">
        <v>765</v>
      </c>
      <c r="AI141" s="10">
        <v>3233375585</v>
      </c>
      <c r="AJ141" s="8" t="s">
        <v>744</v>
      </c>
      <c r="AK141" s="16" t="s">
        <v>766</v>
      </c>
      <c r="AL141" s="113">
        <v>0</v>
      </c>
      <c r="AM141" s="106" t="s">
        <v>767</v>
      </c>
      <c r="AN141" s="113">
        <v>3186841405</v>
      </c>
      <c r="AO141" s="106" t="s">
        <v>1031</v>
      </c>
      <c r="AP141" s="106" t="s">
        <v>1311</v>
      </c>
      <c r="AQ141" s="106" t="s">
        <v>1312</v>
      </c>
      <c r="AR141" s="113">
        <v>3147374747</v>
      </c>
      <c r="AS141" s="106" t="s">
        <v>758</v>
      </c>
    </row>
    <row r="142" spans="1:45" ht="12" customHeight="1" x14ac:dyDescent="0.25">
      <c r="A142" s="106" t="s">
        <v>749</v>
      </c>
      <c r="B142" s="106" t="s">
        <v>441</v>
      </c>
      <c r="C142" s="106" t="s">
        <v>33</v>
      </c>
      <c r="D142" s="106" t="s">
        <v>285</v>
      </c>
      <c r="E142" s="106" t="s">
        <v>844</v>
      </c>
      <c r="F142" s="106" t="s">
        <v>1305</v>
      </c>
      <c r="G142" s="106" t="s">
        <v>1306</v>
      </c>
      <c r="H142" s="107" t="s">
        <v>1307</v>
      </c>
      <c r="I142" s="108" t="s">
        <v>754</v>
      </c>
      <c r="J142" s="109" t="s">
        <v>1292</v>
      </c>
      <c r="K142" s="109" t="s">
        <v>1293</v>
      </c>
      <c r="L142" s="122" t="s">
        <v>23</v>
      </c>
      <c r="M142" s="106" t="s">
        <v>744</v>
      </c>
      <c r="N142" s="140" t="s">
        <v>745</v>
      </c>
      <c r="O142" s="144">
        <v>1089389030</v>
      </c>
      <c r="P142" s="142">
        <v>42122</v>
      </c>
      <c r="Q142" s="143">
        <f t="shared" ca="1" si="2"/>
        <v>9</v>
      </c>
      <c r="R142" s="15" t="s">
        <v>772</v>
      </c>
      <c r="S142" s="10">
        <v>3206696520</v>
      </c>
      <c r="T142" s="129" t="s">
        <v>1332</v>
      </c>
      <c r="U142" s="8" t="s">
        <v>1333</v>
      </c>
      <c r="V142" s="8" t="s">
        <v>441</v>
      </c>
      <c r="W142" s="8" t="s">
        <v>33</v>
      </c>
      <c r="X142" s="8" t="s">
        <v>1067</v>
      </c>
      <c r="Y142" s="8" t="s">
        <v>773</v>
      </c>
      <c r="Z142" s="8" t="s">
        <v>865</v>
      </c>
      <c r="AA142" s="8" t="s">
        <v>758</v>
      </c>
      <c r="AB142" s="8" t="s">
        <v>794</v>
      </c>
      <c r="AC142" s="8" t="s">
        <v>760</v>
      </c>
      <c r="AD142" s="107" t="s">
        <v>1115</v>
      </c>
      <c r="AE142" s="16" t="s">
        <v>762</v>
      </c>
      <c r="AF142" s="8" t="s">
        <v>852</v>
      </c>
      <c r="AG142" s="8" t="s">
        <v>1334</v>
      </c>
      <c r="AH142" s="16" t="s">
        <v>1046</v>
      </c>
      <c r="AI142" s="10">
        <v>3206696520</v>
      </c>
      <c r="AJ142" s="8" t="s">
        <v>744</v>
      </c>
      <c r="AK142" s="16" t="s">
        <v>766</v>
      </c>
      <c r="AL142" s="113">
        <v>0</v>
      </c>
      <c r="AM142" s="106" t="s">
        <v>767</v>
      </c>
      <c r="AN142" s="113">
        <v>3186841405</v>
      </c>
      <c r="AO142" s="106" t="s">
        <v>1031</v>
      </c>
      <c r="AP142" s="106" t="s">
        <v>1311</v>
      </c>
      <c r="AQ142" s="106" t="s">
        <v>1312</v>
      </c>
      <c r="AR142" s="113">
        <v>3147374747</v>
      </c>
      <c r="AS142" s="106" t="s">
        <v>758</v>
      </c>
    </row>
    <row r="143" spans="1:45" ht="12" customHeight="1" x14ac:dyDescent="0.2">
      <c r="A143" s="106" t="s">
        <v>749</v>
      </c>
      <c r="B143" s="106" t="s">
        <v>441</v>
      </c>
      <c r="C143" s="106" t="s">
        <v>33</v>
      </c>
      <c r="D143" s="106" t="s">
        <v>285</v>
      </c>
      <c r="E143" s="106" t="s">
        <v>844</v>
      </c>
      <c r="F143" s="106" t="s">
        <v>1305</v>
      </c>
      <c r="G143" s="106" t="s">
        <v>1306</v>
      </c>
      <c r="H143" s="107" t="s">
        <v>1307</v>
      </c>
      <c r="I143" s="108" t="s">
        <v>754</v>
      </c>
      <c r="J143" s="109" t="s">
        <v>1294</v>
      </c>
      <c r="K143" s="109" t="s">
        <v>1295</v>
      </c>
      <c r="L143" s="122" t="s">
        <v>23</v>
      </c>
      <c r="M143" s="106" t="s">
        <v>744</v>
      </c>
      <c r="N143" s="140" t="s">
        <v>745</v>
      </c>
      <c r="O143" s="144">
        <v>1089630700</v>
      </c>
      <c r="P143" s="142">
        <v>42703</v>
      </c>
      <c r="Q143" s="143">
        <f t="shared" ca="1" si="2"/>
        <v>8</v>
      </c>
      <c r="R143" s="15" t="s">
        <v>756</v>
      </c>
      <c r="S143" s="10">
        <v>3216115758</v>
      </c>
      <c r="T143" s="124" t="s">
        <v>1318</v>
      </c>
      <c r="U143" s="106" t="s">
        <v>1319</v>
      </c>
      <c r="V143" s="8" t="s">
        <v>441</v>
      </c>
      <c r="W143" s="8" t="s">
        <v>33</v>
      </c>
      <c r="X143" s="8" t="s">
        <v>1067</v>
      </c>
      <c r="Y143" s="8" t="s">
        <v>773</v>
      </c>
      <c r="Z143" s="8" t="s">
        <v>865</v>
      </c>
      <c r="AA143" s="8" t="s">
        <v>758</v>
      </c>
      <c r="AB143" s="8" t="s">
        <v>759</v>
      </c>
      <c r="AC143" s="8" t="s">
        <v>760</v>
      </c>
      <c r="AD143" s="107" t="s">
        <v>1115</v>
      </c>
      <c r="AE143" s="16" t="s">
        <v>762</v>
      </c>
      <c r="AF143" s="8" t="s">
        <v>852</v>
      </c>
      <c r="AG143" s="106" t="s">
        <v>1320</v>
      </c>
      <c r="AH143" s="16" t="s">
        <v>765</v>
      </c>
      <c r="AI143" s="113">
        <v>3216115758</v>
      </c>
      <c r="AJ143" s="8" t="s">
        <v>744</v>
      </c>
      <c r="AK143" s="16" t="s">
        <v>766</v>
      </c>
      <c r="AL143" s="113">
        <v>0</v>
      </c>
      <c r="AM143" s="106" t="s">
        <v>767</v>
      </c>
      <c r="AN143" s="113">
        <v>3186841405</v>
      </c>
      <c r="AO143" s="106" t="s">
        <v>1031</v>
      </c>
      <c r="AP143" s="106" t="s">
        <v>1311</v>
      </c>
      <c r="AQ143" s="106" t="s">
        <v>1312</v>
      </c>
      <c r="AR143" s="113">
        <v>3147374747</v>
      </c>
      <c r="AS143" s="106" t="s">
        <v>758</v>
      </c>
    </row>
    <row r="144" spans="1:45" ht="12" customHeight="1" x14ac:dyDescent="0.25">
      <c r="A144" s="106" t="s">
        <v>749</v>
      </c>
      <c r="B144" s="106" t="s">
        <v>441</v>
      </c>
      <c r="C144" s="106" t="s">
        <v>33</v>
      </c>
      <c r="D144" s="106" t="s">
        <v>285</v>
      </c>
      <c r="E144" s="106" t="s">
        <v>844</v>
      </c>
      <c r="F144" s="106" t="s">
        <v>1305</v>
      </c>
      <c r="G144" s="106" t="s">
        <v>1306</v>
      </c>
      <c r="H144" s="107" t="s">
        <v>1307</v>
      </c>
      <c r="I144" s="108" t="s">
        <v>754</v>
      </c>
      <c r="J144" s="109" t="s">
        <v>1296</v>
      </c>
      <c r="K144" s="109" t="s">
        <v>1297</v>
      </c>
      <c r="L144" s="122" t="s">
        <v>23</v>
      </c>
      <c r="M144" s="106" t="s">
        <v>744</v>
      </c>
      <c r="N144" s="140" t="s">
        <v>745</v>
      </c>
      <c r="O144" s="144">
        <v>1088884380</v>
      </c>
      <c r="P144" s="142">
        <v>42179</v>
      </c>
      <c r="Q144" s="143">
        <f t="shared" ca="1" si="2"/>
        <v>9</v>
      </c>
      <c r="R144" s="15" t="s">
        <v>772</v>
      </c>
      <c r="S144" s="10">
        <v>3216212123</v>
      </c>
      <c r="T144" s="129" t="s">
        <v>1335</v>
      </c>
      <c r="U144" s="8" t="s">
        <v>1336</v>
      </c>
      <c r="V144" s="8" t="s">
        <v>441</v>
      </c>
      <c r="W144" s="8" t="s">
        <v>33</v>
      </c>
      <c r="X144" s="8" t="s">
        <v>1067</v>
      </c>
      <c r="Y144" s="8" t="s">
        <v>773</v>
      </c>
      <c r="Z144" s="8" t="s">
        <v>865</v>
      </c>
      <c r="AA144" s="8" t="s">
        <v>758</v>
      </c>
      <c r="AB144" s="8" t="s">
        <v>774</v>
      </c>
      <c r="AC144" s="8" t="s">
        <v>760</v>
      </c>
      <c r="AD144" s="107" t="s">
        <v>1115</v>
      </c>
      <c r="AE144" s="16" t="s">
        <v>762</v>
      </c>
      <c r="AF144" s="8" t="s">
        <v>852</v>
      </c>
      <c r="AG144" s="8" t="s">
        <v>1337</v>
      </c>
      <c r="AH144" s="16" t="s">
        <v>765</v>
      </c>
      <c r="AI144" s="10">
        <v>3216212123</v>
      </c>
      <c r="AJ144" s="8" t="s">
        <v>744</v>
      </c>
      <c r="AK144" s="16" t="s">
        <v>766</v>
      </c>
      <c r="AL144" s="113">
        <v>0</v>
      </c>
      <c r="AM144" s="106" t="s">
        <v>767</v>
      </c>
      <c r="AN144" s="113">
        <v>3186841405</v>
      </c>
      <c r="AO144" s="106" t="s">
        <v>1031</v>
      </c>
      <c r="AP144" s="106" t="s">
        <v>1311</v>
      </c>
      <c r="AQ144" s="106" t="s">
        <v>1312</v>
      </c>
      <c r="AR144" s="113">
        <v>3147374747</v>
      </c>
      <c r="AS144" s="106" t="s">
        <v>758</v>
      </c>
    </row>
    <row r="145" spans="1:45" ht="12" customHeight="1" x14ac:dyDescent="0.2">
      <c r="A145" s="106" t="s">
        <v>749</v>
      </c>
      <c r="B145" s="106" t="s">
        <v>441</v>
      </c>
      <c r="C145" s="106" t="s">
        <v>33</v>
      </c>
      <c r="D145" s="106" t="s">
        <v>285</v>
      </c>
      <c r="E145" s="106" t="s">
        <v>844</v>
      </c>
      <c r="F145" s="106" t="s">
        <v>1305</v>
      </c>
      <c r="G145" s="106" t="s">
        <v>1306</v>
      </c>
      <c r="H145" s="107" t="s">
        <v>1307</v>
      </c>
      <c r="I145" s="108" t="s">
        <v>754</v>
      </c>
      <c r="J145" s="109" t="s">
        <v>1298</v>
      </c>
      <c r="K145" s="109" t="s">
        <v>1299</v>
      </c>
      <c r="L145" s="122" t="s">
        <v>23</v>
      </c>
      <c r="M145" s="106" t="s">
        <v>744</v>
      </c>
      <c r="N145" s="140" t="s">
        <v>745</v>
      </c>
      <c r="O145" s="144">
        <v>10142521912</v>
      </c>
      <c r="P145" s="142">
        <v>42197</v>
      </c>
      <c r="Q145" s="143">
        <f t="shared" ca="1" si="2"/>
        <v>9</v>
      </c>
      <c r="R145" s="15" t="s">
        <v>772</v>
      </c>
      <c r="S145" s="10">
        <v>3206535167</v>
      </c>
      <c r="T145" s="8" t="s">
        <v>744</v>
      </c>
      <c r="U145" s="8" t="s">
        <v>1338</v>
      </c>
      <c r="V145" s="8" t="s">
        <v>441</v>
      </c>
      <c r="W145" s="8" t="s">
        <v>33</v>
      </c>
      <c r="X145" s="8" t="s">
        <v>1067</v>
      </c>
      <c r="Y145" s="8" t="s">
        <v>773</v>
      </c>
      <c r="Z145" s="8" t="s">
        <v>865</v>
      </c>
      <c r="AA145" s="8" t="s">
        <v>758</v>
      </c>
      <c r="AB145" s="8" t="s">
        <v>785</v>
      </c>
      <c r="AC145" s="8" t="s">
        <v>760</v>
      </c>
      <c r="AD145" s="107" t="s">
        <v>1115</v>
      </c>
      <c r="AE145" s="16" t="s">
        <v>762</v>
      </c>
      <c r="AF145" s="8" t="s">
        <v>852</v>
      </c>
      <c r="AG145" s="8" t="s">
        <v>1339</v>
      </c>
      <c r="AH145" s="16" t="s">
        <v>765</v>
      </c>
      <c r="AI145" s="10">
        <v>3206535157</v>
      </c>
      <c r="AJ145" s="8" t="s">
        <v>744</v>
      </c>
      <c r="AK145" s="16" t="s">
        <v>766</v>
      </c>
      <c r="AL145" s="113">
        <v>0</v>
      </c>
      <c r="AM145" s="106" t="s">
        <v>767</v>
      </c>
      <c r="AN145" s="113">
        <v>3186841405</v>
      </c>
      <c r="AO145" s="106" t="s">
        <v>1031</v>
      </c>
      <c r="AP145" s="106" t="s">
        <v>1311</v>
      </c>
      <c r="AQ145" s="106" t="s">
        <v>1312</v>
      </c>
      <c r="AR145" s="113">
        <v>3147374747</v>
      </c>
      <c r="AS145" s="106" t="s">
        <v>758</v>
      </c>
    </row>
    <row r="146" spans="1:45" ht="12" customHeight="1" x14ac:dyDescent="0.25">
      <c r="A146" s="106" t="s">
        <v>749</v>
      </c>
      <c r="B146" s="106" t="s">
        <v>441</v>
      </c>
      <c r="C146" s="106" t="s">
        <v>33</v>
      </c>
      <c r="D146" s="106" t="s">
        <v>285</v>
      </c>
      <c r="E146" s="106" t="s">
        <v>844</v>
      </c>
      <c r="F146" s="106" t="s">
        <v>1305</v>
      </c>
      <c r="G146" s="106" t="s">
        <v>1306</v>
      </c>
      <c r="H146" s="107" t="s">
        <v>1307</v>
      </c>
      <c r="I146" s="108" t="s">
        <v>754</v>
      </c>
      <c r="J146" s="109" t="s">
        <v>1300</v>
      </c>
      <c r="K146" s="109" t="s">
        <v>1301</v>
      </c>
      <c r="L146" s="122" t="s">
        <v>23</v>
      </c>
      <c r="M146" s="106" t="s">
        <v>744</v>
      </c>
      <c r="N146" s="140" t="s">
        <v>745</v>
      </c>
      <c r="O146" s="144">
        <v>115634533</v>
      </c>
      <c r="P146" s="142">
        <v>41942</v>
      </c>
      <c r="Q146" s="143">
        <f t="shared" ca="1" si="2"/>
        <v>10</v>
      </c>
      <c r="R146" s="15" t="s">
        <v>772</v>
      </c>
      <c r="S146" s="10">
        <v>3012120454</v>
      </c>
      <c r="T146" s="129" t="s">
        <v>1340</v>
      </c>
      <c r="U146" s="8" t="s">
        <v>1343</v>
      </c>
      <c r="V146" s="8" t="s">
        <v>441</v>
      </c>
      <c r="W146" s="8" t="s">
        <v>33</v>
      </c>
      <c r="X146" s="8" t="s">
        <v>1067</v>
      </c>
      <c r="Y146" s="8" t="s">
        <v>757</v>
      </c>
      <c r="Z146" s="8" t="s">
        <v>865</v>
      </c>
      <c r="AA146" s="8" t="s">
        <v>758</v>
      </c>
      <c r="AB146" s="8" t="s">
        <v>785</v>
      </c>
      <c r="AC146" s="8" t="s">
        <v>760</v>
      </c>
      <c r="AD146" s="8" t="s">
        <v>1169</v>
      </c>
      <c r="AE146" s="16" t="s">
        <v>1096</v>
      </c>
      <c r="AF146" s="8" t="s">
        <v>766</v>
      </c>
      <c r="AG146" s="8" t="s">
        <v>1347</v>
      </c>
      <c r="AH146" s="16" t="s">
        <v>765</v>
      </c>
      <c r="AI146" s="10">
        <v>3012120454</v>
      </c>
      <c r="AJ146" s="8" t="s">
        <v>744</v>
      </c>
      <c r="AK146" s="16" t="s">
        <v>766</v>
      </c>
      <c r="AL146" s="113">
        <v>0</v>
      </c>
      <c r="AM146" s="106" t="s">
        <v>767</v>
      </c>
      <c r="AN146" s="113">
        <v>3186841405</v>
      </c>
      <c r="AO146" s="106" t="s">
        <v>1031</v>
      </c>
      <c r="AP146" s="106" t="s">
        <v>1311</v>
      </c>
      <c r="AQ146" s="106" t="s">
        <v>1312</v>
      </c>
      <c r="AR146" s="113">
        <v>3147374747</v>
      </c>
      <c r="AS146" s="106" t="s">
        <v>758</v>
      </c>
    </row>
    <row r="147" spans="1:45" ht="12" customHeight="1" x14ac:dyDescent="0.25">
      <c r="A147" s="106" t="s">
        <v>749</v>
      </c>
      <c r="B147" s="106" t="s">
        <v>441</v>
      </c>
      <c r="C147" s="106" t="s">
        <v>33</v>
      </c>
      <c r="D147" s="106" t="s">
        <v>285</v>
      </c>
      <c r="E147" s="106" t="s">
        <v>844</v>
      </c>
      <c r="F147" s="106" t="s">
        <v>1305</v>
      </c>
      <c r="G147" s="106" t="s">
        <v>1306</v>
      </c>
      <c r="H147" s="107" t="s">
        <v>1307</v>
      </c>
      <c r="I147" s="108" t="s">
        <v>754</v>
      </c>
      <c r="J147" s="109" t="s">
        <v>1302</v>
      </c>
      <c r="K147" s="109" t="s">
        <v>1303</v>
      </c>
      <c r="L147" s="122" t="s">
        <v>23</v>
      </c>
      <c r="M147" s="106" t="s">
        <v>744</v>
      </c>
      <c r="N147" s="140" t="s">
        <v>745</v>
      </c>
      <c r="O147" s="144">
        <v>1128909358</v>
      </c>
      <c r="P147" s="142">
        <v>42623</v>
      </c>
      <c r="Q147" s="143">
        <f t="shared" ca="1" si="2"/>
        <v>8</v>
      </c>
      <c r="R147" s="15" t="s">
        <v>772</v>
      </c>
      <c r="S147" s="10">
        <v>0</v>
      </c>
      <c r="T147" s="129" t="s">
        <v>1341</v>
      </c>
      <c r="U147" s="8" t="s">
        <v>1344</v>
      </c>
      <c r="V147" s="8" t="s">
        <v>24</v>
      </c>
      <c r="W147" s="8" t="s">
        <v>366</v>
      </c>
      <c r="X147" s="8" t="s">
        <v>1345</v>
      </c>
      <c r="Y147" s="8" t="s">
        <v>757</v>
      </c>
      <c r="Z147" s="8" t="s">
        <v>758</v>
      </c>
      <c r="AA147" s="8" t="s">
        <v>758</v>
      </c>
      <c r="AB147" s="8" t="s">
        <v>777</v>
      </c>
      <c r="AC147" s="8" t="s">
        <v>760</v>
      </c>
      <c r="AD147" s="8" t="s">
        <v>1346</v>
      </c>
      <c r="AE147" s="16" t="s">
        <v>762</v>
      </c>
      <c r="AF147" s="8" t="s">
        <v>852</v>
      </c>
      <c r="AG147" s="8" t="s">
        <v>1348</v>
      </c>
      <c r="AH147" s="16" t="s">
        <v>1046</v>
      </c>
      <c r="AI147" s="10">
        <v>3006003690</v>
      </c>
      <c r="AJ147" s="8" t="s">
        <v>744</v>
      </c>
      <c r="AK147" s="16" t="s">
        <v>766</v>
      </c>
      <c r="AL147" s="113">
        <v>0</v>
      </c>
      <c r="AM147" s="106" t="s">
        <v>767</v>
      </c>
      <c r="AN147" s="113">
        <v>3186841405</v>
      </c>
      <c r="AO147" s="106" t="s">
        <v>1031</v>
      </c>
      <c r="AP147" s="106" t="s">
        <v>1311</v>
      </c>
      <c r="AQ147" s="106" t="s">
        <v>1312</v>
      </c>
      <c r="AR147" s="113">
        <v>3147374747</v>
      </c>
      <c r="AS147" s="106" t="s">
        <v>758</v>
      </c>
    </row>
    <row r="148" spans="1:45" ht="12" customHeight="1" x14ac:dyDescent="0.25">
      <c r="A148" s="106" t="s">
        <v>749</v>
      </c>
      <c r="B148" s="106" t="s">
        <v>441</v>
      </c>
      <c r="C148" s="106" t="s">
        <v>33</v>
      </c>
      <c r="D148" s="106" t="s">
        <v>285</v>
      </c>
      <c r="E148" s="106" t="s">
        <v>844</v>
      </c>
      <c r="F148" s="106" t="s">
        <v>1305</v>
      </c>
      <c r="G148" s="106" t="s">
        <v>1306</v>
      </c>
      <c r="H148" s="107" t="s">
        <v>1307</v>
      </c>
      <c r="I148" s="108" t="s">
        <v>754</v>
      </c>
      <c r="J148" s="109" t="s">
        <v>1304</v>
      </c>
      <c r="K148" s="109" t="s">
        <v>1279</v>
      </c>
      <c r="L148" s="122" t="s">
        <v>23</v>
      </c>
      <c r="M148" s="106" t="s">
        <v>744</v>
      </c>
      <c r="N148" s="140" t="s">
        <v>745</v>
      </c>
      <c r="O148" s="144">
        <v>1088323659</v>
      </c>
      <c r="P148" s="142">
        <v>42948</v>
      </c>
      <c r="Q148" s="143">
        <f t="shared" ca="1" si="2"/>
        <v>7</v>
      </c>
      <c r="R148" s="15" t="s">
        <v>772</v>
      </c>
      <c r="S148" s="10">
        <v>3242879620</v>
      </c>
      <c r="T148" s="129" t="s">
        <v>1342</v>
      </c>
      <c r="U148" s="8" t="s">
        <v>1344</v>
      </c>
      <c r="V148" s="8" t="s">
        <v>24</v>
      </c>
      <c r="W148" s="8" t="s">
        <v>366</v>
      </c>
      <c r="X148" s="8" t="s">
        <v>1345</v>
      </c>
      <c r="Y148" s="8" t="s">
        <v>757</v>
      </c>
      <c r="Z148" s="8" t="s">
        <v>758</v>
      </c>
      <c r="AA148" s="8" t="s">
        <v>758</v>
      </c>
      <c r="AB148" s="8" t="s">
        <v>785</v>
      </c>
      <c r="AC148" s="8" t="s">
        <v>760</v>
      </c>
      <c r="AD148" s="8" t="s">
        <v>1346</v>
      </c>
      <c r="AE148" s="16" t="s">
        <v>762</v>
      </c>
      <c r="AF148" s="8" t="s">
        <v>852</v>
      </c>
      <c r="AG148" s="8" t="s">
        <v>1348</v>
      </c>
      <c r="AH148" s="16" t="s">
        <v>1046</v>
      </c>
      <c r="AI148" s="10">
        <v>3006003690</v>
      </c>
      <c r="AJ148" s="8" t="s">
        <v>744</v>
      </c>
      <c r="AK148" s="16" t="s">
        <v>766</v>
      </c>
      <c r="AL148" s="113">
        <v>0</v>
      </c>
      <c r="AM148" s="106" t="s">
        <v>767</v>
      </c>
      <c r="AN148" s="113">
        <v>3186841405</v>
      </c>
      <c r="AO148" s="106" t="s">
        <v>1031</v>
      </c>
      <c r="AP148" s="106" t="s">
        <v>1311</v>
      </c>
      <c r="AQ148" s="106" t="s">
        <v>1312</v>
      </c>
      <c r="AR148" s="113">
        <v>3147374747</v>
      </c>
      <c r="AS148" s="106" t="s">
        <v>758</v>
      </c>
    </row>
    <row r="149" spans="1:45" ht="12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7"/>
      <c r="K149" s="7"/>
      <c r="L149" s="28"/>
      <c r="M149" s="8"/>
      <c r="N149" s="15"/>
      <c r="O149" s="8"/>
      <c r="P149" s="9"/>
      <c r="Q149" s="7"/>
      <c r="R149" s="15"/>
      <c r="S149" s="10"/>
      <c r="T149" s="103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16"/>
      <c r="AF149" s="8"/>
      <c r="AG149" s="8"/>
      <c r="AH149" s="16"/>
      <c r="AI149" s="10"/>
      <c r="AJ149" s="8"/>
      <c r="AK149" s="16"/>
      <c r="AL149" s="10"/>
      <c r="AM149" s="8"/>
      <c r="AN149" s="10"/>
      <c r="AO149" s="8"/>
      <c r="AP149" s="8"/>
      <c r="AQ149" s="8"/>
      <c r="AR149" s="10"/>
      <c r="AS149" s="8"/>
    </row>
    <row r="150" spans="1:45" ht="12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28"/>
      <c r="M150" s="8"/>
      <c r="N150" s="15"/>
      <c r="O150" s="8"/>
      <c r="P150" s="9"/>
      <c r="Q150" s="7">
        <f t="shared" ca="1" si="2"/>
        <v>124</v>
      </c>
      <c r="R150" s="15"/>
      <c r="S150" s="10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16"/>
      <c r="AF150" s="8"/>
      <c r="AG150" s="8"/>
      <c r="AH150" s="16"/>
      <c r="AI150" s="10"/>
      <c r="AJ150" s="8"/>
      <c r="AK150" s="16"/>
      <c r="AL150" s="10"/>
      <c r="AM150" s="8"/>
      <c r="AN150" s="10"/>
      <c r="AO150" s="8"/>
      <c r="AP150" s="8"/>
      <c r="AQ150" s="8"/>
      <c r="AR150" s="10"/>
      <c r="AS150" s="8"/>
    </row>
    <row r="151" spans="1:45" ht="12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28"/>
      <c r="M151" s="8"/>
      <c r="N151" s="15"/>
      <c r="O151" s="8"/>
      <c r="P151" s="9"/>
      <c r="Q151" s="7">
        <f t="shared" ca="1" si="2"/>
        <v>124</v>
      </c>
      <c r="R151" s="15"/>
      <c r="S151" s="10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16"/>
      <c r="AF151" s="8"/>
      <c r="AG151" s="8"/>
      <c r="AH151" s="16"/>
      <c r="AI151" s="10"/>
      <c r="AJ151" s="8"/>
      <c r="AK151" s="16"/>
      <c r="AL151" s="10"/>
      <c r="AM151" s="8"/>
      <c r="AN151" s="10"/>
      <c r="AO151" s="8"/>
      <c r="AP151" s="8"/>
      <c r="AQ151" s="8"/>
      <c r="AR151" s="10"/>
      <c r="AS151" s="8"/>
    </row>
    <row r="152" spans="1:45" ht="12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28"/>
      <c r="M152" s="8"/>
      <c r="N152" s="15"/>
      <c r="O152" s="8"/>
      <c r="P152" s="9"/>
      <c r="Q152" s="7">
        <f t="shared" ca="1" si="2"/>
        <v>124</v>
      </c>
      <c r="R152" s="15"/>
      <c r="S152" s="10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16"/>
      <c r="AF152" s="8"/>
      <c r="AG152" s="8"/>
      <c r="AH152" s="16"/>
      <c r="AI152" s="10"/>
      <c r="AJ152" s="8"/>
      <c r="AK152" s="16"/>
      <c r="AL152" s="10"/>
      <c r="AM152" s="8"/>
      <c r="AN152" s="10"/>
      <c r="AO152" s="8"/>
      <c r="AP152" s="8"/>
      <c r="AQ152" s="8"/>
      <c r="AR152" s="10"/>
      <c r="AS152" s="8"/>
    </row>
    <row r="153" spans="1:45" ht="12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28"/>
      <c r="M153" s="8"/>
      <c r="N153" s="15"/>
      <c r="O153" s="8"/>
      <c r="P153" s="9"/>
      <c r="Q153" s="7">
        <f t="shared" ca="1" si="2"/>
        <v>124</v>
      </c>
      <c r="R153" s="15"/>
      <c r="S153" s="10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16"/>
      <c r="AF153" s="8"/>
      <c r="AG153" s="8"/>
      <c r="AH153" s="16"/>
      <c r="AI153" s="10"/>
      <c r="AJ153" s="8"/>
      <c r="AK153" s="16"/>
      <c r="AL153" s="10"/>
      <c r="AM153" s="8"/>
      <c r="AN153" s="10"/>
      <c r="AO153" s="8"/>
      <c r="AP153" s="8"/>
      <c r="AQ153" s="8"/>
      <c r="AR153" s="10"/>
      <c r="AS153" s="8"/>
    </row>
    <row r="154" spans="1:45" ht="12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28"/>
      <c r="M154" s="8"/>
      <c r="N154" s="15"/>
      <c r="O154" s="8"/>
      <c r="P154" s="9"/>
      <c r="Q154" s="7">
        <f t="shared" ca="1" si="2"/>
        <v>124</v>
      </c>
      <c r="R154" s="15"/>
      <c r="S154" s="10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16"/>
      <c r="AF154" s="8"/>
      <c r="AG154" s="8"/>
      <c r="AH154" s="16"/>
      <c r="AI154" s="10"/>
      <c r="AJ154" s="8"/>
      <c r="AK154" s="16"/>
      <c r="AL154" s="10"/>
      <c r="AM154" s="8"/>
      <c r="AN154" s="10"/>
      <c r="AO154" s="8"/>
      <c r="AP154" s="8"/>
      <c r="AQ154" s="8"/>
      <c r="AR154" s="10"/>
      <c r="AS154" s="8"/>
    </row>
    <row r="155" spans="1:45" ht="12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28"/>
      <c r="M155" s="8"/>
      <c r="N155" s="15"/>
      <c r="O155" s="8"/>
      <c r="P155" s="9"/>
      <c r="Q155" s="7">
        <f t="shared" ca="1" si="2"/>
        <v>124</v>
      </c>
      <c r="R155" s="15"/>
      <c r="S155" s="10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16"/>
      <c r="AF155" s="8"/>
      <c r="AG155" s="8"/>
      <c r="AH155" s="16"/>
      <c r="AI155" s="10"/>
      <c r="AJ155" s="8"/>
      <c r="AK155" s="16"/>
      <c r="AL155" s="10"/>
      <c r="AM155" s="8"/>
      <c r="AN155" s="10"/>
      <c r="AO155" s="8"/>
      <c r="AP155" s="8"/>
      <c r="AQ155" s="8"/>
      <c r="AR155" s="10"/>
      <c r="AS155" s="8"/>
    </row>
    <row r="156" spans="1:45" ht="12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28"/>
      <c r="M156" s="8"/>
      <c r="N156" s="15"/>
      <c r="O156" s="8"/>
      <c r="P156" s="9"/>
      <c r="Q156" s="7">
        <f t="shared" ca="1" si="2"/>
        <v>124</v>
      </c>
      <c r="R156" s="15"/>
      <c r="S156" s="10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16"/>
      <c r="AF156" s="8"/>
      <c r="AG156" s="8"/>
      <c r="AH156" s="16"/>
      <c r="AI156" s="10"/>
      <c r="AJ156" s="8"/>
      <c r="AK156" s="16"/>
      <c r="AL156" s="10"/>
      <c r="AM156" s="8"/>
      <c r="AN156" s="10"/>
      <c r="AO156" s="8"/>
      <c r="AP156" s="8"/>
      <c r="AQ156" s="8"/>
      <c r="AR156" s="10"/>
      <c r="AS156" s="8"/>
    </row>
    <row r="157" spans="1:45" ht="12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28"/>
      <c r="M157" s="8"/>
      <c r="N157" s="15"/>
      <c r="O157" s="8"/>
      <c r="P157" s="9"/>
      <c r="Q157" s="7">
        <f t="shared" ca="1" si="2"/>
        <v>124</v>
      </c>
      <c r="R157" s="15"/>
      <c r="S157" s="10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16"/>
      <c r="AF157" s="8"/>
      <c r="AG157" s="8"/>
      <c r="AH157" s="16"/>
      <c r="AI157" s="10"/>
      <c r="AJ157" s="8"/>
      <c r="AK157" s="16"/>
      <c r="AL157" s="10"/>
      <c r="AM157" s="8"/>
      <c r="AN157" s="10"/>
      <c r="AO157" s="8"/>
      <c r="AP157" s="8"/>
      <c r="AQ157" s="8"/>
      <c r="AR157" s="10"/>
      <c r="AS157" s="8"/>
    </row>
    <row r="158" spans="1:45" ht="12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8"/>
      <c r="M158" s="8"/>
      <c r="N158" s="15"/>
      <c r="O158" s="8"/>
      <c r="P158" s="9"/>
      <c r="Q158" s="7">
        <f t="shared" ca="1" si="2"/>
        <v>124</v>
      </c>
      <c r="R158" s="15"/>
      <c r="S158" s="10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16"/>
      <c r="AF158" s="8"/>
      <c r="AG158" s="8"/>
      <c r="AH158" s="16"/>
      <c r="AI158" s="10"/>
      <c r="AJ158" s="8"/>
      <c r="AK158" s="16"/>
      <c r="AL158" s="10"/>
      <c r="AM158" s="8"/>
      <c r="AN158" s="10"/>
      <c r="AO158" s="8"/>
      <c r="AP158" s="8"/>
      <c r="AQ158" s="8"/>
      <c r="AR158" s="10"/>
      <c r="AS158" s="8"/>
    </row>
    <row r="159" spans="1:45" ht="12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28"/>
      <c r="M159" s="8"/>
      <c r="N159" s="15"/>
      <c r="O159" s="8"/>
      <c r="P159" s="9"/>
      <c r="Q159" s="7">
        <f t="shared" ca="1" si="2"/>
        <v>124</v>
      </c>
      <c r="R159" s="15"/>
      <c r="S159" s="10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16"/>
      <c r="AF159" s="8"/>
      <c r="AG159" s="8"/>
      <c r="AH159" s="16"/>
      <c r="AI159" s="10"/>
      <c r="AJ159" s="8"/>
      <c r="AK159" s="16"/>
      <c r="AL159" s="10"/>
      <c r="AM159" s="8"/>
      <c r="AN159" s="10"/>
      <c r="AO159" s="8"/>
      <c r="AP159" s="8"/>
      <c r="AQ159" s="8"/>
      <c r="AR159" s="10"/>
      <c r="AS159" s="8"/>
    </row>
    <row r="160" spans="1:45" ht="12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28"/>
      <c r="M160" s="8"/>
      <c r="N160" s="15"/>
      <c r="O160" s="8"/>
      <c r="P160" s="9"/>
      <c r="Q160" s="7">
        <f t="shared" ca="1" si="2"/>
        <v>124</v>
      </c>
      <c r="R160" s="15"/>
      <c r="S160" s="10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16"/>
      <c r="AF160" s="8"/>
      <c r="AG160" s="8"/>
      <c r="AH160" s="16"/>
      <c r="AI160" s="10"/>
      <c r="AJ160" s="8"/>
      <c r="AK160" s="16"/>
      <c r="AL160" s="10"/>
      <c r="AM160" s="8"/>
      <c r="AN160" s="10"/>
      <c r="AO160" s="8"/>
      <c r="AP160" s="8"/>
      <c r="AQ160" s="8"/>
      <c r="AR160" s="10"/>
      <c r="AS160" s="8"/>
    </row>
    <row r="161" spans="1:45" ht="12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28"/>
      <c r="M161" s="8"/>
      <c r="N161" s="15"/>
      <c r="O161" s="8"/>
      <c r="P161" s="9"/>
      <c r="Q161" s="7">
        <f t="shared" ca="1" si="2"/>
        <v>124</v>
      </c>
      <c r="R161" s="15"/>
      <c r="S161" s="10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2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2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2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2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2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2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2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1" t="s">
        <v>413</v>
      </c>
      <c r="B169" s="1">
        <f>SUBTOTAL(103,FEBRERO7[ESPACIO GEOGRÁFICO])</f>
        <v>143</v>
      </c>
      <c r="K169" s="1">
        <f>SUBTOTAL(103,FEBRERO7[NOMBRES])</f>
        <v>143</v>
      </c>
      <c r="L169" s="1">
        <f>SUBTOTAL(103,FEBRERO7[ESTADO DEL ESTUDIANTE])</f>
        <v>143</v>
      </c>
      <c r="N169" s="1">
        <f>SUBTOTAL(103,FEBRERO7[DOCUMENTO DE 
IDENTIDAD])</f>
        <v>143</v>
      </c>
      <c r="Q169" s="1">
        <f ca="1">SUBTOTAL(103,FEBRERO7[EDAD])</f>
        <v>162</v>
      </c>
      <c r="R169" s="1">
        <f>SUBTOTAL(103,FEBRERO7[GÉNERO])</f>
        <v>143</v>
      </c>
      <c r="V169" s="1">
        <f>SUBTOTAL(103,FEBRERO7[ZONA])</f>
        <v>141</v>
      </c>
      <c r="Y169" s="1">
        <f>SUBTOTAL(103,FEBRERO7[GRUPO ÉTNICO])</f>
        <v>139</v>
      </c>
      <c r="Z169" s="1">
        <f>SUBTOTAL(103,FEBRERO7[SITUACIÓN O CONDICIÓN])</f>
        <v>138</v>
      </c>
      <c r="AA169" s="1">
        <f>SUBTOTAL(103,FEBRERO7[DISCAPACIDAD])</f>
        <v>140</v>
      </c>
      <c r="AR169" s="1">
        <f>SUBTOTAL(103,FEBRERO7[No DE CONTACTO])</f>
        <v>136</v>
      </c>
    </row>
    <row r="170" spans="1:45" ht="12" customHeight="1" x14ac:dyDescent="0.2">
      <c r="A170" s="1" t="s">
        <v>413</v>
      </c>
      <c r="B170" s="1">
        <f>SUBTOTAL(103,FEBRERO9234[ESPACIO GEOGRÁFICO])</f>
        <v>131</v>
      </c>
      <c r="K170" s="1">
        <f>SUBTOTAL(103,FEBRERO9234[NOMBRES])</f>
        <v>131</v>
      </c>
      <c r="L170" s="1">
        <f>SUBTOTAL(103,FEBRERO9234[ESTADO DEL ESTUDIANTE])</f>
        <v>131</v>
      </c>
      <c r="N170" s="1">
        <f>SUBTOTAL(103,FEBRERO9234[DOCUMENTO DE 
IDENTIDAD])</f>
        <v>131</v>
      </c>
      <c r="Q170" s="1">
        <f ca="1">SUBTOTAL(103,FEBRERO9234[EDAD])</f>
        <v>139</v>
      </c>
      <c r="R170" s="1">
        <f>SUBTOTAL(103,FEBRERO9234[GÉNERO])</f>
        <v>128</v>
      </c>
      <c r="V170" s="1">
        <f>SUBTOTAL(103,FEBRERO9234[ZONA])</f>
        <v>131</v>
      </c>
      <c r="Y170" s="1">
        <f>SUBTOTAL(103,FEBRERO9234[GRUPO ÉTNICO])</f>
        <v>127</v>
      </c>
      <c r="Z170" s="1">
        <f>SUBTOTAL(103,FEBRERO9234[SITUACIÓN O CONDICIÓN])</f>
        <v>115</v>
      </c>
      <c r="AA170" s="1">
        <f>SUBTOTAL(103,FEBRERO9234[DISCAPACIDAD])</f>
        <v>128</v>
      </c>
      <c r="AR170" s="1">
        <f>SUBTOTAL(103,FEBRERO9234[No DE CONTACTO])</f>
        <v>124</v>
      </c>
    </row>
    <row r="171" spans="1:45" ht="12" customHeight="1" x14ac:dyDescent="0.2"/>
    <row r="172" spans="1:45" ht="12" customHeight="1" x14ac:dyDescent="0.2"/>
    <row r="173" spans="1:45" ht="12" customHeight="1" x14ac:dyDescent="0.2"/>
    <row r="174" spans="1:45" ht="12" customHeight="1" x14ac:dyDescent="0.2"/>
    <row r="175" spans="1:45" ht="12" customHeight="1" x14ac:dyDescent="0.2"/>
    <row r="176" spans="1:45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</sheetData>
  <mergeCells count="13">
    <mergeCell ref="T16:V16"/>
    <mergeCell ref="AA16:AF16"/>
    <mergeCell ref="AG16:AL16"/>
    <mergeCell ref="AM16:AP16"/>
    <mergeCell ref="AQ16:AR16"/>
    <mergeCell ref="A16:I16"/>
    <mergeCell ref="J16:N16"/>
    <mergeCell ref="O16:S16"/>
    <mergeCell ref="A9:B9"/>
    <mergeCell ref="D9:D10"/>
    <mergeCell ref="E9:E10"/>
    <mergeCell ref="N9:N10"/>
    <mergeCell ref="O9:O10"/>
  </mergeCells>
  <conditionalFormatting sqref="L17:L148">
    <cfRule type="cellIs" dxfId="580" priority="20" operator="equal">
      <formula>"INGRESO"</formula>
    </cfRule>
    <cfRule type="cellIs" dxfId="579" priority="21" operator="equal">
      <formula>"CAMBIO DE GRUPO"</formula>
    </cfRule>
    <cfRule type="cellIs" dxfId="578" priority="22" operator="equal">
      <formula>"DESERCIÓN"</formula>
    </cfRule>
  </conditionalFormatting>
  <conditionalFormatting sqref="L149:L168">
    <cfRule type="cellIs" dxfId="577" priority="17" operator="equal">
      <formula>"INGRESO"</formula>
    </cfRule>
    <cfRule type="cellIs" dxfId="576" priority="18" operator="equal">
      <formula>"CAMBIO DE GRUPO"</formula>
    </cfRule>
    <cfRule type="cellIs" dxfId="575" priority="19" operator="equal">
      <formula>"DESERCIÓN"</formula>
    </cfRule>
  </conditionalFormatting>
  <conditionalFormatting sqref="L18:L168">
    <cfRule type="containsText" dxfId="574" priority="16" operator="containsText" text="REINGRESO">
      <formula>NOT(ISERROR(SEARCH("REINGRESO",L18)))</formula>
    </cfRule>
  </conditionalFormatting>
  <conditionalFormatting sqref="L18:L148">
    <cfRule type="containsText" dxfId="573" priority="15" operator="containsText" text="REINGRESO">
      <formula>NOT(ISERROR(SEARCH("REINGRESO",L18)))</formula>
    </cfRule>
  </conditionalFormatting>
  <dataValidations count="21">
    <dataValidation type="list" allowBlank="1" showInputMessage="1" showErrorMessage="1" sqref="C101" xr:uid="{833E4DC9-35DD-4DDB-A9BE-B653811E54F9}">
      <formula1>INDIRECT(#REF!)</formula1>
    </dataValidation>
    <dataValidation type="list" allowBlank="1" showInputMessage="1" showErrorMessage="1" sqref="C102:C168 C18:C100" xr:uid="{B3C7502D-3F4B-4CDF-906A-ACE17ED94101}">
      <formula1>INDIRECT($B18)</formula1>
    </dataValidation>
    <dataValidation type="list" allowBlank="1" showInputMessage="1" showErrorMessage="1" sqref="AR77:AR168 AH18:AH168 AN18:AN168 AK18:AK168 AR18:AR54" xr:uid="{5B8E7006-35BC-4C4D-BBA1-077B5F67CC70}">
      <formula1>"PAREJA, TÍO(A), AMIGO(A), HERMANO(A), HIJO(A), ESPOSO(A), ABUELO(A), OTRO"</formula1>
    </dataValidation>
    <dataValidation type="list" allowBlank="1" showInputMessage="1" showErrorMessage="1" sqref="M18:M168" xr:uid="{F6B193CE-109D-4AC1-829C-CF7970029A44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A18:A168" xr:uid="{DEBF94B0-93A5-4A5C-B912-2E221DEE8752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Z18:Z168" xr:uid="{706C8F13-C671-4DD2-BBD4-53F43AD33AC9}">
      <formula1>"NINGUNA, MIGRANTE, DESPLAZADO, VÍCTIMA DE CONFLICTO, VÍCTIMA DE POBREZA, VÍCTIMA EXPLOTACIÓN SEXUAL, HABITANTE DE CALLE"</formula1>
    </dataValidation>
    <dataValidation type="list" allowBlank="1" showErrorMessage="1" sqref="N18:N168" xr:uid="{65540F5B-9B3A-43AC-90A8-38C1551ED3C6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E18:E168" xr:uid="{E2256237-AE57-4C37-BAFE-C39E4C35606F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InputMessage="1" showErrorMessage="1" sqref="AF18:AF168" xr:uid="{05AE3335-ADBA-420E-AFEF-D8660AC4FE6A}">
      <formula1>"PRIMARIA, BACHILLERATO, TÉCNICO, TECNÓLOGO, PREGRADO, POSGRADO, OTRO,"</formula1>
    </dataValidation>
    <dataValidation type="list" allowBlank="1" showInputMessage="1" showErrorMessage="1" sqref="D18:D168" xr:uid="{59D55E7A-0BC7-4C6B-ABC5-37EE7F234A3F}">
      <formula1>INDIRECT($C18)</formula1>
    </dataValidation>
    <dataValidation type="list" allowBlank="1" showInputMessage="1" showErrorMessage="1" sqref="B18:B168 V18:V168" xr:uid="{56975A3C-2DBF-4F07-947E-9FC4A312EE9E}">
      <formula1>ZONA</formula1>
    </dataValidation>
    <dataValidation type="list" allowBlank="1" showErrorMessage="1" sqref="L18:L168" xr:uid="{AF0C913D-8F7E-43F4-9B5C-0CD2EC9F51DF}">
      <formula1>"INGRESO,MATRICULADO,CAMBIO DE GRUPO, DESERCIÓN"</formula1>
    </dataValidation>
    <dataValidation type="list" allowBlank="1" showInputMessage="1" showErrorMessage="1" sqref="AA18:AA168" xr:uid="{0A4AA6B1-5BA6-46CF-B2F1-C57E068DF535}">
      <formula1>"NINGUNA, DISCAPACIDAD AUDITIVA, DISCAPACIDAD FÍSICA, DISCAPACIDAD VISUAL, DISCAPACIDAD PSICOSOCIAL, DISCAPACIDAD COGNITIVA, DISCAPACIDAD MÚLTIPLE, OTRO"</formula1>
    </dataValidation>
    <dataValidation type="list" allowBlank="1" showInputMessage="1" showErrorMessage="1" sqref="AE18:AE168" xr:uid="{4DC81C6C-2ABB-4E6E-B164-4232312E2916}">
      <formula1>"NO APLICA, MAÑANA, TARDE, NOCHE, JORNADA ÚNICA, SÁBATINA, OTRO"</formula1>
    </dataValidation>
    <dataValidation type="list" allowBlank="1" showErrorMessage="1" sqref="R18:R168" xr:uid="{D12EA449-84A7-4DEB-9E00-432B6886304A}">
      <formula1>"FEMENINO,MASCULINO,LGBTIQ+,OTRO"</formula1>
    </dataValidation>
    <dataValidation type="list" allowBlank="1" showInputMessage="1" showErrorMessage="1" sqref="L18:L168" xr:uid="{795366A5-D474-4CFB-B7EB-E2ED5ADE0BE3}">
      <formula1>"INGRESO, MATRICULADO, CAMBIO DE GRUPO, DESERCIÓN"</formula1>
    </dataValidation>
    <dataValidation type="list" allowBlank="1" showInputMessage="1" showErrorMessage="1" sqref="Y18:Y168" xr:uid="{ECE026D5-B009-470A-9D0B-CA1F3CD17EB1}">
      <formula1>"MESTIZO, AFRO, INDÍGENA, OTRO"</formula1>
    </dataValidation>
    <dataValidation type="list" allowBlank="1" showInputMessage="1" showErrorMessage="1" sqref="AC18:AC168" xr:uid="{B58595BC-0999-4A4C-B2CA-D2D345C373DF}">
      <formula1>"O+, O-, A+, A-, B+, B-, AB+, AB-"</formula1>
    </dataValidation>
    <dataValidation type="whole" allowBlank="1" showInputMessage="1" showErrorMessage="1" error="INGRESAR DATO NUMÉRICO" prompt="INGRESAR _x000a_DATO NUMÉRICO" sqref="AI18:AI168 AR18:AR168 AN18:AN168 AL18:AL168 S18:S168" xr:uid="{109D4DB0-3642-4840-A58C-C90583EC31AD}">
      <formula1>0</formula1>
      <formula2>9999999999</formula2>
    </dataValidation>
    <dataValidation type="date" operator="greaterThanOrEqual" allowBlank="1" showInputMessage="1" showErrorMessage="1" error="DÍA/MES/AÑO_x000a_EJE: 28/02/1971" prompt="DÍA/MES/AÑO_x000a_EJE: 28/02/1971" sqref="P18:P168" xr:uid="{D309510D-4068-48DE-BD3B-A920EFECE35B}">
      <formula1>1</formula1>
    </dataValidation>
    <dataValidation type="whole" allowBlank="1" showInputMessage="1" showErrorMessage="1" error="AGREGAR DATO NUMÉRICO" prompt="AGREGAR DATO NÚMERICO" sqref="O18:O168 Q18:Q168" xr:uid="{318D559C-B900-4314-866C-20DFD5BE0797}">
      <formula1>0</formula1>
      <formula2>99999999999999</formula2>
    </dataValidation>
  </dataValidations>
  <hyperlinks>
    <hyperlink ref="T58" r:id="rId1" xr:uid="{8B52AAF8-6CB0-4471-AA8C-ABD63458BC63}"/>
    <hyperlink ref="T61" r:id="rId2" xr:uid="{F9FA3EA9-0772-426F-8187-870BB2B9AB0B}"/>
    <hyperlink ref="T108" r:id="rId3" xr:uid="{BCA1137F-FD03-46D5-9EBA-9DC9D650AE9C}"/>
    <hyperlink ref="T113" r:id="rId4" xr:uid="{BA6AEC88-A862-4087-A005-078777EDF8D9}"/>
    <hyperlink ref="T112" r:id="rId5" xr:uid="{3A1138AB-D488-42E4-9832-4CCBA90BDC2A}"/>
    <hyperlink ref="T114" r:id="rId6" xr:uid="{21D6B748-D10A-4D61-97EE-9366F1DC5C92}"/>
    <hyperlink ref="T131" r:id="rId7" xr:uid="{F7DE2C66-418F-4F98-BEA5-5FE54CF3DB2E}"/>
    <hyperlink ref="T135" r:id="rId8" xr:uid="{BC8FCE61-F26D-4593-A650-1E19E5D911B9}"/>
    <hyperlink ref="T136" r:id="rId9" xr:uid="{B7836530-746B-4535-9856-42DEEEB95C9E}"/>
    <hyperlink ref="T139" r:id="rId10" xr:uid="{4BDC25AB-C125-4320-BAE8-F8B3A6DCB483}"/>
    <hyperlink ref="T142" r:id="rId11" xr:uid="{98F55916-788D-47E2-A17C-562213F76B4F}"/>
    <hyperlink ref="T143" r:id="rId12" xr:uid="{5E3E42C2-964A-4DCF-B42A-21E4F6903250}"/>
    <hyperlink ref="T144" r:id="rId13" xr:uid="{BE5C9A5B-4230-494A-93CB-5740D69FE193}"/>
    <hyperlink ref="T146" r:id="rId14" xr:uid="{4839C5E0-F11C-48B7-8C8F-2F663EDAF44D}"/>
    <hyperlink ref="T147" r:id="rId15" xr:uid="{EAF9CE13-AD4F-4A0F-989E-2CB6A96005B0}"/>
    <hyperlink ref="T148" r:id="rId16" xr:uid="{79BDBB19-B44D-4600-9F57-68F79EF5A492}"/>
  </hyperlinks>
  <pageMargins left="0.7" right="0.7" top="0.75" bottom="0.75" header="0.3" footer="0.3"/>
  <pageSetup orientation="portrait" r:id="rId17"/>
  <drawing r:id="rId18"/>
  <tableParts count="1">
    <tablePart r:id="rId19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01EC-0E92-4AAF-80AA-6133F5BEC734}">
  <dimension ref="A1:AS340"/>
  <sheetViews>
    <sheetView showGridLines="0" topLeftCell="J6" workbookViewId="0">
      <selection activeCell="C26" sqref="C26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+FEBRERO92348[[#Totals],[ESPACIO GEOGRÁFICO]]</f>
        <v>131</v>
      </c>
      <c r="K9" s="180" t="s">
        <v>438</v>
      </c>
      <c r="L9" s="181"/>
      <c r="N9" s="190" t="s">
        <v>439</v>
      </c>
      <c r="O9" s="191">
        <f>+FEBRERO92348[[#Totals],[ESPACIO GEOGRÁFICO]]</f>
        <v>131</v>
      </c>
      <c r="AC9" s="20"/>
    </row>
    <row r="10" spans="1:44" ht="12" customHeight="1" x14ac:dyDescent="0.25">
      <c r="A10" s="11" t="s">
        <v>21</v>
      </c>
      <c r="B10" s="12">
        <f>COUNTIF(FEBRERO92348[ESTADO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COUNTIF(FEBRERO92348[ESTADO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COUNTIF(FEBRERO92348[ESTADO DEL ESTUDIANTE],A11)</f>
        <v>131</v>
      </c>
      <c r="K11" s="11" t="s">
        <v>23</v>
      </c>
      <c r="L11" s="12">
        <f>COUNTIF(FEBRERO92348[ESTADO DEL ESTUDIANTE],K11)</f>
        <v>131</v>
      </c>
      <c r="N11"/>
      <c r="O11"/>
    </row>
    <row r="12" spans="1:44" ht="12" customHeight="1" x14ac:dyDescent="0.25">
      <c r="A12" s="11" t="s">
        <v>415</v>
      </c>
      <c r="B12" s="12">
        <f>COUNTIF(FEBRERO92348[ESTADO DEL ESTUDIANTE],A12)</f>
        <v>0</v>
      </c>
      <c r="K12" s="11" t="s">
        <v>415</v>
      </c>
      <c r="L12" s="12">
        <f>COUNTIF(FEBRERO92348[ESTADO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COUNTIF(FEBRERO92348[ESTADO DEL ESTUDIANTE],A13)</f>
        <v>0</v>
      </c>
      <c r="K13" s="11" t="s">
        <v>22</v>
      </c>
      <c r="L13" s="12">
        <f>COUNTIF(FEBRERO92348[ESTADO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131</v>
      </c>
      <c r="K14" s="13" t="s">
        <v>414</v>
      </c>
      <c r="L14" s="14">
        <f>SUM(L10:L13)</f>
        <v>131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182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685</v>
      </c>
      <c r="K18" s="109" t="s">
        <v>686</v>
      </c>
      <c r="L18" s="122" t="s">
        <v>23</v>
      </c>
      <c r="M18" s="106" t="s">
        <v>744</v>
      </c>
      <c r="N18" s="109" t="s">
        <v>746</v>
      </c>
      <c r="O18" s="109">
        <v>1111682102</v>
      </c>
      <c r="P18" s="130">
        <v>40454</v>
      </c>
      <c r="Q18" s="120">
        <f t="shared" ref="Q18:Q81" ca="1" si="0">INT(YEARFRAC(P18,TODAY()))</f>
        <v>14</v>
      </c>
      <c r="R18" s="112" t="s">
        <v>756</v>
      </c>
      <c r="S18" s="113">
        <v>0</v>
      </c>
      <c r="T18" s="106" t="s">
        <v>744</v>
      </c>
      <c r="U18" s="133" t="s">
        <v>806</v>
      </c>
      <c r="V18" s="106" t="s">
        <v>441</v>
      </c>
      <c r="W18" s="106" t="s">
        <v>33</v>
      </c>
      <c r="X18" s="106" t="s">
        <v>396</v>
      </c>
      <c r="Y18" s="106" t="s">
        <v>773</v>
      </c>
      <c r="Z18" s="106" t="s">
        <v>758</v>
      </c>
      <c r="AA18" s="106" t="s">
        <v>758</v>
      </c>
      <c r="AB18" s="106" t="s">
        <v>794</v>
      </c>
      <c r="AC18" s="106" t="s">
        <v>795</v>
      </c>
      <c r="AD18" s="106" t="s">
        <v>761</v>
      </c>
      <c r="AE18" s="114" t="s">
        <v>762</v>
      </c>
      <c r="AF18" s="106" t="s">
        <v>763</v>
      </c>
      <c r="AG18" s="106" t="s">
        <v>796</v>
      </c>
      <c r="AH18" s="114" t="s">
        <v>765</v>
      </c>
      <c r="AI18" s="113">
        <v>3116827719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687</v>
      </c>
      <c r="K19" s="109" t="s">
        <v>688</v>
      </c>
      <c r="L19" s="122" t="s">
        <v>23</v>
      </c>
      <c r="M19" s="106" t="s">
        <v>744</v>
      </c>
      <c r="N19" s="109" t="s">
        <v>745</v>
      </c>
      <c r="O19" s="109">
        <v>1089386738</v>
      </c>
      <c r="P19" s="130">
        <v>40878</v>
      </c>
      <c r="Q19" s="120">
        <f t="shared" ca="1" si="0"/>
        <v>12</v>
      </c>
      <c r="R19" s="112" t="s">
        <v>756</v>
      </c>
      <c r="S19" s="115">
        <v>0</v>
      </c>
      <c r="T19" s="106" t="s">
        <v>744</v>
      </c>
      <c r="U19" s="133" t="s">
        <v>1070</v>
      </c>
      <c r="V19" s="106" t="s">
        <v>441</v>
      </c>
      <c r="W19" s="106" t="s">
        <v>33</v>
      </c>
      <c r="X19" s="106" t="s">
        <v>396</v>
      </c>
      <c r="Y19" s="106" t="s">
        <v>757</v>
      </c>
      <c r="Z19" s="106" t="s">
        <v>758</v>
      </c>
      <c r="AA19" s="106" t="s">
        <v>758</v>
      </c>
      <c r="AB19" s="106" t="s">
        <v>777</v>
      </c>
      <c r="AC19" s="106" t="s">
        <v>778</v>
      </c>
      <c r="AD19" s="106" t="s">
        <v>761</v>
      </c>
      <c r="AE19" s="114" t="s">
        <v>762</v>
      </c>
      <c r="AF19" s="106" t="s">
        <v>763</v>
      </c>
      <c r="AG19" s="106" t="s">
        <v>781</v>
      </c>
      <c r="AH19" s="114" t="s">
        <v>765</v>
      </c>
      <c r="AI19" s="113">
        <v>3147228669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689</v>
      </c>
      <c r="K20" s="109" t="s">
        <v>690</v>
      </c>
      <c r="L20" s="122" t="s">
        <v>23</v>
      </c>
      <c r="M20" s="106" t="s">
        <v>744</v>
      </c>
      <c r="N20" s="109" t="s">
        <v>746</v>
      </c>
      <c r="O20" s="109">
        <v>1088833811</v>
      </c>
      <c r="P20" s="130">
        <v>40724</v>
      </c>
      <c r="Q20" s="120">
        <f t="shared" ca="1" si="0"/>
        <v>13</v>
      </c>
      <c r="R20" s="112" t="s">
        <v>772</v>
      </c>
      <c r="S20" s="113">
        <v>0</v>
      </c>
      <c r="T20" s="106" t="s">
        <v>744</v>
      </c>
      <c r="U20" s="133" t="s">
        <v>807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760</v>
      </c>
      <c r="AD20" s="106" t="s">
        <v>761</v>
      </c>
      <c r="AE20" s="114" t="s">
        <v>762</v>
      </c>
      <c r="AF20" s="106" t="s">
        <v>763</v>
      </c>
      <c r="AG20" s="106" t="s">
        <v>804</v>
      </c>
      <c r="AH20" s="114" t="s">
        <v>765</v>
      </c>
      <c r="AI20" s="113">
        <v>3135594978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691</v>
      </c>
      <c r="K21" s="109" t="s">
        <v>692</v>
      </c>
      <c r="L21" s="122" t="s">
        <v>23</v>
      </c>
      <c r="M21" s="106" t="s">
        <v>744</v>
      </c>
      <c r="N21" s="109" t="s">
        <v>745</v>
      </c>
      <c r="O21" s="109">
        <v>1088310411</v>
      </c>
      <c r="P21" s="130">
        <v>40732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808</v>
      </c>
      <c r="V21" s="106" t="s">
        <v>441</v>
      </c>
      <c r="W21" s="106" t="s">
        <v>33</v>
      </c>
      <c r="X21" s="106" t="s">
        <v>1071</v>
      </c>
      <c r="Y21" s="106" t="s">
        <v>757</v>
      </c>
      <c r="Z21" s="106" t="s">
        <v>758</v>
      </c>
      <c r="AA21" s="106" t="s">
        <v>758</v>
      </c>
      <c r="AB21" s="106" t="s">
        <v>774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788</v>
      </c>
      <c r="AH21" s="114" t="s">
        <v>765</v>
      </c>
      <c r="AI21" s="113">
        <v>3104774109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693</v>
      </c>
      <c r="K22" s="109" t="s">
        <v>694</v>
      </c>
      <c r="L22" s="122" t="s">
        <v>23</v>
      </c>
      <c r="M22" s="106" t="s">
        <v>744</v>
      </c>
      <c r="N22" s="109" t="s">
        <v>745</v>
      </c>
      <c r="O22" s="109">
        <v>1028008461</v>
      </c>
      <c r="P22" s="130">
        <v>40224</v>
      </c>
      <c r="Q22" s="120">
        <f t="shared" ca="1" si="0"/>
        <v>14</v>
      </c>
      <c r="R22" s="112" t="s">
        <v>756</v>
      </c>
      <c r="S22" s="113">
        <v>0</v>
      </c>
      <c r="T22" s="106" t="s">
        <v>744</v>
      </c>
      <c r="U22" s="133" t="s">
        <v>809</v>
      </c>
      <c r="V22" s="106" t="s">
        <v>441</v>
      </c>
      <c r="W22" s="106" t="s">
        <v>33</v>
      </c>
      <c r="X22" s="106" t="s">
        <v>1072</v>
      </c>
      <c r="Y22" s="106" t="s">
        <v>757</v>
      </c>
      <c r="Z22" s="106" t="s">
        <v>758</v>
      </c>
      <c r="AA22" s="106" t="s">
        <v>758</v>
      </c>
      <c r="AB22" s="106"/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783</v>
      </c>
      <c r="AH22" s="114" t="s">
        <v>765</v>
      </c>
      <c r="AI22" s="113">
        <v>3215451962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695</v>
      </c>
      <c r="K23" s="109" t="s">
        <v>696</v>
      </c>
      <c r="L23" s="122" t="s">
        <v>23</v>
      </c>
      <c r="M23" s="106" t="s">
        <v>744</v>
      </c>
      <c r="N23" s="109" t="s">
        <v>745</v>
      </c>
      <c r="O23" s="109">
        <v>1089634089</v>
      </c>
      <c r="P23" s="130">
        <v>40544</v>
      </c>
      <c r="Q23" s="120">
        <f t="shared" ca="1" si="0"/>
        <v>13</v>
      </c>
      <c r="R23" s="112" t="s">
        <v>756</v>
      </c>
      <c r="S23" s="113">
        <v>0</v>
      </c>
      <c r="T23" s="106" t="s">
        <v>744</v>
      </c>
      <c r="U23" s="133" t="s">
        <v>810</v>
      </c>
      <c r="V23" s="106" t="s">
        <v>441</v>
      </c>
      <c r="W23" s="106" t="s">
        <v>33</v>
      </c>
      <c r="X23" s="106" t="s">
        <v>396</v>
      </c>
      <c r="Y23" s="106" t="s">
        <v>801</v>
      </c>
      <c r="Z23" s="106" t="s">
        <v>758</v>
      </c>
      <c r="AA23" s="106" t="s">
        <v>758</v>
      </c>
      <c r="AB23" s="106" t="s">
        <v>759</v>
      </c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802</v>
      </c>
      <c r="AH23" s="114" t="s">
        <v>765</v>
      </c>
      <c r="AI23" s="113">
        <v>3205370544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697</v>
      </c>
      <c r="K24" s="109" t="s">
        <v>698</v>
      </c>
      <c r="L24" s="122" t="s">
        <v>23</v>
      </c>
      <c r="M24" s="106" t="s">
        <v>744</v>
      </c>
      <c r="N24" s="109" t="s">
        <v>745</v>
      </c>
      <c r="O24" s="109">
        <v>1111676599</v>
      </c>
      <c r="P24" s="130">
        <v>40362</v>
      </c>
      <c r="Q24" s="120">
        <f t="shared" ca="1" si="0"/>
        <v>14</v>
      </c>
      <c r="R24" s="112" t="s">
        <v>772</v>
      </c>
      <c r="S24" s="113">
        <v>0</v>
      </c>
      <c r="T24" s="106" t="s">
        <v>744</v>
      </c>
      <c r="U24" s="133" t="s">
        <v>1243</v>
      </c>
      <c r="V24" s="106" t="s">
        <v>441</v>
      </c>
      <c r="W24" s="106" t="s">
        <v>33</v>
      </c>
      <c r="X24" s="106" t="s">
        <v>1072</v>
      </c>
      <c r="Y24" s="106" t="s">
        <v>773</v>
      </c>
      <c r="Z24" s="106" t="s">
        <v>758</v>
      </c>
      <c r="AA24" s="106" t="s">
        <v>758</v>
      </c>
      <c r="AB24" s="106" t="s">
        <v>866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783</v>
      </c>
      <c r="AH24" s="114" t="s">
        <v>765</v>
      </c>
      <c r="AI24" s="113">
        <v>3215451962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699</v>
      </c>
      <c r="K25" s="109" t="s">
        <v>700</v>
      </c>
      <c r="L25" s="122" t="s">
        <v>23</v>
      </c>
      <c r="M25" s="106" t="s">
        <v>744</v>
      </c>
      <c r="N25" s="109" t="s">
        <v>745</v>
      </c>
      <c r="O25" s="109">
        <v>1128906780</v>
      </c>
      <c r="P25" s="130">
        <v>40612</v>
      </c>
      <c r="Q25" s="120">
        <f t="shared" ca="1" si="0"/>
        <v>13</v>
      </c>
      <c r="R25" s="112" t="s">
        <v>772</v>
      </c>
      <c r="S25" s="113">
        <v>0</v>
      </c>
      <c r="T25" s="106" t="s">
        <v>744</v>
      </c>
      <c r="U25" s="133"/>
      <c r="V25" s="106" t="s">
        <v>441</v>
      </c>
      <c r="W25" s="106" t="s">
        <v>33</v>
      </c>
      <c r="X25" s="106"/>
      <c r="Y25" s="106" t="s">
        <v>757</v>
      </c>
      <c r="Z25" s="106" t="s">
        <v>758</v>
      </c>
      <c r="AA25" s="106" t="s">
        <v>758</v>
      </c>
      <c r="AB25" s="106" t="s">
        <v>785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805</v>
      </c>
      <c r="AH25" s="114" t="s">
        <v>765</v>
      </c>
      <c r="AI25" s="113">
        <v>3113220979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701</v>
      </c>
      <c r="K26" s="109" t="s">
        <v>702</v>
      </c>
      <c r="L26" s="122" t="s">
        <v>23</v>
      </c>
      <c r="M26" s="106" t="s">
        <v>744</v>
      </c>
      <c r="N26" s="109" t="s">
        <v>745</v>
      </c>
      <c r="O26" s="109">
        <v>1088832242</v>
      </c>
      <c r="P26" s="130">
        <v>39960</v>
      </c>
      <c r="Q26" s="120">
        <f t="shared" ca="1" si="0"/>
        <v>15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774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782</v>
      </c>
      <c r="AH26" s="114" t="s">
        <v>765</v>
      </c>
      <c r="AI26" s="113">
        <v>3117508953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703</v>
      </c>
      <c r="K27" s="109" t="s">
        <v>704</v>
      </c>
      <c r="L27" s="122" t="s">
        <v>23</v>
      </c>
      <c r="M27" s="106" t="s">
        <v>744</v>
      </c>
      <c r="N27" s="109" t="s">
        <v>746</v>
      </c>
      <c r="O27" s="109">
        <v>1088288368</v>
      </c>
      <c r="P27" s="130">
        <v>40878</v>
      </c>
      <c r="Q27" s="120">
        <f t="shared" ca="1" si="0"/>
        <v>12</v>
      </c>
      <c r="R27" s="112" t="s">
        <v>756</v>
      </c>
      <c r="S27" s="113">
        <v>0</v>
      </c>
      <c r="T27" s="106" t="s">
        <v>744</v>
      </c>
      <c r="U27" s="133" t="s">
        <v>811</v>
      </c>
      <c r="V27" s="106" t="s">
        <v>441</v>
      </c>
      <c r="W27" s="106" t="s">
        <v>33</v>
      </c>
      <c r="X27" s="106" t="s">
        <v>1072</v>
      </c>
      <c r="Y27" s="106" t="s">
        <v>757</v>
      </c>
      <c r="Z27" s="106" t="s">
        <v>758</v>
      </c>
      <c r="AA27" s="106" t="s">
        <v>758</v>
      </c>
      <c r="AB27" s="106" t="s">
        <v>785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/>
      <c r="AH27" s="114"/>
      <c r="AI27" s="113"/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705</v>
      </c>
      <c r="K28" s="109" t="s">
        <v>706</v>
      </c>
      <c r="L28" s="122" t="s">
        <v>23</v>
      </c>
      <c r="M28" s="106" t="s">
        <v>744</v>
      </c>
      <c r="N28" s="109" t="s">
        <v>745</v>
      </c>
      <c r="O28" s="109">
        <v>1030141705</v>
      </c>
      <c r="P28" s="130">
        <v>40654</v>
      </c>
      <c r="Q28" s="120">
        <f t="shared" ca="1" si="0"/>
        <v>13</v>
      </c>
      <c r="R28" s="112" t="s">
        <v>756</v>
      </c>
      <c r="S28" s="115">
        <v>0</v>
      </c>
      <c r="T28" s="106" t="s">
        <v>744</v>
      </c>
      <c r="U28" s="133"/>
      <c r="V28" s="106" t="s">
        <v>441</v>
      </c>
      <c r="W28" s="106" t="s">
        <v>33</v>
      </c>
      <c r="X28" s="106" t="s">
        <v>396</v>
      </c>
      <c r="Y28" s="106" t="s">
        <v>757</v>
      </c>
      <c r="Z28" s="106" t="s">
        <v>758</v>
      </c>
      <c r="AA28" s="106" t="s">
        <v>758</v>
      </c>
      <c r="AB28" s="106"/>
      <c r="AC28" s="106" t="s">
        <v>760</v>
      </c>
      <c r="AD28" s="106" t="s">
        <v>761</v>
      </c>
      <c r="AE28" s="114" t="s">
        <v>762</v>
      </c>
      <c r="AF28" s="106" t="s">
        <v>763</v>
      </c>
      <c r="AG28" s="106" t="s">
        <v>780</v>
      </c>
      <c r="AH28" s="114" t="s">
        <v>765</v>
      </c>
      <c r="AI28" s="113">
        <v>3176239771</v>
      </c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707</v>
      </c>
      <c r="K29" s="109" t="s">
        <v>708</v>
      </c>
      <c r="L29" s="122" t="s">
        <v>23</v>
      </c>
      <c r="M29" s="106" t="s">
        <v>744</v>
      </c>
      <c r="N29" s="109" t="s">
        <v>745</v>
      </c>
      <c r="O29" s="109">
        <v>1089101344</v>
      </c>
      <c r="P29" s="130">
        <v>40449</v>
      </c>
      <c r="Q29" s="120">
        <f t="shared" ca="1" si="0"/>
        <v>14</v>
      </c>
      <c r="R29" s="112" t="s">
        <v>772</v>
      </c>
      <c r="S29" s="113">
        <v>0</v>
      </c>
      <c r="T29" s="106" t="s">
        <v>744</v>
      </c>
      <c r="U29" s="133"/>
      <c r="V29" s="106" t="s">
        <v>441</v>
      </c>
      <c r="W29" s="106" t="s">
        <v>33</v>
      </c>
      <c r="X29" s="106"/>
      <c r="Y29" s="106" t="s">
        <v>773</v>
      </c>
      <c r="Z29" s="106" t="s">
        <v>758</v>
      </c>
      <c r="AA29" s="106" t="s">
        <v>758</v>
      </c>
      <c r="AB29" s="106" t="s">
        <v>777</v>
      </c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787</v>
      </c>
      <c r="AH29" s="114" t="s">
        <v>765</v>
      </c>
      <c r="AI29" s="113">
        <v>3112790105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709</v>
      </c>
      <c r="K30" s="109" t="s">
        <v>710</v>
      </c>
      <c r="L30" s="122" t="s">
        <v>23</v>
      </c>
      <c r="M30" s="106" t="s">
        <v>744</v>
      </c>
      <c r="N30" s="109" t="s">
        <v>745</v>
      </c>
      <c r="O30" s="109">
        <v>1089386360</v>
      </c>
      <c r="P30" s="130">
        <v>40672</v>
      </c>
      <c r="Q30" s="120">
        <f t="shared" ca="1" si="0"/>
        <v>13</v>
      </c>
      <c r="R30" s="112" t="s">
        <v>772</v>
      </c>
      <c r="S30" s="115">
        <v>0</v>
      </c>
      <c r="T30" s="106" t="s">
        <v>744</v>
      </c>
      <c r="U30" s="133" t="s">
        <v>1073</v>
      </c>
      <c r="V30" s="106" t="s">
        <v>441</v>
      </c>
      <c r="W30" s="106" t="s">
        <v>33</v>
      </c>
      <c r="X30" s="106" t="s">
        <v>340</v>
      </c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778</v>
      </c>
      <c r="AD30" s="106" t="s">
        <v>761</v>
      </c>
      <c r="AE30" s="114" t="s">
        <v>762</v>
      </c>
      <c r="AF30" s="106" t="s">
        <v>763</v>
      </c>
      <c r="AG30" s="106" t="s">
        <v>779</v>
      </c>
      <c r="AH30" s="114" t="s">
        <v>765</v>
      </c>
      <c r="AI30" s="113">
        <v>3206149274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711</v>
      </c>
      <c r="K31" s="109" t="s">
        <v>712</v>
      </c>
      <c r="L31" s="122" t="s">
        <v>23</v>
      </c>
      <c r="M31" s="106" t="s">
        <v>744</v>
      </c>
      <c r="N31" s="109" t="s">
        <v>746</v>
      </c>
      <c r="O31" s="109">
        <v>1089937875</v>
      </c>
      <c r="P31" s="130">
        <v>40418</v>
      </c>
      <c r="Q31" s="120">
        <f t="shared" ca="1" si="0"/>
        <v>14</v>
      </c>
      <c r="R31" s="112" t="s">
        <v>772</v>
      </c>
      <c r="S31" s="113">
        <v>0</v>
      </c>
      <c r="T31" s="106" t="s">
        <v>744</v>
      </c>
      <c r="U31" s="133" t="s">
        <v>812</v>
      </c>
      <c r="V31" s="106" t="s">
        <v>441</v>
      </c>
      <c r="W31" s="106" t="s">
        <v>33</v>
      </c>
      <c r="X31" s="106" t="s">
        <v>1074</v>
      </c>
      <c r="Y31" s="106" t="s">
        <v>757</v>
      </c>
      <c r="Z31" s="106" t="s">
        <v>758</v>
      </c>
      <c r="AA31" s="106" t="s">
        <v>758</v>
      </c>
      <c r="AB31" s="106" t="s">
        <v>759</v>
      </c>
      <c r="AC31" s="106" t="s">
        <v>760</v>
      </c>
      <c r="AD31" s="106" t="s">
        <v>761</v>
      </c>
      <c r="AE31" s="114" t="s">
        <v>762</v>
      </c>
      <c r="AF31" s="106" t="s">
        <v>763</v>
      </c>
      <c r="AG31" s="106" t="s">
        <v>800</v>
      </c>
      <c r="AH31" s="114" t="s">
        <v>765</v>
      </c>
      <c r="AI31" s="113">
        <v>3133288072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715</v>
      </c>
      <c r="K32" s="109" t="s">
        <v>716</v>
      </c>
      <c r="L32" s="122" t="s">
        <v>23</v>
      </c>
      <c r="M32" s="106" t="s">
        <v>744</v>
      </c>
      <c r="N32" s="109" t="s">
        <v>745</v>
      </c>
      <c r="O32" s="109">
        <v>1030100255</v>
      </c>
      <c r="P32" s="130">
        <v>40086</v>
      </c>
      <c r="Q32" s="120">
        <f t="shared" ca="1" si="0"/>
        <v>15</v>
      </c>
      <c r="R32" s="112" t="s">
        <v>772</v>
      </c>
      <c r="S32" s="113">
        <v>0</v>
      </c>
      <c r="T32" s="106" t="s">
        <v>744</v>
      </c>
      <c r="U32" s="133" t="s">
        <v>813</v>
      </c>
      <c r="V32" s="106" t="s">
        <v>441</v>
      </c>
      <c r="W32" s="106" t="s">
        <v>33</v>
      </c>
      <c r="X32" s="106" t="s">
        <v>1076</v>
      </c>
      <c r="Y32" s="106" t="s">
        <v>757</v>
      </c>
      <c r="Z32" s="106" t="s">
        <v>758</v>
      </c>
      <c r="AA32" s="106" t="s">
        <v>758</v>
      </c>
      <c r="AB32" s="106" t="s">
        <v>785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798</v>
      </c>
      <c r="AH32" s="114" t="s">
        <v>765</v>
      </c>
      <c r="AI32" s="113">
        <v>3243758091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8" t="s">
        <v>754</v>
      </c>
      <c r="J33" s="109" t="s">
        <v>715</v>
      </c>
      <c r="K33" s="154" t="s">
        <v>717</v>
      </c>
      <c r="L33" s="122" t="s">
        <v>23</v>
      </c>
      <c r="M33" s="106" t="s">
        <v>744</v>
      </c>
      <c r="N33" s="109" t="s">
        <v>745</v>
      </c>
      <c r="O33" s="109">
        <v>1098310230</v>
      </c>
      <c r="P33" s="130">
        <v>40857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813</v>
      </c>
      <c r="V33" s="106" t="s">
        <v>441</v>
      </c>
      <c r="W33" s="106" t="s">
        <v>33</v>
      </c>
      <c r="X33" s="106" t="s">
        <v>1076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798</v>
      </c>
      <c r="AH33" s="114" t="s">
        <v>765</v>
      </c>
      <c r="AI33" s="113">
        <v>3243758091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8" t="s">
        <v>754</v>
      </c>
      <c r="J34" s="109" t="s">
        <v>718</v>
      </c>
      <c r="K34" s="154" t="s">
        <v>719</v>
      </c>
      <c r="L34" s="122" t="s">
        <v>23</v>
      </c>
      <c r="M34" s="106" t="s">
        <v>744</v>
      </c>
      <c r="N34" s="109" t="s">
        <v>745</v>
      </c>
      <c r="O34" s="109">
        <v>1078180320</v>
      </c>
      <c r="P34" s="130">
        <v>40316</v>
      </c>
      <c r="Q34" s="120">
        <f t="shared" ca="1" si="0"/>
        <v>14</v>
      </c>
      <c r="R34" s="112" t="s">
        <v>772</v>
      </c>
      <c r="S34" s="113">
        <v>0</v>
      </c>
      <c r="T34" s="106" t="s">
        <v>744</v>
      </c>
      <c r="U34" s="133" t="s">
        <v>1077</v>
      </c>
      <c r="V34" s="106" t="s">
        <v>441</v>
      </c>
      <c r="W34" s="106" t="s">
        <v>33</v>
      </c>
      <c r="X34" s="106" t="s">
        <v>1072</v>
      </c>
      <c r="Y34" s="106" t="s">
        <v>773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786</v>
      </c>
      <c r="AH34" s="114" t="s">
        <v>765</v>
      </c>
      <c r="AI34" s="113">
        <v>3158499992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8" t="s">
        <v>754</v>
      </c>
      <c r="J35" s="109" t="s">
        <v>720</v>
      </c>
      <c r="K35" s="154" t="s">
        <v>771</v>
      </c>
      <c r="L35" s="122" t="s">
        <v>23</v>
      </c>
      <c r="M35" s="106" t="s">
        <v>744</v>
      </c>
      <c r="N35" s="109" t="s">
        <v>745</v>
      </c>
      <c r="O35" s="109">
        <v>1088290146</v>
      </c>
      <c r="P35" s="130">
        <v>39982</v>
      </c>
      <c r="Q35" s="120">
        <f t="shared" ca="1" si="0"/>
        <v>15</v>
      </c>
      <c r="R35" s="112" t="s">
        <v>772</v>
      </c>
      <c r="S35" s="115">
        <v>0</v>
      </c>
      <c r="T35" s="106" t="s">
        <v>744</v>
      </c>
      <c r="U35" s="133"/>
      <c r="V35" s="106" t="s">
        <v>441</v>
      </c>
      <c r="W35" s="106" t="s">
        <v>33</v>
      </c>
      <c r="X35" s="106"/>
      <c r="Y35" s="106" t="s">
        <v>773</v>
      </c>
      <c r="Z35" s="106" t="s">
        <v>758</v>
      </c>
      <c r="AA35" s="106" t="s">
        <v>758</v>
      </c>
      <c r="AB35" s="106" t="s">
        <v>774</v>
      </c>
      <c r="AC35" s="106" t="s">
        <v>775</v>
      </c>
      <c r="AD35" s="106" t="s">
        <v>761</v>
      </c>
      <c r="AE35" s="114" t="s">
        <v>762</v>
      </c>
      <c r="AF35" s="106" t="s">
        <v>763</v>
      </c>
      <c r="AG35" s="106" t="s">
        <v>776</v>
      </c>
      <c r="AH35" s="114" t="s">
        <v>765</v>
      </c>
      <c r="AI35" s="113">
        <v>3024457624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8" t="s">
        <v>754</v>
      </c>
      <c r="J36" s="109" t="s">
        <v>721</v>
      </c>
      <c r="K36" s="154" t="s">
        <v>722</v>
      </c>
      <c r="L36" s="122" t="s">
        <v>23</v>
      </c>
      <c r="M36" s="106" t="s">
        <v>744</v>
      </c>
      <c r="N36" s="109" t="s">
        <v>745</v>
      </c>
      <c r="O36" s="109">
        <v>1089936407</v>
      </c>
      <c r="P36" s="130">
        <v>39977</v>
      </c>
      <c r="Q36" s="120">
        <f t="shared" ca="1" si="0"/>
        <v>15</v>
      </c>
      <c r="R36" s="112" t="s">
        <v>756</v>
      </c>
      <c r="S36" s="113">
        <v>0</v>
      </c>
      <c r="T36" s="106" t="s">
        <v>744</v>
      </c>
      <c r="U36" s="133" t="s">
        <v>814</v>
      </c>
      <c r="V36" s="106" t="s">
        <v>441</v>
      </c>
      <c r="W36" s="106" t="s">
        <v>33</v>
      </c>
      <c r="X36" s="106" t="s">
        <v>1072</v>
      </c>
      <c r="Y36" s="106" t="s">
        <v>757</v>
      </c>
      <c r="Z36" s="106" t="s">
        <v>758</v>
      </c>
      <c r="AA36" s="106" t="s">
        <v>758</v>
      </c>
      <c r="AB36" s="106" t="s">
        <v>774</v>
      </c>
      <c r="AC36" s="106" t="s">
        <v>775</v>
      </c>
      <c r="AD36" s="106" t="s">
        <v>761</v>
      </c>
      <c r="AE36" s="114" t="s">
        <v>762</v>
      </c>
      <c r="AF36" s="106" t="s">
        <v>763</v>
      </c>
      <c r="AG36" s="106"/>
      <c r="AH36" s="114"/>
      <c r="AI36" s="113"/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8" t="s">
        <v>754</v>
      </c>
      <c r="J37" s="109" t="s">
        <v>723</v>
      </c>
      <c r="K37" s="154" t="s">
        <v>724</v>
      </c>
      <c r="L37" s="122" t="s">
        <v>23</v>
      </c>
      <c r="M37" s="106" t="s">
        <v>744</v>
      </c>
      <c r="N37" s="109" t="s">
        <v>746</v>
      </c>
      <c r="O37" s="109">
        <v>1088834258</v>
      </c>
      <c r="P37" s="130">
        <v>40957</v>
      </c>
      <c r="Q37" s="120">
        <f t="shared" ca="1" si="0"/>
        <v>12</v>
      </c>
      <c r="R37" s="112" t="s">
        <v>772</v>
      </c>
      <c r="S37" s="115">
        <v>0</v>
      </c>
      <c r="T37" s="106" t="s">
        <v>744</v>
      </c>
      <c r="U37" s="133" t="s">
        <v>815</v>
      </c>
      <c r="V37" s="106" t="s">
        <v>441</v>
      </c>
      <c r="W37" s="106" t="s">
        <v>33</v>
      </c>
      <c r="X37" s="106" t="s">
        <v>1078</v>
      </c>
      <c r="Y37" s="106" t="s">
        <v>757</v>
      </c>
      <c r="Z37" s="106" t="s">
        <v>758</v>
      </c>
      <c r="AA37" s="106" t="s">
        <v>758</v>
      </c>
      <c r="AB37" s="106" t="s">
        <v>759</v>
      </c>
      <c r="AC37" s="106" t="s">
        <v>795</v>
      </c>
      <c r="AD37" s="106" t="s">
        <v>761</v>
      </c>
      <c r="AE37" s="114" t="s">
        <v>762</v>
      </c>
      <c r="AF37" s="106" t="s">
        <v>763</v>
      </c>
      <c r="AG37" s="106" t="s">
        <v>797</v>
      </c>
      <c r="AH37" s="114" t="s">
        <v>765</v>
      </c>
      <c r="AI37" s="113">
        <v>3157647356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8" t="s">
        <v>754</v>
      </c>
      <c r="J38" s="109" t="s">
        <v>727</v>
      </c>
      <c r="K38" s="154" t="s">
        <v>728</v>
      </c>
      <c r="L38" s="122" t="s">
        <v>23</v>
      </c>
      <c r="M38" s="106" t="s">
        <v>744</v>
      </c>
      <c r="N38" s="109" t="s">
        <v>746</v>
      </c>
      <c r="O38" s="109">
        <v>1089386219</v>
      </c>
      <c r="P38" s="130">
        <v>40579</v>
      </c>
      <c r="Q38" s="120">
        <f t="shared" ca="1" si="0"/>
        <v>13</v>
      </c>
      <c r="R38" s="112" t="s">
        <v>756</v>
      </c>
      <c r="S38" s="113">
        <v>0</v>
      </c>
      <c r="T38" s="106" t="s">
        <v>744</v>
      </c>
      <c r="U38" s="133" t="s">
        <v>816</v>
      </c>
      <c r="V38" s="106" t="s">
        <v>441</v>
      </c>
      <c r="W38" s="106" t="s">
        <v>33</v>
      </c>
      <c r="X38" s="106" t="s">
        <v>1076</v>
      </c>
      <c r="Y38" s="106" t="s">
        <v>773</v>
      </c>
      <c r="Z38" s="106" t="s">
        <v>758</v>
      </c>
      <c r="AA38" s="106" t="s">
        <v>758</v>
      </c>
      <c r="AB38" s="106" t="s">
        <v>1068</v>
      </c>
      <c r="AC38" s="106" t="s">
        <v>760</v>
      </c>
      <c r="AD38" s="106" t="s">
        <v>761</v>
      </c>
      <c r="AE38" s="114" t="s">
        <v>762</v>
      </c>
      <c r="AF38" s="106" t="s">
        <v>763</v>
      </c>
      <c r="AG38" s="106" t="s">
        <v>792</v>
      </c>
      <c r="AH38" s="114" t="s">
        <v>765</v>
      </c>
      <c r="AI38" s="113">
        <v>3147059674</v>
      </c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8" t="s">
        <v>754</v>
      </c>
      <c r="J39" s="109" t="s">
        <v>729</v>
      </c>
      <c r="K39" s="154" t="s">
        <v>730</v>
      </c>
      <c r="L39" s="122" t="s">
        <v>23</v>
      </c>
      <c r="M39" s="106" t="s">
        <v>744</v>
      </c>
      <c r="N39" s="109" t="s">
        <v>745</v>
      </c>
      <c r="O39" s="109">
        <v>1076352053</v>
      </c>
      <c r="P39" s="130">
        <v>40775</v>
      </c>
      <c r="Q39" s="120">
        <f t="shared" ca="1" si="0"/>
        <v>13</v>
      </c>
      <c r="R39" s="112" t="s">
        <v>756</v>
      </c>
      <c r="S39" s="113">
        <v>0</v>
      </c>
      <c r="T39" s="106" t="s">
        <v>744</v>
      </c>
      <c r="U39" s="133" t="s">
        <v>817</v>
      </c>
      <c r="V39" s="106" t="s">
        <v>441</v>
      </c>
      <c r="W39" s="106" t="s">
        <v>33</v>
      </c>
      <c r="X39" s="106" t="s">
        <v>1067</v>
      </c>
      <c r="Y39" s="106" t="s">
        <v>773</v>
      </c>
      <c r="Z39" s="106" t="s">
        <v>758</v>
      </c>
      <c r="AA39" s="106" t="s">
        <v>758</v>
      </c>
      <c r="AB39" s="106" t="s">
        <v>1068</v>
      </c>
      <c r="AC39" s="106" t="s">
        <v>760</v>
      </c>
      <c r="AD39" s="106" t="s">
        <v>761</v>
      </c>
      <c r="AE39" s="114" t="s">
        <v>762</v>
      </c>
      <c r="AF39" s="106" t="s">
        <v>763</v>
      </c>
      <c r="AG39" s="106" t="s">
        <v>1079</v>
      </c>
      <c r="AH39" s="114" t="s">
        <v>765</v>
      </c>
      <c r="AI39" s="113">
        <v>3205426229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8" t="s">
        <v>754</v>
      </c>
      <c r="J40" s="109" t="s">
        <v>731</v>
      </c>
      <c r="K40" s="154" t="s">
        <v>732</v>
      </c>
      <c r="L40" s="122" t="s">
        <v>23</v>
      </c>
      <c r="M40" s="106" t="s">
        <v>744</v>
      </c>
      <c r="N40" s="109" t="s">
        <v>748</v>
      </c>
      <c r="O40" s="109">
        <v>79396521394</v>
      </c>
      <c r="P40" s="130">
        <v>39935</v>
      </c>
      <c r="Q40" s="120">
        <f t="shared" ca="1" si="0"/>
        <v>15</v>
      </c>
      <c r="R40" s="112" t="s">
        <v>772</v>
      </c>
      <c r="S40" s="113">
        <v>0</v>
      </c>
      <c r="T40" s="106" t="s">
        <v>744</v>
      </c>
      <c r="U40" s="133"/>
      <c r="V40" s="106" t="s">
        <v>441</v>
      </c>
      <c r="W40" s="106" t="s">
        <v>33</v>
      </c>
      <c r="X40" s="106" t="s">
        <v>1081</v>
      </c>
      <c r="Y40" s="106" t="s">
        <v>757</v>
      </c>
      <c r="Z40" s="106" t="s">
        <v>758</v>
      </c>
      <c r="AA40" s="106" t="s">
        <v>758</v>
      </c>
      <c r="AB40" s="106" t="s">
        <v>759</v>
      </c>
      <c r="AC40" s="106" t="s">
        <v>760</v>
      </c>
      <c r="AD40" s="106" t="s">
        <v>761</v>
      </c>
      <c r="AE40" s="114" t="s">
        <v>762</v>
      </c>
      <c r="AF40" s="106" t="s">
        <v>763</v>
      </c>
      <c r="AG40" s="106" t="s">
        <v>803</v>
      </c>
      <c r="AH40" s="114" t="s">
        <v>765</v>
      </c>
      <c r="AI40" s="113">
        <v>3137607770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8" t="s">
        <v>754</v>
      </c>
      <c r="J41" s="109" t="s">
        <v>755</v>
      </c>
      <c r="K41" s="154" t="s">
        <v>733</v>
      </c>
      <c r="L41" s="122" t="s">
        <v>23</v>
      </c>
      <c r="M41" s="106" t="s">
        <v>744</v>
      </c>
      <c r="N41" s="109" t="s">
        <v>746</v>
      </c>
      <c r="O41" s="109">
        <v>1089605382</v>
      </c>
      <c r="P41" s="130">
        <v>40065</v>
      </c>
      <c r="Q41" s="120">
        <f t="shared" ca="1" si="0"/>
        <v>15</v>
      </c>
      <c r="R41" s="112" t="s">
        <v>756</v>
      </c>
      <c r="S41" s="113">
        <v>0</v>
      </c>
      <c r="T41" s="106" t="s">
        <v>744</v>
      </c>
      <c r="U41" s="133" t="s">
        <v>821</v>
      </c>
      <c r="V41" s="106" t="s">
        <v>441</v>
      </c>
      <c r="W41" s="106" t="s">
        <v>33</v>
      </c>
      <c r="X41" s="106" t="s">
        <v>396</v>
      </c>
      <c r="Y41" s="106" t="s">
        <v>757</v>
      </c>
      <c r="Z41" s="106" t="s">
        <v>758</v>
      </c>
      <c r="AA41" s="106" t="s">
        <v>758</v>
      </c>
      <c r="AB41" s="106" t="s">
        <v>759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764</v>
      </c>
      <c r="AH41" s="114" t="s">
        <v>765</v>
      </c>
      <c r="AI41" s="113">
        <v>3234018513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8" t="s">
        <v>754</v>
      </c>
      <c r="J42" s="109" t="s">
        <v>734</v>
      </c>
      <c r="K42" s="154" t="s">
        <v>735</v>
      </c>
      <c r="L42" s="122" t="s">
        <v>23</v>
      </c>
      <c r="M42" s="106" t="s">
        <v>744</v>
      </c>
      <c r="N42" s="109" t="s">
        <v>745</v>
      </c>
      <c r="O42" s="109">
        <v>1088833062</v>
      </c>
      <c r="P42" s="130">
        <v>40383</v>
      </c>
      <c r="Q42" s="120">
        <f t="shared" ca="1" si="0"/>
        <v>14</v>
      </c>
      <c r="R42" s="112" t="s">
        <v>756</v>
      </c>
      <c r="S42" s="115">
        <v>0</v>
      </c>
      <c r="T42" s="106" t="s">
        <v>744</v>
      </c>
      <c r="U42" s="133" t="s">
        <v>818</v>
      </c>
      <c r="V42" s="106" t="s">
        <v>441</v>
      </c>
      <c r="W42" s="106" t="s">
        <v>33</v>
      </c>
      <c r="X42" s="106" t="s">
        <v>1076</v>
      </c>
      <c r="Y42" s="106" t="s">
        <v>773</v>
      </c>
      <c r="Z42" s="106" t="s">
        <v>758</v>
      </c>
      <c r="AA42" s="106" t="s">
        <v>758</v>
      </c>
      <c r="AB42" s="106"/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799</v>
      </c>
      <c r="AH42" s="114" t="s">
        <v>765</v>
      </c>
      <c r="AI42" s="113">
        <v>3226454332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8" t="s">
        <v>754</v>
      </c>
      <c r="J43" s="109" t="s">
        <v>736</v>
      </c>
      <c r="K43" s="154" t="s">
        <v>737</v>
      </c>
      <c r="L43" s="122" t="s">
        <v>23</v>
      </c>
      <c r="M43" s="106" t="s">
        <v>744</v>
      </c>
      <c r="N43" s="109" t="s">
        <v>745</v>
      </c>
      <c r="O43" s="109">
        <v>1092951907</v>
      </c>
      <c r="P43" s="130">
        <v>40578</v>
      </c>
      <c r="Q43" s="120">
        <f t="shared" ca="1" si="0"/>
        <v>13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/>
      <c r="Y43" s="106" t="s">
        <v>757</v>
      </c>
      <c r="Z43" s="106" t="s">
        <v>758</v>
      </c>
      <c r="AA43" s="106" t="s">
        <v>758</v>
      </c>
      <c r="AB43" s="106" t="s">
        <v>789</v>
      </c>
      <c r="AC43" s="106" t="s">
        <v>778</v>
      </c>
      <c r="AD43" s="106" t="s">
        <v>761</v>
      </c>
      <c r="AE43" s="114" t="s">
        <v>762</v>
      </c>
      <c r="AF43" s="106" t="s">
        <v>763</v>
      </c>
      <c r="AG43" s="106" t="s">
        <v>790</v>
      </c>
      <c r="AH43" s="114" t="s">
        <v>765</v>
      </c>
      <c r="AI43" s="113">
        <v>3165137870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8" t="s">
        <v>754</v>
      </c>
      <c r="J44" s="109" t="s">
        <v>738</v>
      </c>
      <c r="K44" s="154" t="s">
        <v>739</v>
      </c>
      <c r="L44" s="122" t="s">
        <v>23</v>
      </c>
      <c r="M44" s="106" t="s">
        <v>744</v>
      </c>
      <c r="N44" s="109" t="s">
        <v>745</v>
      </c>
      <c r="O44" s="109">
        <v>1142517453</v>
      </c>
      <c r="P44" s="130">
        <v>41190</v>
      </c>
      <c r="Q44" s="120">
        <f t="shared" ca="1" si="0"/>
        <v>12</v>
      </c>
      <c r="R44" s="112" t="s">
        <v>772</v>
      </c>
      <c r="S44" s="115">
        <v>0</v>
      </c>
      <c r="T44" s="106" t="s">
        <v>744</v>
      </c>
      <c r="U44" s="133" t="s">
        <v>819</v>
      </c>
      <c r="V44" s="106" t="s">
        <v>441</v>
      </c>
      <c r="W44" s="106" t="s">
        <v>33</v>
      </c>
      <c r="X44" s="106" t="s">
        <v>1072</v>
      </c>
      <c r="Y44" s="106" t="s">
        <v>773</v>
      </c>
      <c r="Z44" s="106" t="s">
        <v>758</v>
      </c>
      <c r="AA44" s="106" t="s">
        <v>758</v>
      </c>
      <c r="AB44" s="106" t="s">
        <v>785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/>
      <c r="AH44" s="114"/>
      <c r="AI44" s="113"/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8" t="s">
        <v>754</v>
      </c>
      <c r="J45" s="109" t="s">
        <v>740</v>
      </c>
      <c r="K45" s="154" t="s">
        <v>741</v>
      </c>
      <c r="L45" s="122" t="s">
        <v>23</v>
      </c>
      <c r="M45" s="106" t="s">
        <v>744</v>
      </c>
      <c r="N45" s="109" t="s">
        <v>747</v>
      </c>
      <c r="O45" s="109">
        <v>4981100</v>
      </c>
      <c r="P45" s="130">
        <v>40237</v>
      </c>
      <c r="Q45" s="120">
        <f t="shared" ca="1" si="0"/>
        <v>14</v>
      </c>
      <c r="R45" s="112" t="s">
        <v>772</v>
      </c>
      <c r="S45" s="113">
        <v>0</v>
      </c>
      <c r="T45" s="106" t="s">
        <v>744</v>
      </c>
      <c r="U45" s="133" t="s">
        <v>820</v>
      </c>
      <c r="V45" s="106" t="s">
        <v>441</v>
      </c>
      <c r="W45" s="106" t="s">
        <v>33</v>
      </c>
      <c r="X45" s="106" t="s">
        <v>1076</v>
      </c>
      <c r="Y45" s="106" t="s">
        <v>757</v>
      </c>
      <c r="Z45" s="106" t="s">
        <v>758</v>
      </c>
      <c r="AA45" s="106" t="s">
        <v>758</v>
      </c>
      <c r="AB45" s="106" t="s">
        <v>866</v>
      </c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784</v>
      </c>
      <c r="AH45" s="114" t="s">
        <v>765</v>
      </c>
      <c r="AI45" s="113">
        <v>3122534112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ht="12" customHeight="1" x14ac:dyDescent="0.2">
      <c r="A46" s="106" t="s">
        <v>749</v>
      </c>
      <c r="B46" s="106" t="s">
        <v>441</v>
      </c>
      <c r="C46" s="106" t="s">
        <v>33</v>
      </c>
      <c r="D46" s="106" t="s">
        <v>272</v>
      </c>
      <c r="E46" s="106" t="s">
        <v>844</v>
      </c>
      <c r="F46" s="106" t="s">
        <v>842</v>
      </c>
      <c r="G46" s="106" t="s">
        <v>752</v>
      </c>
      <c r="H46" s="106" t="s">
        <v>843</v>
      </c>
      <c r="I46" s="108" t="s">
        <v>754</v>
      </c>
      <c r="J46" s="109" t="s">
        <v>823</v>
      </c>
      <c r="K46" s="154" t="s">
        <v>700</v>
      </c>
      <c r="L46" s="122" t="s">
        <v>23</v>
      </c>
      <c r="M46" s="106" t="s">
        <v>744</v>
      </c>
      <c r="N46" s="112" t="s">
        <v>745</v>
      </c>
      <c r="O46" s="120">
        <v>1095269243</v>
      </c>
      <c r="P46" s="130">
        <v>40991</v>
      </c>
      <c r="Q46" s="120">
        <f t="shared" ca="1" si="0"/>
        <v>12</v>
      </c>
      <c r="R46" s="112" t="s">
        <v>772</v>
      </c>
      <c r="S46" s="113">
        <v>0</v>
      </c>
      <c r="T46" s="106" t="s">
        <v>744</v>
      </c>
      <c r="U46" s="106" t="s">
        <v>851</v>
      </c>
      <c r="V46" s="106" t="s">
        <v>441</v>
      </c>
      <c r="W46" s="106" t="s">
        <v>33</v>
      </c>
      <c r="X46" s="106" t="s">
        <v>846</v>
      </c>
      <c r="Y46" s="106" t="s">
        <v>757</v>
      </c>
      <c r="Z46" s="106" t="s">
        <v>758</v>
      </c>
      <c r="AA46" s="106" t="s">
        <v>758</v>
      </c>
      <c r="AB46" s="106"/>
      <c r="AC46" s="106" t="s">
        <v>778</v>
      </c>
      <c r="AD46" s="106" t="s">
        <v>847</v>
      </c>
      <c r="AE46" s="114" t="s">
        <v>762</v>
      </c>
      <c r="AF46" s="106" t="s">
        <v>852</v>
      </c>
      <c r="AG46" s="106" t="s">
        <v>853</v>
      </c>
      <c r="AH46" s="114" t="s">
        <v>765</v>
      </c>
      <c r="AI46" s="113">
        <v>3128502514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849</v>
      </c>
      <c r="AQ46" s="106" t="s">
        <v>850</v>
      </c>
      <c r="AR46" s="113">
        <v>3054293644</v>
      </c>
      <c r="AS46" s="106" t="s">
        <v>758</v>
      </c>
    </row>
    <row r="47" spans="1:45" ht="12" customHeight="1" x14ac:dyDescent="0.2">
      <c r="A47" s="106" t="s">
        <v>749</v>
      </c>
      <c r="B47" s="106" t="s">
        <v>441</v>
      </c>
      <c r="C47" s="106" t="s">
        <v>33</v>
      </c>
      <c r="D47" s="106" t="s">
        <v>272</v>
      </c>
      <c r="E47" s="106" t="s">
        <v>844</v>
      </c>
      <c r="F47" s="106" t="s">
        <v>842</v>
      </c>
      <c r="G47" s="106" t="s">
        <v>752</v>
      </c>
      <c r="H47" s="106" t="s">
        <v>843</v>
      </c>
      <c r="I47" s="108" t="s">
        <v>754</v>
      </c>
      <c r="J47" s="109" t="s">
        <v>826</v>
      </c>
      <c r="K47" s="154" t="s">
        <v>1083</v>
      </c>
      <c r="L47" s="122" t="s">
        <v>23</v>
      </c>
      <c r="M47" s="106" t="s">
        <v>744</v>
      </c>
      <c r="N47" s="112" t="s">
        <v>745</v>
      </c>
      <c r="O47" s="120">
        <v>1089618128</v>
      </c>
      <c r="P47" s="130">
        <v>41333</v>
      </c>
      <c r="Q47" s="120">
        <f t="shared" ca="1" si="0"/>
        <v>11</v>
      </c>
      <c r="R47" s="112" t="s">
        <v>756</v>
      </c>
      <c r="S47" s="113">
        <v>0</v>
      </c>
      <c r="T47" s="106" t="s">
        <v>744</v>
      </c>
      <c r="U47" s="106" t="s">
        <v>854</v>
      </c>
      <c r="V47" s="106" t="s">
        <v>441</v>
      </c>
      <c r="W47" s="106" t="s">
        <v>33</v>
      </c>
      <c r="X47" s="106" t="s">
        <v>846</v>
      </c>
      <c r="Y47" s="106" t="s">
        <v>757</v>
      </c>
      <c r="Z47" s="106" t="s">
        <v>758</v>
      </c>
      <c r="AA47" s="106" t="s">
        <v>758</v>
      </c>
      <c r="AB47" s="106" t="s">
        <v>774</v>
      </c>
      <c r="AC47" s="106" t="s">
        <v>760</v>
      </c>
      <c r="AD47" s="106" t="s">
        <v>855</v>
      </c>
      <c r="AE47" s="114" t="s">
        <v>762</v>
      </c>
      <c r="AF47" s="106" t="s">
        <v>763</v>
      </c>
      <c r="AG47" s="106" t="s">
        <v>856</v>
      </c>
      <c r="AH47" s="114" t="s">
        <v>765</v>
      </c>
      <c r="AI47" s="113">
        <v>3022573356</v>
      </c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849</v>
      </c>
      <c r="AQ47" s="106" t="s">
        <v>850</v>
      </c>
      <c r="AR47" s="113">
        <v>3054293644</v>
      </c>
      <c r="AS47" s="106" t="s">
        <v>758</v>
      </c>
    </row>
    <row r="48" spans="1:45" ht="12" customHeight="1" x14ac:dyDescent="0.2">
      <c r="A48" s="106" t="s">
        <v>749</v>
      </c>
      <c r="B48" s="106" t="s">
        <v>441</v>
      </c>
      <c r="C48" s="106" t="s">
        <v>33</v>
      </c>
      <c r="D48" s="106" t="s">
        <v>272</v>
      </c>
      <c r="E48" s="106" t="s">
        <v>844</v>
      </c>
      <c r="F48" s="106" t="s">
        <v>842</v>
      </c>
      <c r="G48" s="106" t="s">
        <v>752</v>
      </c>
      <c r="H48" s="106" t="s">
        <v>843</v>
      </c>
      <c r="I48" s="108" t="s">
        <v>754</v>
      </c>
      <c r="J48" s="109" t="s">
        <v>827</v>
      </c>
      <c r="K48" s="154" t="s">
        <v>828</v>
      </c>
      <c r="L48" s="122" t="s">
        <v>23</v>
      </c>
      <c r="M48" s="106" t="s">
        <v>744</v>
      </c>
      <c r="N48" s="112" t="s">
        <v>745</v>
      </c>
      <c r="O48" s="120">
        <v>1088833464</v>
      </c>
      <c r="P48" s="130">
        <v>40572</v>
      </c>
      <c r="Q48" s="120">
        <f t="shared" ca="1" si="0"/>
        <v>13</v>
      </c>
      <c r="R48" s="112" t="s">
        <v>756</v>
      </c>
      <c r="S48" s="115">
        <v>0</v>
      </c>
      <c r="T48" s="121" t="s">
        <v>857</v>
      </c>
      <c r="U48" s="106" t="s">
        <v>860</v>
      </c>
      <c r="V48" s="106" t="s">
        <v>441</v>
      </c>
      <c r="W48" s="106" t="s">
        <v>33</v>
      </c>
      <c r="X48" s="106" t="s">
        <v>846</v>
      </c>
      <c r="Y48" s="106" t="s">
        <v>773</v>
      </c>
      <c r="Z48" s="106" t="s">
        <v>758</v>
      </c>
      <c r="AA48" s="106" t="s">
        <v>758</v>
      </c>
      <c r="AB48" s="106" t="s">
        <v>774</v>
      </c>
      <c r="AC48" s="106" t="s">
        <v>795</v>
      </c>
      <c r="AD48" s="106" t="s">
        <v>855</v>
      </c>
      <c r="AE48" s="114" t="s">
        <v>762</v>
      </c>
      <c r="AF48" s="106" t="s">
        <v>763</v>
      </c>
      <c r="AG48" s="106" t="s">
        <v>858</v>
      </c>
      <c r="AH48" s="114" t="s">
        <v>859</v>
      </c>
      <c r="AI48" s="113">
        <v>3205674790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849</v>
      </c>
      <c r="AQ48" s="106" t="s">
        <v>850</v>
      </c>
      <c r="AR48" s="113">
        <v>3054293644</v>
      </c>
      <c r="AS48" s="106" t="s">
        <v>758</v>
      </c>
    </row>
    <row r="49" spans="1:45" ht="12" customHeight="1" x14ac:dyDescent="0.2">
      <c r="A49" s="106" t="s">
        <v>749</v>
      </c>
      <c r="B49" s="106" t="s">
        <v>441</v>
      </c>
      <c r="C49" s="106" t="s">
        <v>33</v>
      </c>
      <c r="D49" s="106" t="s">
        <v>272</v>
      </c>
      <c r="E49" s="106" t="s">
        <v>844</v>
      </c>
      <c r="F49" s="106" t="s">
        <v>842</v>
      </c>
      <c r="G49" s="106" t="s">
        <v>752</v>
      </c>
      <c r="H49" s="106" t="s">
        <v>843</v>
      </c>
      <c r="I49" s="108" t="s">
        <v>754</v>
      </c>
      <c r="J49" s="109" t="s">
        <v>829</v>
      </c>
      <c r="K49" s="154" t="s">
        <v>830</v>
      </c>
      <c r="L49" s="122" t="s">
        <v>23</v>
      </c>
      <c r="M49" s="106" t="s">
        <v>744</v>
      </c>
      <c r="N49" s="112" t="s">
        <v>745</v>
      </c>
      <c r="O49" s="120">
        <v>1078462456</v>
      </c>
      <c r="P49" s="130">
        <v>40657</v>
      </c>
      <c r="Q49" s="120">
        <f t="shared" ca="1" si="0"/>
        <v>13</v>
      </c>
      <c r="R49" s="112" t="s">
        <v>756</v>
      </c>
      <c r="S49" s="113">
        <v>0</v>
      </c>
      <c r="T49" s="121" t="s">
        <v>857</v>
      </c>
      <c r="U49" s="106" t="s">
        <v>860</v>
      </c>
      <c r="V49" s="106" t="s">
        <v>441</v>
      </c>
      <c r="W49" s="106" t="s">
        <v>33</v>
      </c>
      <c r="X49" s="106" t="s">
        <v>846</v>
      </c>
      <c r="Y49" s="106" t="s">
        <v>757</v>
      </c>
      <c r="Z49" s="106" t="s">
        <v>758</v>
      </c>
      <c r="AA49" s="106" t="s">
        <v>861</v>
      </c>
      <c r="AB49" s="106" t="s">
        <v>759</v>
      </c>
      <c r="AC49" s="106" t="s">
        <v>760</v>
      </c>
      <c r="AD49" s="106" t="s">
        <v>862</v>
      </c>
      <c r="AE49" s="114" t="s">
        <v>762</v>
      </c>
      <c r="AF49" s="106" t="s">
        <v>763</v>
      </c>
      <c r="AG49" s="106" t="s">
        <v>858</v>
      </c>
      <c r="AH49" s="114" t="s">
        <v>765</v>
      </c>
      <c r="AI49" s="113">
        <v>3205674790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849</v>
      </c>
      <c r="AQ49" s="106" t="s">
        <v>850</v>
      </c>
      <c r="AR49" s="113">
        <v>3054293644</v>
      </c>
      <c r="AS49" s="106" t="s">
        <v>758</v>
      </c>
    </row>
    <row r="50" spans="1:45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8" t="s">
        <v>754</v>
      </c>
      <c r="J50" s="109" t="s">
        <v>833</v>
      </c>
      <c r="K50" s="154" t="s">
        <v>700</v>
      </c>
      <c r="L50" s="122" t="s">
        <v>23</v>
      </c>
      <c r="M50" s="106" t="s">
        <v>744</v>
      </c>
      <c r="N50" s="112" t="s">
        <v>745</v>
      </c>
      <c r="O50" s="120">
        <v>1089619176</v>
      </c>
      <c r="P50" s="130">
        <v>41440</v>
      </c>
      <c r="Q50" s="120">
        <f t="shared" ca="1" si="0"/>
        <v>11</v>
      </c>
      <c r="R50" s="112" t="s">
        <v>772</v>
      </c>
      <c r="S50" s="113">
        <v>0</v>
      </c>
      <c r="T50" s="121" t="s">
        <v>868</v>
      </c>
      <c r="U50" s="106" t="s">
        <v>869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865</v>
      </c>
      <c r="AA50" s="106" t="s">
        <v>758</v>
      </c>
      <c r="AB50" s="106" t="s">
        <v>777</v>
      </c>
      <c r="AC50" s="106" t="s">
        <v>778</v>
      </c>
      <c r="AD50" s="106" t="s">
        <v>855</v>
      </c>
      <c r="AE50" s="114" t="s">
        <v>762</v>
      </c>
      <c r="AF50" s="106" t="s">
        <v>763</v>
      </c>
      <c r="AG50" s="106" t="s">
        <v>870</v>
      </c>
      <c r="AH50" s="114" t="s">
        <v>765</v>
      </c>
      <c r="AI50" s="113">
        <v>3146041205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8" t="s">
        <v>754</v>
      </c>
      <c r="J51" s="109" t="s">
        <v>834</v>
      </c>
      <c r="K51" s="154" t="s">
        <v>835</v>
      </c>
      <c r="L51" s="122" t="s">
        <v>23</v>
      </c>
      <c r="M51" s="106" t="s">
        <v>744</v>
      </c>
      <c r="N51" s="112" t="s">
        <v>745</v>
      </c>
      <c r="O51" s="120">
        <v>1089616700</v>
      </c>
      <c r="P51" s="130">
        <v>41205</v>
      </c>
      <c r="Q51" s="120">
        <f t="shared" ca="1" si="0"/>
        <v>12</v>
      </c>
      <c r="R51" s="112" t="s">
        <v>756</v>
      </c>
      <c r="S51" s="113">
        <v>0</v>
      </c>
      <c r="T51" s="121" t="s">
        <v>871</v>
      </c>
      <c r="U51" s="106" t="s">
        <v>872</v>
      </c>
      <c r="V51" s="106" t="s">
        <v>441</v>
      </c>
      <c r="W51" s="106" t="s">
        <v>33</v>
      </c>
      <c r="X51" s="106" t="s">
        <v>846</v>
      </c>
      <c r="Y51" s="106" t="s">
        <v>757</v>
      </c>
      <c r="Z51" s="106" t="s">
        <v>758</v>
      </c>
      <c r="AA51" s="106" t="s">
        <v>758</v>
      </c>
      <c r="AB51" s="106" t="s">
        <v>777</v>
      </c>
      <c r="AC51" s="106" t="s">
        <v>760</v>
      </c>
      <c r="AD51" s="106" t="s">
        <v>855</v>
      </c>
      <c r="AE51" s="114" t="s">
        <v>762</v>
      </c>
      <c r="AF51" s="106" t="s">
        <v>763</v>
      </c>
      <c r="AG51" s="106" t="s">
        <v>873</v>
      </c>
      <c r="AH51" s="114" t="s">
        <v>765</v>
      </c>
      <c r="AI51" s="113">
        <v>3127713851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8" t="s">
        <v>754</v>
      </c>
      <c r="J52" s="109" t="s">
        <v>836</v>
      </c>
      <c r="K52" s="154" t="s">
        <v>837</v>
      </c>
      <c r="L52" s="122" t="s">
        <v>23</v>
      </c>
      <c r="M52" s="106" t="s">
        <v>744</v>
      </c>
      <c r="N52" s="112" t="s">
        <v>745</v>
      </c>
      <c r="O52" s="120">
        <v>1089622893</v>
      </c>
      <c r="P52" s="130">
        <v>41851</v>
      </c>
      <c r="Q52" s="120">
        <f t="shared" ca="1" si="0"/>
        <v>10</v>
      </c>
      <c r="R52" s="112" t="s">
        <v>772</v>
      </c>
      <c r="S52" s="113">
        <v>0</v>
      </c>
      <c r="T52" s="121" t="s">
        <v>868</v>
      </c>
      <c r="U52" s="106" t="s">
        <v>869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865</v>
      </c>
      <c r="AA52" s="106" t="s">
        <v>758</v>
      </c>
      <c r="AB52" s="106" t="s">
        <v>777</v>
      </c>
      <c r="AC52" s="106" t="s">
        <v>795</v>
      </c>
      <c r="AD52" s="106" t="s">
        <v>855</v>
      </c>
      <c r="AE52" s="114" t="s">
        <v>762</v>
      </c>
      <c r="AF52" s="106" t="s">
        <v>852</v>
      </c>
      <c r="AG52" s="106" t="s">
        <v>870</v>
      </c>
      <c r="AH52" s="114" t="s">
        <v>765</v>
      </c>
      <c r="AI52" s="113">
        <v>3146041205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8" t="s">
        <v>754</v>
      </c>
      <c r="J53" s="109" t="s">
        <v>838</v>
      </c>
      <c r="K53" s="154" t="s">
        <v>839</v>
      </c>
      <c r="L53" s="122" t="s">
        <v>23</v>
      </c>
      <c r="M53" s="106" t="s">
        <v>744</v>
      </c>
      <c r="N53" s="112" t="s">
        <v>745</v>
      </c>
      <c r="O53" s="120">
        <v>1116076175</v>
      </c>
      <c r="P53" s="130">
        <v>40648</v>
      </c>
      <c r="Q53" s="120">
        <f t="shared" ca="1" si="0"/>
        <v>13</v>
      </c>
      <c r="R53" s="112" t="s">
        <v>772</v>
      </c>
      <c r="S53" s="113">
        <v>0</v>
      </c>
      <c r="T53" s="121" t="s">
        <v>874</v>
      </c>
      <c r="U53" s="106" t="s">
        <v>875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759</v>
      </c>
      <c r="AC53" s="106" t="s">
        <v>778</v>
      </c>
      <c r="AD53" s="107" t="s">
        <v>847</v>
      </c>
      <c r="AE53" s="114" t="s">
        <v>762</v>
      </c>
      <c r="AF53" s="106" t="s">
        <v>763</v>
      </c>
      <c r="AG53" s="106" t="s">
        <v>876</v>
      </c>
      <c r="AH53" s="114" t="s">
        <v>765</v>
      </c>
      <c r="AI53" s="113">
        <v>3234933739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8" t="s">
        <v>754</v>
      </c>
      <c r="J54" s="109" t="s">
        <v>840</v>
      </c>
      <c r="K54" s="154" t="s">
        <v>841</v>
      </c>
      <c r="L54" s="122" t="s">
        <v>23</v>
      </c>
      <c r="M54" s="106" t="s">
        <v>744</v>
      </c>
      <c r="N54" s="112" t="s">
        <v>745</v>
      </c>
      <c r="O54" s="120">
        <v>1088834084</v>
      </c>
      <c r="P54" s="130">
        <v>40867</v>
      </c>
      <c r="Q54" s="120">
        <f t="shared" ca="1" si="0"/>
        <v>13</v>
      </c>
      <c r="R54" s="112" t="s">
        <v>756</v>
      </c>
      <c r="S54" s="115">
        <v>0</v>
      </c>
      <c r="T54" s="121" t="s">
        <v>877</v>
      </c>
      <c r="U54" s="106" t="s">
        <v>878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865</v>
      </c>
      <c r="AA54" s="106" t="s">
        <v>758</v>
      </c>
      <c r="AB54" s="106" t="s">
        <v>794</v>
      </c>
      <c r="AC54" s="106" t="s">
        <v>760</v>
      </c>
      <c r="AD54" s="106" t="s">
        <v>847</v>
      </c>
      <c r="AE54" s="114" t="s">
        <v>762</v>
      </c>
      <c r="AF54" s="106" t="s">
        <v>763</v>
      </c>
      <c r="AG54" s="106" t="s">
        <v>879</v>
      </c>
      <c r="AH54" s="114" t="s">
        <v>765</v>
      </c>
      <c r="AI54" s="113">
        <v>3127656630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279</v>
      </c>
      <c r="E55" s="106" t="s">
        <v>1088</v>
      </c>
      <c r="F55" s="106" t="s">
        <v>1089</v>
      </c>
      <c r="G55" s="106" t="s">
        <v>1090</v>
      </c>
      <c r="H55" s="106" t="s">
        <v>1091</v>
      </c>
      <c r="I55" s="108" t="s">
        <v>754</v>
      </c>
      <c r="J55" s="109" t="s">
        <v>1092</v>
      </c>
      <c r="K55" s="154" t="s">
        <v>735</v>
      </c>
      <c r="L55" s="122" t="s">
        <v>23</v>
      </c>
      <c r="M55" s="106" t="s">
        <v>744</v>
      </c>
      <c r="N55" s="112" t="s">
        <v>1093</v>
      </c>
      <c r="O55" s="120">
        <v>1004718964</v>
      </c>
      <c r="P55" s="130">
        <v>37736</v>
      </c>
      <c r="Q55" s="131">
        <f t="shared" ca="1" si="0"/>
        <v>21</v>
      </c>
      <c r="R55" s="112" t="s">
        <v>756</v>
      </c>
      <c r="S55" s="113">
        <v>0</v>
      </c>
      <c r="T55" s="124" t="s">
        <v>1094</v>
      </c>
      <c r="U55" s="106" t="s">
        <v>1095</v>
      </c>
      <c r="V55" s="106" t="s">
        <v>441</v>
      </c>
      <c r="W55" s="106" t="s">
        <v>33</v>
      </c>
      <c r="X55" s="106" t="s">
        <v>1072</v>
      </c>
      <c r="Y55" s="106" t="s">
        <v>757</v>
      </c>
      <c r="Z55" s="106" t="s">
        <v>758</v>
      </c>
      <c r="AA55" s="106" t="s">
        <v>758</v>
      </c>
      <c r="AB55" s="106" t="s">
        <v>866</v>
      </c>
      <c r="AC55" s="106" t="s">
        <v>778</v>
      </c>
      <c r="AD55" s="106" t="s">
        <v>744</v>
      </c>
      <c r="AE55" s="114" t="s">
        <v>1096</v>
      </c>
      <c r="AF55" s="106" t="s">
        <v>763</v>
      </c>
      <c r="AG55" s="106" t="s">
        <v>1097</v>
      </c>
      <c r="AH55" s="114" t="s">
        <v>1098</v>
      </c>
      <c r="AI55" s="113">
        <v>3105228250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1099</v>
      </c>
      <c r="AQ55" s="106" t="s">
        <v>1097</v>
      </c>
      <c r="AR55" s="113">
        <v>3105228250</v>
      </c>
      <c r="AS55" s="106" t="s">
        <v>758</v>
      </c>
    </row>
    <row r="56" spans="1:45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279</v>
      </c>
      <c r="E56" s="106" t="s">
        <v>1088</v>
      </c>
      <c r="F56" s="106" t="s">
        <v>1089</v>
      </c>
      <c r="G56" s="106" t="s">
        <v>1090</v>
      </c>
      <c r="H56" s="106" t="s">
        <v>1091</v>
      </c>
      <c r="I56" s="108" t="s">
        <v>754</v>
      </c>
      <c r="J56" s="109" t="s">
        <v>1100</v>
      </c>
      <c r="K56" s="154" t="s">
        <v>1101</v>
      </c>
      <c r="L56" s="122" t="s">
        <v>23</v>
      </c>
      <c r="M56" s="106" t="s">
        <v>744</v>
      </c>
      <c r="N56" s="112" t="s">
        <v>1093</v>
      </c>
      <c r="O56" s="120">
        <v>1089097788</v>
      </c>
      <c r="P56" s="130">
        <v>38529</v>
      </c>
      <c r="Q56" s="131">
        <f t="shared" ca="1" si="0"/>
        <v>19</v>
      </c>
      <c r="R56" s="112" t="s">
        <v>756</v>
      </c>
      <c r="S56" s="115">
        <v>0</v>
      </c>
      <c r="T56" s="123" t="s">
        <v>744</v>
      </c>
      <c r="U56" s="106"/>
      <c r="V56" s="106" t="s">
        <v>441</v>
      </c>
      <c r="W56" s="106" t="s">
        <v>33</v>
      </c>
      <c r="X56" s="106" t="s">
        <v>1072</v>
      </c>
      <c r="Y56" s="106" t="s">
        <v>757</v>
      </c>
      <c r="Z56" s="106" t="s">
        <v>865</v>
      </c>
      <c r="AA56" s="106" t="s">
        <v>758</v>
      </c>
      <c r="AB56" s="106"/>
      <c r="AC56" s="106"/>
      <c r="AD56" s="106" t="s">
        <v>744</v>
      </c>
      <c r="AE56" s="114" t="s">
        <v>1096</v>
      </c>
      <c r="AF56" s="106" t="s">
        <v>763</v>
      </c>
      <c r="AG56" s="106" t="s">
        <v>1097</v>
      </c>
      <c r="AH56" s="114" t="s">
        <v>1098</v>
      </c>
      <c r="AI56" s="113">
        <v>3105228250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1099</v>
      </c>
      <c r="AQ56" s="106" t="s">
        <v>1097</v>
      </c>
      <c r="AR56" s="113">
        <v>3105228250</v>
      </c>
      <c r="AS56" s="106" t="s">
        <v>758</v>
      </c>
    </row>
    <row r="57" spans="1:45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279</v>
      </c>
      <c r="E57" s="106" t="s">
        <v>1088</v>
      </c>
      <c r="F57" s="106" t="s">
        <v>1089</v>
      </c>
      <c r="G57" s="106" t="s">
        <v>1090</v>
      </c>
      <c r="H57" s="106" t="s">
        <v>1091</v>
      </c>
      <c r="I57" s="108" t="s">
        <v>754</v>
      </c>
      <c r="J57" s="109" t="s">
        <v>1102</v>
      </c>
      <c r="K57" s="154" t="s">
        <v>1103</v>
      </c>
      <c r="L57" s="122" t="s">
        <v>23</v>
      </c>
      <c r="M57" s="106" t="s">
        <v>744</v>
      </c>
      <c r="N57" s="112" t="s">
        <v>1093</v>
      </c>
      <c r="O57" s="120">
        <v>1053805938</v>
      </c>
      <c r="P57" s="130">
        <v>33108</v>
      </c>
      <c r="Q57" s="131">
        <f t="shared" ca="1" si="0"/>
        <v>34</v>
      </c>
      <c r="R57" s="112" t="s">
        <v>772</v>
      </c>
      <c r="S57" s="113">
        <v>0</v>
      </c>
      <c r="T57" s="124" t="s">
        <v>1104</v>
      </c>
      <c r="U57" s="106" t="s">
        <v>1105</v>
      </c>
      <c r="V57" s="106" t="s">
        <v>441</v>
      </c>
      <c r="W57" s="106" t="s">
        <v>33</v>
      </c>
      <c r="X57" s="106" t="s">
        <v>1072</v>
      </c>
      <c r="Y57" s="106" t="s">
        <v>757</v>
      </c>
      <c r="Z57" s="106" t="s">
        <v>758</v>
      </c>
      <c r="AA57" s="106" t="s">
        <v>758</v>
      </c>
      <c r="AB57" s="106" t="s">
        <v>774</v>
      </c>
      <c r="AC57" s="106" t="s">
        <v>775</v>
      </c>
      <c r="AD57" s="106" t="s">
        <v>744</v>
      </c>
      <c r="AE57" s="114" t="s">
        <v>1096</v>
      </c>
      <c r="AF57" s="106" t="s">
        <v>1106</v>
      </c>
      <c r="AG57" s="106" t="s">
        <v>1097</v>
      </c>
      <c r="AH57" s="114" t="s">
        <v>1107</v>
      </c>
      <c r="AI57" s="113">
        <v>3105228250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1099</v>
      </c>
      <c r="AQ57" s="106" t="s">
        <v>1097</v>
      </c>
      <c r="AR57" s="113">
        <v>3105228250</v>
      </c>
      <c r="AS57" s="106" t="s">
        <v>758</v>
      </c>
    </row>
    <row r="58" spans="1:45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279</v>
      </c>
      <c r="E58" s="106" t="s">
        <v>1088</v>
      </c>
      <c r="F58" s="106" t="s">
        <v>1089</v>
      </c>
      <c r="G58" s="106" t="s">
        <v>1090</v>
      </c>
      <c r="H58" s="106" t="s">
        <v>1091</v>
      </c>
      <c r="I58" s="108" t="s">
        <v>754</v>
      </c>
      <c r="J58" s="109" t="s">
        <v>1108</v>
      </c>
      <c r="K58" s="154" t="s">
        <v>1109</v>
      </c>
      <c r="L58" s="122" t="s">
        <v>23</v>
      </c>
      <c r="M58" s="106" t="s">
        <v>744</v>
      </c>
      <c r="N58" s="112" t="s">
        <v>1093</v>
      </c>
      <c r="O58" s="120">
        <v>1002854843</v>
      </c>
      <c r="P58" s="130">
        <v>33712</v>
      </c>
      <c r="Q58" s="131">
        <f t="shared" ca="1" si="0"/>
        <v>32</v>
      </c>
      <c r="R58" s="112" t="s">
        <v>756</v>
      </c>
      <c r="S58" s="113">
        <v>0</v>
      </c>
      <c r="T58" s="124" t="s">
        <v>1110</v>
      </c>
      <c r="U58" s="106" t="s">
        <v>1111</v>
      </c>
      <c r="V58" s="106" t="s">
        <v>441</v>
      </c>
      <c r="W58" s="106" t="s">
        <v>33</v>
      </c>
      <c r="X58" s="106" t="s">
        <v>1072</v>
      </c>
      <c r="Y58" s="106" t="s">
        <v>801</v>
      </c>
      <c r="Z58" s="106" t="s">
        <v>758</v>
      </c>
      <c r="AA58" s="106" t="s">
        <v>758</v>
      </c>
      <c r="AB58" s="106" t="s">
        <v>759</v>
      </c>
      <c r="AC58" s="106" t="s">
        <v>760</v>
      </c>
      <c r="AD58" s="106" t="s">
        <v>744</v>
      </c>
      <c r="AE58" s="114" t="s">
        <v>1096</v>
      </c>
      <c r="AF58" s="106" t="s">
        <v>763</v>
      </c>
      <c r="AG58" s="106" t="s">
        <v>1112</v>
      </c>
      <c r="AH58" s="114" t="s">
        <v>1107</v>
      </c>
      <c r="AI58" s="113">
        <v>3122462381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1099</v>
      </c>
      <c r="AQ58" s="106" t="s">
        <v>1097</v>
      </c>
      <c r="AR58" s="113">
        <v>3105228250</v>
      </c>
      <c r="AS58" s="106" t="s">
        <v>758</v>
      </c>
    </row>
    <row r="59" spans="1:45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279</v>
      </c>
      <c r="E59" s="106" t="s">
        <v>1088</v>
      </c>
      <c r="F59" s="106" t="s">
        <v>1089</v>
      </c>
      <c r="G59" s="106" t="s">
        <v>1090</v>
      </c>
      <c r="H59" s="106" t="s">
        <v>1091</v>
      </c>
      <c r="I59" s="108" t="s">
        <v>754</v>
      </c>
      <c r="J59" s="109" t="s">
        <v>1113</v>
      </c>
      <c r="K59" s="109" t="s">
        <v>1114</v>
      </c>
      <c r="L59" s="110" t="s">
        <v>23</v>
      </c>
      <c r="M59" s="106" t="s">
        <v>744</v>
      </c>
      <c r="N59" s="112" t="s">
        <v>745</v>
      </c>
      <c r="O59" s="120">
        <v>1015302254</v>
      </c>
      <c r="P59" s="130">
        <v>41160</v>
      </c>
      <c r="Q59" s="131">
        <f t="shared" ca="1" si="0"/>
        <v>12</v>
      </c>
      <c r="R59" s="112" t="s">
        <v>756</v>
      </c>
      <c r="S59" s="113">
        <v>0</v>
      </c>
      <c r="T59" s="123" t="s">
        <v>744</v>
      </c>
      <c r="U59" s="106" t="s">
        <v>1111</v>
      </c>
      <c r="V59" s="106" t="s">
        <v>441</v>
      </c>
      <c r="W59" s="106" t="s">
        <v>33</v>
      </c>
      <c r="X59" s="106" t="s">
        <v>1072</v>
      </c>
      <c r="Y59" s="106" t="s">
        <v>757</v>
      </c>
      <c r="Z59" s="106" t="s">
        <v>758</v>
      </c>
      <c r="AA59" s="106" t="s">
        <v>758</v>
      </c>
      <c r="AB59" s="106" t="s">
        <v>774</v>
      </c>
      <c r="AC59" s="106" t="s">
        <v>778</v>
      </c>
      <c r="AD59" s="107" t="s">
        <v>1115</v>
      </c>
      <c r="AE59" s="114" t="s">
        <v>762</v>
      </c>
      <c r="AF59" s="106" t="s">
        <v>763</v>
      </c>
      <c r="AG59" s="106" t="s">
        <v>1116</v>
      </c>
      <c r="AH59" s="114" t="s">
        <v>765</v>
      </c>
      <c r="AI59" s="113">
        <v>3217680052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1099</v>
      </c>
      <c r="AQ59" s="106" t="s">
        <v>1097</v>
      </c>
      <c r="AR59" s="113">
        <v>3105228250</v>
      </c>
      <c r="AS59" s="106" t="s">
        <v>758</v>
      </c>
    </row>
    <row r="60" spans="1:45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279</v>
      </c>
      <c r="E60" s="106" t="s">
        <v>1088</v>
      </c>
      <c r="F60" s="106" t="s">
        <v>1089</v>
      </c>
      <c r="G60" s="106" t="s">
        <v>1090</v>
      </c>
      <c r="H60" s="106" t="s">
        <v>1091</v>
      </c>
      <c r="I60" s="108" t="s">
        <v>754</v>
      </c>
      <c r="J60" s="109" t="s">
        <v>1118</v>
      </c>
      <c r="K60" s="109" t="s">
        <v>1117</v>
      </c>
      <c r="L60" s="110" t="s">
        <v>23</v>
      </c>
      <c r="M60" s="106" t="s">
        <v>744</v>
      </c>
      <c r="N60" s="112" t="s">
        <v>745</v>
      </c>
      <c r="O60" s="120">
        <v>1089387059</v>
      </c>
      <c r="P60" s="130">
        <v>40352</v>
      </c>
      <c r="Q60" s="131">
        <f t="shared" ca="1" si="0"/>
        <v>14</v>
      </c>
      <c r="R60" s="112" t="s">
        <v>756</v>
      </c>
      <c r="S60" s="113">
        <v>0</v>
      </c>
      <c r="T60" s="123" t="s">
        <v>744</v>
      </c>
      <c r="U60" s="106" t="s">
        <v>1119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/>
      <c r="AC60" s="106"/>
      <c r="AD60" s="106" t="s">
        <v>761</v>
      </c>
      <c r="AE60" s="114" t="s">
        <v>762</v>
      </c>
      <c r="AF60" s="106" t="s">
        <v>852</v>
      </c>
      <c r="AG60" s="106" t="s">
        <v>1120</v>
      </c>
      <c r="AH60" s="114" t="s">
        <v>765</v>
      </c>
      <c r="AI60" s="113">
        <v>3128176943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1099</v>
      </c>
      <c r="AQ60" s="106" t="s">
        <v>1097</v>
      </c>
      <c r="AR60" s="113">
        <v>3105228250</v>
      </c>
      <c r="AS60" s="106" t="s">
        <v>758</v>
      </c>
    </row>
    <row r="61" spans="1:45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279</v>
      </c>
      <c r="E61" s="106" t="s">
        <v>1088</v>
      </c>
      <c r="F61" s="106" t="s">
        <v>1089</v>
      </c>
      <c r="G61" s="106" t="s">
        <v>1090</v>
      </c>
      <c r="H61" s="106" t="s">
        <v>1091</v>
      </c>
      <c r="I61" s="108" t="s">
        <v>754</v>
      </c>
      <c r="J61" s="109" t="s">
        <v>1121</v>
      </c>
      <c r="K61" s="109" t="s">
        <v>1122</v>
      </c>
      <c r="L61" s="110" t="s">
        <v>23</v>
      </c>
      <c r="M61" s="106" t="s">
        <v>744</v>
      </c>
      <c r="N61" s="112" t="s">
        <v>745</v>
      </c>
      <c r="O61" s="120">
        <v>1088282092</v>
      </c>
      <c r="P61" s="130">
        <v>39349</v>
      </c>
      <c r="Q61" s="131">
        <f t="shared" ca="1" si="0"/>
        <v>17</v>
      </c>
      <c r="R61" s="112" t="s">
        <v>772</v>
      </c>
      <c r="S61" s="113">
        <v>3113790048</v>
      </c>
      <c r="T61" s="124" t="s">
        <v>1123</v>
      </c>
      <c r="U61" s="106" t="s">
        <v>1124</v>
      </c>
      <c r="V61" s="106" t="s">
        <v>441</v>
      </c>
      <c r="W61" s="106" t="s">
        <v>33</v>
      </c>
      <c r="X61" s="106" t="s">
        <v>1072</v>
      </c>
      <c r="Y61" s="106" t="s">
        <v>757</v>
      </c>
      <c r="Z61" s="106" t="s">
        <v>758</v>
      </c>
      <c r="AA61" s="106" t="s">
        <v>758</v>
      </c>
      <c r="AB61" s="106" t="s">
        <v>866</v>
      </c>
      <c r="AC61" s="106" t="s">
        <v>760</v>
      </c>
      <c r="AD61" s="106" t="s">
        <v>1125</v>
      </c>
      <c r="AE61" s="114" t="s">
        <v>762</v>
      </c>
      <c r="AF61" s="106" t="s">
        <v>763</v>
      </c>
      <c r="AG61" s="106" t="s">
        <v>1126</v>
      </c>
      <c r="AH61" s="114" t="s">
        <v>765</v>
      </c>
      <c r="AI61" s="113">
        <v>3117326836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1099</v>
      </c>
      <c r="AQ61" s="106" t="s">
        <v>1097</v>
      </c>
      <c r="AR61" s="113">
        <v>3105228250</v>
      </c>
      <c r="AS61" s="106" t="s">
        <v>758</v>
      </c>
    </row>
    <row r="62" spans="1:45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17" t="s">
        <v>754</v>
      </c>
      <c r="J62" s="109" t="s">
        <v>1127</v>
      </c>
      <c r="K62" s="109" t="s">
        <v>1128</v>
      </c>
      <c r="L62" s="110" t="s">
        <v>23</v>
      </c>
      <c r="M62" s="106" t="s">
        <v>744</v>
      </c>
      <c r="N62" s="112" t="s">
        <v>745</v>
      </c>
      <c r="O62" s="120">
        <v>1088834142</v>
      </c>
      <c r="P62" s="130">
        <v>40892</v>
      </c>
      <c r="Q62" s="131">
        <f t="shared" ca="1" si="0"/>
        <v>12</v>
      </c>
      <c r="R62" s="112" t="s">
        <v>756</v>
      </c>
      <c r="S62" s="113">
        <v>0</v>
      </c>
      <c r="T62" s="123" t="s">
        <v>744</v>
      </c>
      <c r="U62" s="106" t="s">
        <v>1129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/>
      <c r="AC62" s="106" t="s">
        <v>775</v>
      </c>
      <c r="AD62" s="106" t="s">
        <v>855</v>
      </c>
      <c r="AE62" s="114" t="s">
        <v>762</v>
      </c>
      <c r="AF62" s="106" t="s">
        <v>763</v>
      </c>
      <c r="AG62" s="106" t="s">
        <v>1130</v>
      </c>
      <c r="AH62" s="114" t="s">
        <v>765</v>
      </c>
      <c r="AI62" s="113">
        <v>3148166433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8" t="s">
        <v>1091</v>
      </c>
      <c r="I63" s="176" t="s">
        <v>754</v>
      </c>
      <c r="J63" s="109" t="s">
        <v>1131</v>
      </c>
      <c r="K63" s="170" t="s">
        <v>1132</v>
      </c>
      <c r="L63" s="110" t="s">
        <v>23</v>
      </c>
      <c r="M63" s="106" t="s">
        <v>744</v>
      </c>
      <c r="N63" s="112" t="s">
        <v>1093</v>
      </c>
      <c r="O63" s="120">
        <v>1089600810</v>
      </c>
      <c r="P63" s="130">
        <v>38739</v>
      </c>
      <c r="Q63" s="131">
        <f t="shared" ca="1" si="0"/>
        <v>18</v>
      </c>
      <c r="R63" s="112" t="s">
        <v>756</v>
      </c>
      <c r="S63" s="113">
        <v>3106787600</v>
      </c>
      <c r="T63" s="123" t="s">
        <v>744</v>
      </c>
      <c r="U63" s="106" t="s">
        <v>1133</v>
      </c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758</v>
      </c>
      <c r="AA63" s="106" t="s">
        <v>758</v>
      </c>
      <c r="AB63" s="106" t="s">
        <v>774</v>
      </c>
      <c r="AC63" s="106" t="s">
        <v>760</v>
      </c>
      <c r="AD63" s="106" t="s">
        <v>855</v>
      </c>
      <c r="AE63" s="114" t="s">
        <v>762</v>
      </c>
      <c r="AF63" s="106" t="s">
        <v>763</v>
      </c>
      <c r="AG63" s="106" t="s">
        <v>1134</v>
      </c>
      <c r="AH63" s="114" t="s">
        <v>765</v>
      </c>
      <c r="AI63" s="113">
        <v>3225414716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8" t="s">
        <v>1091</v>
      </c>
      <c r="I64" s="157" t="s">
        <v>754</v>
      </c>
      <c r="J64" s="170" t="s">
        <v>1135</v>
      </c>
      <c r="K64" s="109" t="s">
        <v>1136</v>
      </c>
      <c r="L64" s="158" t="s">
        <v>23</v>
      </c>
      <c r="M64" s="134" t="s">
        <v>744</v>
      </c>
      <c r="N64" s="159" t="s">
        <v>1093</v>
      </c>
      <c r="O64" s="137">
        <v>1089098276</v>
      </c>
      <c r="P64" s="160">
        <v>38708</v>
      </c>
      <c r="Q64" s="161">
        <f t="shared" ca="1" si="0"/>
        <v>18</v>
      </c>
      <c r="R64" s="159" t="s">
        <v>756</v>
      </c>
      <c r="S64" s="162">
        <v>3105999459</v>
      </c>
      <c r="T64" s="163" t="s">
        <v>744</v>
      </c>
      <c r="U64" s="134" t="s">
        <v>1137</v>
      </c>
      <c r="V64" s="134" t="s">
        <v>441</v>
      </c>
      <c r="W64" s="134" t="s">
        <v>33</v>
      </c>
      <c r="X64" s="134" t="s">
        <v>1072</v>
      </c>
      <c r="Y64" s="134" t="s">
        <v>757</v>
      </c>
      <c r="Z64" s="134" t="s">
        <v>758</v>
      </c>
      <c r="AA64" s="106" t="s">
        <v>758</v>
      </c>
      <c r="AB64" s="106" t="s">
        <v>774</v>
      </c>
      <c r="AC64" s="106" t="s">
        <v>775</v>
      </c>
      <c r="AD64" s="106" t="s">
        <v>1125</v>
      </c>
      <c r="AE64" s="114" t="s">
        <v>762</v>
      </c>
      <c r="AF64" s="106" t="s">
        <v>763</v>
      </c>
      <c r="AG64" s="106" t="s">
        <v>1138</v>
      </c>
      <c r="AH64" s="114" t="s">
        <v>765</v>
      </c>
      <c r="AI64" s="113">
        <v>3108037744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35" t="s">
        <v>1089</v>
      </c>
      <c r="G65" s="106" t="s">
        <v>1090</v>
      </c>
      <c r="H65" s="108" t="s">
        <v>1091</v>
      </c>
      <c r="I65" s="157" t="s">
        <v>754</v>
      </c>
      <c r="J65" s="170" t="s">
        <v>1108</v>
      </c>
      <c r="K65" s="109" t="s">
        <v>1143</v>
      </c>
      <c r="L65" s="164" t="s">
        <v>23</v>
      </c>
      <c r="M65" s="111" t="s">
        <v>744</v>
      </c>
      <c r="N65" s="165" t="s">
        <v>1093</v>
      </c>
      <c r="O65" s="127">
        <v>1004669865</v>
      </c>
      <c r="P65" s="166">
        <v>36460</v>
      </c>
      <c r="Q65" s="153">
        <f t="shared" ca="1" si="0"/>
        <v>25</v>
      </c>
      <c r="R65" s="165" t="s">
        <v>772</v>
      </c>
      <c r="S65" s="167">
        <v>3136745536</v>
      </c>
      <c r="T65" s="168" t="s">
        <v>744</v>
      </c>
      <c r="U65" s="111" t="s">
        <v>1144</v>
      </c>
      <c r="V65" s="111" t="s">
        <v>441</v>
      </c>
      <c r="W65" s="111" t="s">
        <v>33</v>
      </c>
      <c r="X65" s="111" t="s">
        <v>1072</v>
      </c>
      <c r="Y65" s="111" t="s">
        <v>801</v>
      </c>
      <c r="Z65" s="111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1097</v>
      </c>
      <c r="AH65" s="114" t="s">
        <v>1145</v>
      </c>
      <c r="AI65" s="113">
        <v>3105228250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275</v>
      </c>
      <c r="E66" s="106" t="s">
        <v>750</v>
      </c>
      <c r="F66" s="106" t="s">
        <v>206</v>
      </c>
      <c r="G66" s="106" t="s">
        <v>1351</v>
      </c>
      <c r="H66" s="155" t="s">
        <v>1352</v>
      </c>
      <c r="I66" s="106" t="s">
        <v>754</v>
      </c>
      <c r="J66" s="173" t="s">
        <v>1113</v>
      </c>
      <c r="K66" s="173" t="s">
        <v>1353</v>
      </c>
      <c r="L66" s="110" t="s">
        <v>23</v>
      </c>
      <c r="M66" s="111" t="s">
        <v>744</v>
      </c>
      <c r="N66" s="125" t="s">
        <v>745</v>
      </c>
      <c r="O66" s="120">
        <v>1015302254</v>
      </c>
      <c r="P66" s="142"/>
      <c r="Q66" s="151"/>
      <c r="R66" s="112" t="s">
        <v>756</v>
      </c>
      <c r="S66" s="10"/>
      <c r="T66" s="152"/>
      <c r="U66" s="8"/>
      <c r="V66" s="111" t="s">
        <v>441</v>
      </c>
      <c r="W66" s="111" t="s">
        <v>33</v>
      </c>
      <c r="X66" s="8"/>
      <c r="Y66" s="106" t="s">
        <v>757</v>
      </c>
      <c r="Z66" s="8"/>
      <c r="AA66" s="106" t="s">
        <v>758</v>
      </c>
      <c r="AB66" s="8"/>
      <c r="AC66" s="8"/>
      <c r="AD66" s="107" t="s">
        <v>855</v>
      </c>
      <c r="AE66" s="114" t="s">
        <v>762</v>
      </c>
      <c r="AF66" s="106" t="s">
        <v>763</v>
      </c>
      <c r="AG66" s="106" t="s">
        <v>1366</v>
      </c>
      <c r="AH66" s="114" t="s">
        <v>765</v>
      </c>
      <c r="AI66" s="10"/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1261</v>
      </c>
      <c r="AP66" s="106" t="s">
        <v>1367</v>
      </c>
      <c r="AQ66" s="106" t="s">
        <v>1368</v>
      </c>
      <c r="AR66" s="113">
        <v>3108123112</v>
      </c>
      <c r="AS66" s="106" t="s">
        <v>758</v>
      </c>
    </row>
    <row r="67" spans="1:45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275</v>
      </c>
      <c r="E67" s="106" t="s">
        <v>750</v>
      </c>
      <c r="F67" s="106" t="s">
        <v>206</v>
      </c>
      <c r="G67" s="106" t="s">
        <v>1351</v>
      </c>
      <c r="H67" s="155" t="s">
        <v>1352</v>
      </c>
      <c r="I67" s="169" t="s">
        <v>754</v>
      </c>
      <c r="J67" s="171" t="s">
        <v>1354</v>
      </c>
      <c r="K67" s="175" t="s">
        <v>1355</v>
      </c>
      <c r="L67" s="110" t="s">
        <v>23</v>
      </c>
      <c r="M67" s="111" t="s">
        <v>744</v>
      </c>
      <c r="N67" s="125" t="s">
        <v>745</v>
      </c>
      <c r="O67" s="120">
        <v>1088833492</v>
      </c>
      <c r="P67" s="142"/>
      <c r="Q67" s="151"/>
      <c r="R67" s="112" t="s">
        <v>756</v>
      </c>
      <c r="S67" s="10"/>
      <c r="T67" s="152"/>
      <c r="U67" s="8"/>
      <c r="V67" s="111" t="s">
        <v>441</v>
      </c>
      <c r="W67" s="111" t="s">
        <v>33</v>
      </c>
      <c r="X67" s="8"/>
      <c r="Y67" s="106" t="s">
        <v>757</v>
      </c>
      <c r="Z67" s="8"/>
      <c r="AA67" s="106" t="s">
        <v>758</v>
      </c>
      <c r="AB67" s="8"/>
      <c r="AC67" s="8"/>
      <c r="AD67" s="107" t="s">
        <v>855</v>
      </c>
      <c r="AE67" s="114" t="s">
        <v>762</v>
      </c>
      <c r="AF67" s="106" t="s">
        <v>763</v>
      </c>
      <c r="AG67" s="106" t="s">
        <v>1369</v>
      </c>
      <c r="AH67" s="114" t="s">
        <v>765</v>
      </c>
      <c r="AI67" s="113">
        <v>3206812674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1261</v>
      </c>
      <c r="AP67" s="106" t="s">
        <v>1367</v>
      </c>
      <c r="AQ67" s="106" t="s">
        <v>1368</v>
      </c>
      <c r="AR67" s="113">
        <v>3108123112</v>
      </c>
      <c r="AS67" s="106" t="s">
        <v>758</v>
      </c>
    </row>
    <row r="68" spans="1:45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275</v>
      </c>
      <c r="E68" s="106" t="s">
        <v>750</v>
      </c>
      <c r="F68" s="106" t="s">
        <v>206</v>
      </c>
      <c r="G68" s="106" t="s">
        <v>1351</v>
      </c>
      <c r="H68" s="155" t="s">
        <v>1352</v>
      </c>
      <c r="I68" s="134" t="s">
        <v>754</v>
      </c>
      <c r="J68" s="173" t="s">
        <v>1356</v>
      </c>
      <c r="K68" s="175" t="s">
        <v>1003</v>
      </c>
      <c r="L68" s="110" t="s">
        <v>23</v>
      </c>
      <c r="M68" s="111" t="s">
        <v>744</v>
      </c>
      <c r="N68" s="125" t="s">
        <v>745</v>
      </c>
      <c r="O68" s="120">
        <v>1089101688</v>
      </c>
      <c r="P68" s="142"/>
      <c r="Q68" s="151"/>
      <c r="R68" s="112" t="s">
        <v>772</v>
      </c>
      <c r="S68" s="10"/>
      <c r="T68" s="152"/>
      <c r="U68" s="8"/>
      <c r="V68" s="111" t="s">
        <v>441</v>
      </c>
      <c r="W68" s="111" t="s">
        <v>33</v>
      </c>
      <c r="X68" s="8"/>
      <c r="Y68" s="106" t="s">
        <v>757</v>
      </c>
      <c r="Z68" s="8"/>
      <c r="AA68" s="106" t="s">
        <v>758</v>
      </c>
      <c r="AB68" s="8"/>
      <c r="AC68" s="8"/>
      <c r="AD68" s="107" t="s">
        <v>855</v>
      </c>
      <c r="AE68" s="114" t="s">
        <v>762</v>
      </c>
      <c r="AF68" s="106" t="s">
        <v>763</v>
      </c>
      <c r="AG68" s="106" t="s">
        <v>1370</v>
      </c>
      <c r="AH68" s="114" t="s">
        <v>765</v>
      </c>
      <c r="AI68" s="10"/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1261</v>
      </c>
      <c r="AP68" s="106" t="s">
        <v>1367</v>
      </c>
      <c r="AQ68" s="106" t="s">
        <v>1368</v>
      </c>
      <c r="AR68" s="113">
        <v>3108123112</v>
      </c>
      <c r="AS68" s="106" t="s">
        <v>758</v>
      </c>
    </row>
    <row r="69" spans="1:45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275</v>
      </c>
      <c r="E69" s="106" t="s">
        <v>750</v>
      </c>
      <c r="F69" s="106" t="s">
        <v>206</v>
      </c>
      <c r="G69" s="106" t="s">
        <v>1351</v>
      </c>
      <c r="H69" s="155" t="s">
        <v>1352</v>
      </c>
      <c r="I69" s="106" t="s">
        <v>754</v>
      </c>
      <c r="J69" s="175" t="s">
        <v>1357</v>
      </c>
      <c r="K69" s="173" t="s">
        <v>1358</v>
      </c>
      <c r="L69" s="110" t="s">
        <v>23</v>
      </c>
      <c r="M69" s="111" t="s">
        <v>744</v>
      </c>
      <c r="N69" s="125" t="s">
        <v>745</v>
      </c>
      <c r="O69" s="120">
        <v>1085721220</v>
      </c>
      <c r="P69" s="142"/>
      <c r="Q69" s="151"/>
      <c r="R69" s="112" t="s">
        <v>772</v>
      </c>
      <c r="S69" s="10"/>
      <c r="T69" s="152"/>
      <c r="U69" s="8"/>
      <c r="V69" s="111" t="s">
        <v>441</v>
      </c>
      <c r="W69" s="111" t="s">
        <v>33</v>
      </c>
      <c r="X69" s="8"/>
      <c r="Y69" s="106" t="s">
        <v>757</v>
      </c>
      <c r="Z69" s="8"/>
      <c r="AA69" s="106" t="s">
        <v>758</v>
      </c>
      <c r="AB69" s="8"/>
      <c r="AC69" s="8"/>
      <c r="AD69" s="107" t="s">
        <v>855</v>
      </c>
      <c r="AE69" s="114" t="s">
        <v>762</v>
      </c>
      <c r="AF69" s="106" t="s">
        <v>763</v>
      </c>
      <c r="AG69" s="106" t="s">
        <v>1371</v>
      </c>
      <c r="AH69" s="114" t="s">
        <v>765</v>
      </c>
      <c r="AI69" s="10"/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1261</v>
      </c>
      <c r="AP69" s="106" t="s">
        <v>1367</v>
      </c>
      <c r="AQ69" s="106" t="s">
        <v>1368</v>
      </c>
      <c r="AR69" s="113">
        <v>3108123112</v>
      </c>
      <c r="AS69" s="106" t="s">
        <v>758</v>
      </c>
    </row>
    <row r="70" spans="1:45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275</v>
      </c>
      <c r="E70" s="106" t="s">
        <v>750</v>
      </c>
      <c r="F70" s="106" t="s">
        <v>206</v>
      </c>
      <c r="G70" s="106" t="s">
        <v>1351</v>
      </c>
      <c r="H70" s="155" t="s">
        <v>1352</v>
      </c>
      <c r="I70" s="108" t="s">
        <v>754</v>
      </c>
      <c r="J70" s="173" t="s">
        <v>1359</v>
      </c>
      <c r="K70" s="173" t="s">
        <v>1360</v>
      </c>
      <c r="L70" s="110" t="s">
        <v>23</v>
      </c>
      <c r="M70" s="111" t="s">
        <v>744</v>
      </c>
      <c r="N70" s="125" t="s">
        <v>745</v>
      </c>
      <c r="O70" s="120">
        <v>1089615090</v>
      </c>
      <c r="P70" s="142"/>
      <c r="Q70" s="151"/>
      <c r="R70" s="112" t="s">
        <v>772</v>
      </c>
      <c r="S70" s="10"/>
      <c r="T70" s="152"/>
      <c r="U70" s="8"/>
      <c r="V70" s="111" t="s">
        <v>441</v>
      </c>
      <c r="W70" s="111" t="s">
        <v>33</v>
      </c>
      <c r="X70" s="8"/>
      <c r="Y70" s="106" t="s">
        <v>757</v>
      </c>
      <c r="Z70" s="8"/>
      <c r="AA70" s="106" t="s">
        <v>758</v>
      </c>
      <c r="AB70" s="8"/>
      <c r="AC70" s="8"/>
      <c r="AD70" s="107" t="s">
        <v>855</v>
      </c>
      <c r="AE70" s="114" t="s">
        <v>762</v>
      </c>
      <c r="AF70" s="106" t="s">
        <v>763</v>
      </c>
      <c r="AG70" s="106" t="s">
        <v>1372</v>
      </c>
      <c r="AH70" s="114" t="s">
        <v>765</v>
      </c>
      <c r="AI70" s="10"/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1261</v>
      </c>
      <c r="AP70" s="106" t="s">
        <v>1367</v>
      </c>
      <c r="AQ70" s="106" t="s">
        <v>1368</v>
      </c>
      <c r="AR70" s="113">
        <v>3108123112</v>
      </c>
      <c r="AS70" s="106" t="s">
        <v>758</v>
      </c>
    </row>
    <row r="71" spans="1:45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275</v>
      </c>
      <c r="E71" s="106" t="s">
        <v>750</v>
      </c>
      <c r="F71" s="106" t="s">
        <v>206</v>
      </c>
      <c r="G71" s="106" t="s">
        <v>1351</v>
      </c>
      <c r="H71" s="155" t="s">
        <v>1352</v>
      </c>
      <c r="I71" s="156" t="s">
        <v>754</v>
      </c>
      <c r="J71" s="172" t="s">
        <v>1361</v>
      </c>
      <c r="K71" s="172" t="s">
        <v>1362</v>
      </c>
      <c r="L71" s="110" t="s">
        <v>23</v>
      </c>
      <c r="M71" s="111" t="s">
        <v>744</v>
      </c>
      <c r="N71" s="125" t="s">
        <v>745</v>
      </c>
      <c r="O71" s="120"/>
      <c r="P71" s="142"/>
      <c r="Q71" s="151"/>
      <c r="R71" s="112" t="s">
        <v>756</v>
      </c>
      <c r="S71" s="10"/>
      <c r="T71" s="152"/>
      <c r="U71" s="8"/>
      <c r="V71" s="111" t="s">
        <v>441</v>
      </c>
      <c r="W71" s="111" t="s">
        <v>33</v>
      </c>
      <c r="X71" s="8"/>
      <c r="Y71" s="106" t="s">
        <v>773</v>
      </c>
      <c r="Z71" s="8"/>
      <c r="AA71" s="106" t="s">
        <v>758</v>
      </c>
      <c r="AB71" s="8"/>
      <c r="AC71" s="8"/>
      <c r="AD71" s="107" t="s">
        <v>855</v>
      </c>
      <c r="AE71" s="114" t="s">
        <v>762</v>
      </c>
      <c r="AF71" s="106" t="s">
        <v>763</v>
      </c>
      <c r="AG71" s="106" t="s">
        <v>1373</v>
      </c>
      <c r="AH71" s="114" t="s">
        <v>765</v>
      </c>
      <c r="AI71" s="10"/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1261</v>
      </c>
      <c r="AP71" s="106" t="s">
        <v>1367</v>
      </c>
      <c r="AQ71" s="106" t="s">
        <v>1368</v>
      </c>
      <c r="AR71" s="113">
        <v>3108123112</v>
      </c>
      <c r="AS71" s="106" t="s">
        <v>758</v>
      </c>
    </row>
    <row r="72" spans="1:45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275</v>
      </c>
      <c r="E72" s="106" t="s">
        <v>750</v>
      </c>
      <c r="F72" s="106" t="s">
        <v>206</v>
      </c>
      <c r="G72" s="106" t="s">
        <v>1351</v>
      </c>
      <c r="H72" s="155" t="s">
        <v>1352</v>
      </c>
      <c r="I72" s="156" t="s">
        <v>754</v>
      </c>
      <c r="J72" s="172" t="s">
        <v>1363</v>
      </c>
      <c r="K72" s="172" t="s">
        <v>1364</v>
      </c>
      <c r="L72" s="110" t="s">
        <v>23</v>
      </c>
      <c r="M72" s="111" t="s">
        <v>744</v>
      </c>
      <c r="N72" s="125" t="s">
        <v>745</v>
      </c>
      <c r="O72" s="120">
        <v>1089612276</v>
      </c>
      <c r="P72" s="142"/>
      <c r="Q72" s="151"/>
      <c r="R72" s="112" t="s">
        <v>772</v>
      </c>
      <c r="S72" s="10"/>
      <c r="T72" s="152"/>
      <c r="U72" s="8"/>
      <c r="V72" s="111" t="s">
        <v>441</v>
      </c>
      <c r="W72" s="111" t="s">
        <v>33</v>
      </c>
      <c r="X72" s="8"/>
      <c r="Y72" s="106" t="s">
        <v>773</v>
      </c>
      <c r="Z72" s="8"/>
      <c r="AA72" s="106" t="s">
        <v>758</v>
      </c>
      <c r="AB72" s="8"/>
      <c r="AC72" s="8"/>
      <c r="AD72" s="107" t="s">
        <v>855</v>
      </c>
      <c r="AE72" s="114" t="s">
        <v>762</v>
      </c>
      <c r="AF72" s="106" t="s">
        <v>763</v>
      </c>
      <c r="AG72" s="106" t="s">
        <v>1374</v>
      </c>
      <c r="AH72" s="114" t="s">
        <v>765</v>
      </c>
      <c r="AI72" s="10"/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1261</v>
      </c>
      <c r="AP72" s="106" t="s">
        <v>1367</v>
      </c>
      <c r="AQ72" s="106" t="s">
        <v>1368</v>
      </c>
      <c r="AR72" s="113">
        <v>3108123112</v>
      </c>
      <c r="AS72" s="106" t="s">
        <v>758</v>
      </c>
    </row>
    <row r="73" spans="1:45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275</v>
      </c>
      <c r="E73" s="106" t="s">
        <v>750</v>
      </c>
      <c r="F73" s="106" t="s">
        <v>206</v>
      </c>
      <c r="G73" s="106" t="s">
        <v>1351</v>
      </c>
      <c r="H73" s="155" t="s">
        <v>1352</v>
      </c>
      <c r="I73" s="108" t="s">
        <v>754</v>
      </c>
      <c r="J73" s="173" t="s">
        <v>1361</v>
      </c>
      <c r="K73" s="174" t="s">
        <v>1365</v>
      </c>
      <c r="L73" s="110" t="s">
        <v>23</v>
      </c>
      <c r="M73" s="111" t="s">
        <v>744</v>
      </c>
      <c r="N73" s="125" t="s">
        <v>745</v>
      </c>
      <c r="O73" s="120">
        <v>1089615817</v>
      </c>
      <c r="P73" s="142"/>
      <c r="Q73" s="151"/>
      <c r="R73" s="112" t="s">
        <v>772</v>
      </c>
      <c r="S73" s="10"/>
      <c r="T73" s="152"/>
      <c r="U73" s="8"/>
      <c r="V73" s="111" t="s">
        <v>441</v>
      </c>
      <c r="W73" s="111" t="s">
        <v>33</v>
      </c>
      <c r="X73" s="8"/>
      <c r="Y73" s="106" t="s">
        <v>773</v>
      </c>
      <c r="Z73" s="8"/>
      <c r="AA73" s="106" t="s">
        <v>758</v>
      </c>
      <c r="AB73" s="8"/>
      <c r="AC73" s="8"/>
      <c r="AD73" s="107" t="s">
        <v>855</v>
      </c>
      <c r="AE73" s="114" t="s">
        <v>762</v>
      </c>
      <c r="AF73" s="106" t="s">
        <v>763</v>
      </c>
      <c r="AG73" s="106" t="s">
        <v>1375</v>
      </c>
      <c r="AH73" s="114" t="s">
        <v>765</v>
      </c>
      <c r="AI73" s="10"/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1261</v>
      </c>
      <c r="AP73" s="106" t="s">
        <v>1367</v>
      </c>
      <c r="AQ73" s="106" t="s">
        <v>1368</v>
      </c>
      <c r="AR73" s="113">
        <v>3108123112</v>
      </c>
      <c r="AS73" s="106" t="s">
        <v>758</v>
      </c>
    </row>
    <row r="74" spans="1:45" ht="12" customHeight="1" x14ac:dyDescent="0.2">
      <c r="A74" s="106" t="s">
        <v>749</v>
      </c>
      <c r="B74" s="106" t="s">
        <v>441</v>
      </c>
      <c r="C74" s="106" t="s">
        <v>33</v>
      </c>
      <c r="D74" s="106" t="s">
        <v>275</v>
      </c>
      <c r="E74" s="106" t="s">
        <v>750</v>
      </c>
      <c r="F74" s="106" t="s">
        <v>206</v>
      </c>
      <c r="G74" s="106" t="s">
        <v>1351</v>
      </c>
      <c r="H74" s="155" t="s">
        <v>1352</v>
      </c>
      <c r="I74" s="108" t="s">
        <v>754</v>
      </c>
      <c r="J74" s="109" t="s">
        <v>1379</v>
      </c>
      <c r="K74" s="109" t="s">
        <v>1380</v>
      </c>
      <c r="L74" s="110" t="s">
        <v>23</v>
      </c>
      <c r="M74" s="111" t="s">
        <v>744</v>
      </c>
      <c r="N74" s="125" t="s">
        <v>745</v>
      </c>
      <c r="O74" s="120">
        <v>1004580583</v>
      </c>
      <c r="P74" s="142"/>
      <c r="Q74" s="151"/>
      <c r="R74" s="15"/>
      <c r="S74" s="10"/>
      <c r="T74" s="152"/>
      <c r="U74" s="8"/>
      <c r="V74" s="111" t="s">
        <v>441</v>
      </c>
      <c r="W74" s="111" t="s">
        <v>33</v>
      </c>
      <c r="X74" s="8"/>
      <c r="Y74" s="106" t="s">
        <v>801</v>
      </c>
      <c r="Z74" s="8"/>
      <c r="AA74" s="106" t="s">
        <v>758</v>
      </c>
      <c r="AB74" s="8"/>
      <c r="AC74" s="8"/>
      <c r="AD74" s="107" t="s">
        <v>855</v>
      </c>
      <c r="AE74" s="114" t="s">
        <v>762</v>
      </c>
      <c r="AF74" s="106" t="s">
        <v>763</v>
      </c>
      <c r="AG74" s="106" t="s">
        <v>1376</v>
      </c>
      <c r="AH74" s="114" t="s">
        <v>765</v>
      </c>
      <c r="AI74" s="10"/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1261</v>
      </c>
      <c r="AP74" s="106" t="s">
        <v>1367</v>
      </c>
      <c r="AQ74" s="106" t="s">
        <v>1368</v>
      </c>
      <c r="AR74" s="113">
        <v>3108123112</v>
      </c>
      <c r="AS74" s="106" t="s">
        <v>758</v>
      </c>
    </row>
    <row r="75" spans="1:45" ht="12" customHeight="1" x14ac:dyDescent="0.2">
      <c r="A75" s="106" t="s">
        <v>749</v>
      </c>
      <c r="B75" s="106" t="s">
        <v>441</v>
      </c>
      <c r="C75" s="106" t="s">
        <v>33</v>
      </c>
      <c r="D75" s="106" t="s">
        <v>275</v>
      </c>
      <c r="E75" s="106" t="s">
        <v>750</v>
      </c>
      <c r="F75" s="106" t="s">
        <v>206</v>
      </c>
      <c r="G75" s="106" t="s">
        <v>1351</v>
      </c>
      <c r="H75" s="155" t="s">
        <v>1352</v>
      </c>
      <c r="I75" s="108" t="s">
        <v>754</v>
      </c>
      <c r="J75" s="109" t="s">
        <v>1382</v>
      </c>
      <c r="K75" s="109" t="s">
        <v>1381</v>
      </c>
      <c r="L75" s="110" t="s">
        <v>23</v>
      </c>
      <c r="M75" s="111" t="s">
        <v>744</v>
      </c>
      <c r="N75" s="125" t="s">
        <v>745</v>
      </c>
      <c r="O75" s="120">
        <v>1089614189</v>
      </c>
      <c r="P75" s="142"/>
      <c r="Q75" s="151"/>
      <c r="R75" s="15"/>
      <c r="S75" s="10"/>
      <c r="T75" s="152"/>
      <c r="U75" s="8"/>
      <c r="V75" s="111" t="s">
        <v>441</v>
      </c>
      <c r="W75" s="111" t="s">
        <v>33</v>
      </c>
      <c r="X75" s="8"/>
      <c r="Y75" s="106" t="s">
        <v>757</v>
      </c>
      <c r="Z75" s="8"/>
      <c r="AA75" s="106" t="s">
        <v>758</v>
      </c>
      <c r="AB75" s="8"/>
      <c r="AC75" s="8"/>
      <c r="AD75" s="107" t="s">
        <v>855</v>
      </c>
      <c r="AE75" s="114" t="s">
        <v>762</v>
      </c>
      <c r="AF75" s="106" t="s">
        <v>763</v>
      </c>
      <c r="AG75" s="106" t="s">
        <v>1377</v>
      </c>
      <c r="AH75" s="114" t="s">
        <v>765</v>
      </c>
      <c r="AI75" s="10"/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1261</v>
      </c>
      <c r="AP75" s="106" t="s">
        <v>1367</v>
      </c>
      <c r="AQ75" s="106" t="s">
        <v>1368</v>
      </c>
      <c r="AR75" s="113">
        <v>3108123112</v>
      </c>
      <c r="AS75" s="106" t="s">
        <v>758</v>
      </c>
    </row>
    <row r="76" spans="1:45" ht="12" customHeight="1" x14ac:dyDescent="0.2">
      <c r="A76" s="106" t="s">
        <v>749</v>
      </c>
      <c r="B76" s="106" t="s">
        <v>441</v>
      </c>
      <c r="C76" s="106" t="s">
        <v>33</v>
      </c>
      <c r="D76" s="106" t="s">
        <v>275</v>
      </c>
      <c r="E76" s="106" t="s">
        <v>750</v>
      </c>
      <c r="F76" s="106" t="s">
        <v>206</v>
      </c>
      <c r="G76" s="106" t="s">
        <v>1351</v>
      </c>
      <c r="H76" s="155" t="s">
        <v>1352</v>
      </c>
      <c r="I76" s="108" t="s">
        <v>754</v>
      </c>
      <c r="J76" s="109" t="s">
        <v>1384</v>
      </c>
      <c r="K76" s="109" t="s">
        <v>1383</v>
      </c>
      <c r="L76" s="110" t="s">
        <v>23</v>
      </c>
      <c r="M76" s="111" t="s">
        <v>744</v>
      </c>
      <c r="N76" s="125" t="s">
        <v>745</v>
      </c>
      <c r="O76" s="120">
        <v>1078180151</v>
      </c>
      <c r="P76" s="142"/>
      <c r="Q76" s="151"/>
      <c r="R76" s="15"/>
      <c r="S76" s="10"/>
      <c r="T76" s="152"/>
      <c r="U76" s="8"/>
      <c r="V76" s="111" t="s">
        <v>441</v>
      </c>
      <c r="W76" s="111" t="s">
        <v>33</v>
      </c>
      <c r="X76" s="8"/>
      <c r="Y76" s="106" t="s">
        <v>773</v>
      </c>
      <c r="Z76" s="8"/>
      <c r="AA76" s="106" t="s">
        <v>758</v>
      </c>
      <c r="AB76" s="8"/>
      <c r="AC76" s="8"/>
      <c r="AD76" s="107" t="s">
        <v>855</v>
      </c>
      <c r="AE76" s="114" t="s">
        <v>762</v>
      </c>
      <c r="AF76" s="106" t="s">
        <v>763</v>
      </c>
      <c r="AG76" s="106" t="s">
        <v>1378</v>
      </c>
      <c r="AH76" s="16"/>
      <c r="AI76" s="10"/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1261</v>
      </c>
      <c r="AP76" s="106" t="s">
        <v>1367</v>
      </c>
      <c r="AQ76" s="106" t="s">
        <v>1368</v>
      </c>
      <c r="AR76" s="113">
        <v>3108123112</v>
      </c>
      <c r="AS76" s="106" t="s">
        <v>758</v>
      </c>
    </row>
    <row r="77" spans="1:45" ht="12" customHeight="1" x14ac:dyDescent="0.2">
      <c r="A77" s="106" t="s">
        <v>749</v>
      </c>
      <c r="B77" s="106" t="s">
        <v>441</v>
      </c>
      <c r="C77" s="106" t="s">
        <v>26</v>
      </c>
      <c r="D77" s="106" t="s">
        <v>489</v>
      </c>
      <c r="E77" s="106" t="s">
        <v>844</v>
      </c>
      <c r="F77" s="106" t="s">
        <v>1146</v>
      </c>
      <c r="G77" s="106" t="s">
        <v>752</v>
      </c>
      <c r="H77" s="107" t="s">
        <v>1147</v>
      </c>
      <c r="I77" s="106" t="s">
        <v>754</v>
      </c>
      <c r="J77" s="106" t="s">
        <v>1148</v>
      </c>
      <c r="K77" s="106" t="s">
        <v>1149</v>
      </c>
      <c r="L77" s="122" t="s">
        <v>23</v>
      </c>
      <c r="M77" s="106" t="s">
        <v>744</v>
      </c>
      <c r="N77" s="112" t="s">
        <v>747</v>
      </c>
      <c r="O77" s="120">
        <v>7610443</v>
      </c>
      <c r="P77" s="130">
        <v>41829</v>
      </c>
      <c r="Q77" s="120">
        <f t="shared" ca="1" si="0"/>
        <v>10</v>
      </c>
      <c r="R77" s="112" t="s">
        <v>772</v>
      </c>
      <c r="S77" s="113">
        <v>0</v>
      </c>
      <c r="T77" s="106" t="s">
        <v>744</v>
      </c>
      <c r="U77" s="106" t="s">
        <v>1150</v>
      </c>
      <c r="V77" s="106" t="s">
        <v>441</v>
      </c>
      <c r="W77" s="106" t="s">
        <v>26</v>
      </c>
      <c r="X77" s="106" t="s">
        <v>1151</v>
      </c>
      <c r="Y77" s="106" t="s">
        <v>757</v>
      </c>
      <c r="Z77" s="106" t="s">
        <v>1141</v>
      </c>
      <c r="AA77" s="106" t="s">
        <v>758</v>
      </c>
      <c r="AB77" s="106" t="s">
        <v>758</v>
      </c>
      <c r="AC77" s="106"/>
      <c r="AD77" s="106" t="s">
        <v>1152</v>
      </c>
      <c r="AE77" s="114" t="s">
        <v>762</v>
      </c>
      <c r="AF77" s="106" t="s">
        <v>852</v>
      </c>
      <c r="AG77" s="106" t="s">
        <v>1153</v>
      </c>
      <c r="AH77" s="114" t="s">
        <v>765</v>
      </c>
      <c r="AI77" s="113">
        <v>3206747014</v>
      </c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1175</v>
      </c>
      <c r="AP77" s="106" t="s">
        <v>1176</v>
      </c>
      <c r="AQ77" s="106" t="s">
        <v>1177</v>
      </c>
      <c r="AR77" s="113">
        <v>3105437754</v>
      </c>
      <c r="AS77" s="106" t="s">
        <v>758</v>
      </c>
    </row>
    <row r="78" spans="1:45" ht="12" customHeight="1" x14ac:dyDescent="0.2">
      <c r="A78" s="106" t="s">
        <v>749</v>
      </c>
      <c r="B78" s="106" t="s">
        <v>441</v>
      </c>
      <c r="C78" s="106" t="s">
        <v>26</v>
      </c>
      <c r="D78" s="106" t="s">
        <v>489</v>
      </c>
      <c r="E78" s="106" t="s">
        <v>844</v>
      </c>
      <c r="F78" s="106" t="s">
        <v>1146</v>
      </c>
      <c r="G78" s="106" t="s">
        <v>752</v>
      </c>
      <c r="H78" s="107" t="s">
        <v>1147</v>
      </c>
      <c r="I78" s="106" t="s">
        <v>754</v>
      </c>
      <c r="J78" s="106" t="s">
        <v>1148</v>
      </c>
      <c r="K78" s="106" t="s">
        <v>1154</v>
      </c>
      <c r="L78" s="122" t="s">
        <v>23</v>
      </c>
      <c r="M78" s="106" t="s">
        <v>744</v>
      </c>
      <c r="N78" s="112" t="s">
        <v>747</v>
      </c>
      <c r="O78" s="120">
        <v>7610421</v>
      </c>
      <c r="P78" s="130">
        <v>43032</v>
      </c>
      <c r="Q78" s="120">
        <f t="shared" ca="1" si="0"/>
        <v>7</v>
      </c>
      <c r="R78" s="112" t="s">
        <v>772</v>
      </c>
      <c r="S78" s="113">
        <v>0</v>
      </c>
      <c r="T78" s="106" t="s">
        <v>744</v>
      </c>
      <c r="U78" s="106" t="s">
        <v>1178</v>
      </c>
      <c r="V78" s="106" t="s">
        <v>441</v>
      </c>
      <c r="W78" s="106" t="s">
        <v>26</v>
      </c>
      <c r="X78" s="106" t="s">
        <v>1151</v>
      </c>
      <c r="Y78" s="106"/>
      <c r="Z78" s="106"/>
      <c r="AA78" s="106"/>
      <c r="AB78" s="106"/>
      <c r="AC78" s="106"/>
      <c r="AD78" s="106"/>
      <c r="AE78" s="114"/>
      <c r="AF78" s="106" t="s">
        <v>852</v>
      </c>
      <c r="AG78" s="106" t="s">
        <v>1153</v>
      </c>
      <c r="AH78" s="114"/>
      <c r="AI78" s="113"/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1175</v>
      </c>
      <c r="AP78" s="106" t="s">
        <v>1176</v>
      </c>
      <c r="AQ78" s="106" t="s">
        <v>1177</v>
      </c>
      <c r="AR78" s="113"/>
      <c r="AS78" s="106" t="s">
        <v>758</v>
      </c>
    </row>
    <row r="79" spans="1:45" ht="12" customHeight="1" x14ac:dyDescent="0.2">
      <c r="A79" s="106" t="s">
        <v>749</v>
      </c>
      <c r="B79" s="106" t="s">
        <v>441</v>
      </c>
      <c r="C79" s="106" t="s">
        <v>26</v>
      </c>
      <c r="D79" s="106" t="s">
        <v>489</v>
      </c>
      <c r="E79" s="106" t="s">
        <v>844</v>
      </c>
      <c r="F79" s="106" t="s">
        <v>1146</v>
      </c>
      <c r="G79" s="106" t="s">
        <v>752</v>
      </c>
      <c r="H79" s="107" t="s">
        <v>1147</v>
      </c>
      <c r="I79" s="106" t="s">
        <v>754</v>
      </c>
      <c r="J79" s="106" t="s">
        <v>1155</v>
      </c>
      <c r="K79" s="106" t="s">
        <v>1156</v>
      </c>
      <c r="L79" s="122" t="s">
        <v>23</v>
      </c>
      <c r="M79" s="106" t="s">
        <v>744</v>
      </c>
      <c r="N79" s="112" t="s">
        <v>746</v>
      </c>
      <c r="O79" s="120">
        <v>1089389604</v>
      </c>
      <c r="P79" s="130">
        <v>42482</v>
      </c>
      <c r="Q79" s="120">
        <f t="shared" ca="1" si="0"/>
        <v>8</v>
      </c>
      <c r="R79" s="112" t="s">
        <v>772</v>
      </c>
      <c r="S79" s="113">
        <v>0</v>
      </c>
      <c r="T79" s="106" t="s">
        <v>744</v>
      </c>
      <c r="U79" s="106" t="s">
        <v>1179</v>
      </c>
      <c r="V79" s="106" t="s">
        <v>441</v>
      </c>
      <c r="W79" s="106" t="s">
        <v>26</v>
      </c>
      <c r="X79" s="106" t="s">
        <v>1151</v>
      </c>
      <c r="Y79" s="106"/>
      <c r="Z79" s="106"/>
      <c r="AA79" s="106"/>
      <c r="AB79" s="106" t="s">
        <v>785</v>
      </c>
      <c r="AC79" s="106" t="s">
        <v>760</v>
      </c>
      <c r="AD79" s="106" t="s">
        <v>1152</v>
      </c>
      <c r="AE79" s="114" t="s">
        <v>762</v>
      </c>
      <c r="AF79" s="106" t="s">
        <v>852</v>
      </c>
      <c r="AG79" s="106" t="s">
        <v>1157</v>
      </c>
      <c r="AH79" s="114" t="s">
        <v>765</v>
      </c>
      <c r="AI79" s="113"/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1175</v>
      </c>
      <c r="AP79" s="106" t="s">
        <v>1176</v>
      </c>
      <c r="AQ79" s="106" t="s">
        <v>1177</v>
      </c>
      <c r="AR79" s="113"/>
      <c r="AS79" s="106" t="s">
        <v>758</v>
      </c>
    </row>
    <row r="80" spans="1:45" ht="12" customHeight="1" x14ac:dyDescent="0.2">
      <c r="A80" s="106" t="s">
        <v>749</v>
      </c>
      <c r="B80" s="106" t="s">
        <v>441</v>
      </c>
      <c r="C80" s="106" t="s">
        <v>26</v>
      </c>
      <c r="D80" s="106" t="s">
        <v>489</v>
      </c>
      <c r="E80" s="106" t="s">
        <v>844</v>
      </c>
      <c r="F80" s="106" t="s">
        <v>1146</v>
      </c>
      <c r="G80" s="106" t="s">
        <v>752</v>
      </c>
      <c r="H80" s="107" t="s">
        <v>1147</v>
      </c>
      <c r="I80" s="106" t="s">
        <v>754</v>
      </c>
      <c r="J80" s="106" t="s">
        <v>1158</v>
      </c>
      <c r="K80" s="106" t="s">
        <v>1159</v>
      </c>
      <c r="L80" s="122" t="s">
        <v>23</v>
      </c>
      <c r="M80" s="106" t="s">
        <v>744</v>
      </c>
      <c r="N80" s="112" t="s">
        <v>745</v>
      </c>
      <c r="O80" s="120">
        <v>1089613581</v>
      </c>
      <c r="P80" s="130">
        <v>40854</v>
      </c>
      <c r="Q80" s="120">
        <f t="shared" ca="1" si="0"/>
        <v>13</v>
      </c>
      <c r="R80" s="112" t="s">
        <v>756</v>
      </c>
      <c r="S80" s="113">
        <v>0</v>
      </c>
      <c r="T80" s="106" t="s">
        <v>744</v>
      </c>
      <c r="U80" s="106" t="s">
        <v>1180</v>
      </c>
      <c r="V80" s="106" t="s">
        <v>441</v>
      </c>
      <c r="W80" s="106" t="s">
        <v>26</v>
      </c>
      <c r="X80" s="106" t="s">
        <v>1151</v>
      </c>
      <c r="Y80" s="106"/>
      <c r="Z80" s="106"/>
      <c r="AA80" s="106"/>
      <c r="AB80" s="106" t="s">
        <v>759</v>
      </c>
      <c r="AC80" s="106" t="s">
        <v>760</v>
      </c>
      <c r="AD80" s="106" t="s">
        <v>1152</v>
      </c>
      <c r="AE80" s="114" t="s">
        <v>762</v>
      </c>
      <c r="AF80" s="106" t="s">
        <v>852</v>
      </c>
      <c r="AG80" s="106" t="s">
        <v>1160</v>
      </c>
      <c r="AH80" s="114" t="s">
        <v>765</v>
      </c>
      <c r="AI80" s="113"/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1175</v>
      </c>
      <c r="AP80" s="106" t="s">
        <v>1176</v>
      </c>
      <c r="AQ80" s="106" t="s">
        <v>1177</v>
      </c>
      <c r="AR80" s="113"/>
      <c r="AS80" s="106" t="s">
        <v>758</v>
      </c>
    </row>
    <row r="81" spans="1:45" ht="12" customHeight="1" x14ac:dyDescent="0.2">
      <c r="A81" s="106" t="s">
        <v>749</v>
      </c>
      <c r="B81" s="106" t="s">
        <v>441</v>
      </c>
      <c r="C81" s="106" t="s">
        <v>26</v>
      </c>
      <c r="D81" s="106" t="s">
        <v>489</v>
      </c>
      <c r="E81" s="106" t="s">
        <v>844</v>
      </c>
      <c r="F81" s="106" t="s">
        <v>1146</v>
      </c>
      <c r="G81" s="106" t="s">
        <v>752</v>
      </c>
      <c r="H81" s="107" t="s">
        <v>1147</v>
      </c>
      <c r="I81" s="106" t="s">
        <v>754</v>
      </c>
      <c r="J81" s="106" t="s">
        <v>1161</v>
      </c>
      <c r="K81" s="106" t="s">
        <v>1162</v>
      </c>
      <c r="L81" s="122" t="s">
        <v>23</v>
      </c>
      <c r="M81" s="106" t="s">
        <v>744</v>
      </c>
      <c r="N81" s="112" t="s">
        <v>745</v>
      </c>
      <c r="O81" s="120">
        <v>1119214010</v>
      </c>
      <c r="P81" s="130">
        <v>39899</v>
      </c>
      <c r="Q81" s="120">
        <f t="shared" ca="1" si="0"/>
        <v>15</v>
      </c>
      <c r="R81" s="112" t="s">
        <v>756</v>
      </c>
      <c r="S81" s="113">
        <v>0</v>
      </c>
      <c r="T81" s="106" t="s">
        <v>744</v>
      </c>
      <c r="U81" s="106" t="s">
        <v>1181</v>
      </c>
      <c r="V81" s="106" t="s">
        <v>441</v>
      </c>
      <c r="W81" s="106" t="s">
        <v>26</v>
      </c>
      <c r="X81" s="106" t="s">
        <v>1151</v>
      </c>
      <c r="Y81" s="106"/>
      <c r="Z81" s="106"/>
      <c r="AA81" s="106" t="s">
        <v>758</v>
      </c>
      <c r="AB81" s="106" t="s">
        <v>759</v>
      </c>
      <c r="AC81" s="106" t="s">
        <v>760</v>
      </c>
      <c r="AD81" s="106" t="s">
        <v>1152</v>
      </c>
      <c r="AE81" s="114" t="s">
        <v>762</v>
      </c>
      <c r="AF81" s="106" t="s">
        <v>763</v>
      </c>
      <c r="AG81" s="106" t="s">
        <v>1163</v>
      </c>
      <c r="AH81" s="114" t="s">
        <v>765</v>
      </c>
      <c r="AI81" s="113">
        <v>3042206090</v>
      </c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1175</v>
      </c>
      <c r="AP81" s="106" t="s">
        <v>1176</v>
      </c>
      <c r="AQ81" s="106" t="s">
        <v>1177</v>
      </c>
      <c r="AR81" s="113"/>
      <c r="AS81" s="106" t="s">
        <v>758</v>
      </c>
    </row>
    <row r="82" spans="1:45" ht="12" customHeight="1" x14ac:dyDescent="0.2">
      <c r="A82" s="106" t="s">
        <v>749</v>
      </c>
      <c r="B82" s="106" t="s">
        <v>441</v>
      </c>
      <c r="C82" s="106" t="s">
        <v>26</v>
      </c>
      <c r="D82" s="106" t="s">
        <v>489</v>
      </c>
      <c r="E82" s="106" t="s">
        <v>844</v>
      </c>
      <c r="F82" s="106" t="s">
        <v>1146</v>
      </c>
      <c r="G82" s="106" t="s">
        <v>752</v>
      </c>
      <c r="H82" s="107" t="s">
        <v>1147</v>
      </c>
      <c r="I82" s="106" t="s">
        <v>754</v>
      </c>
      <c r="J82" s="106" t="s">
        <v>1164</v>
      </c>
      <c r="K82" s="106" t="s">
        <v>1165</v>
      </c>
      <c r="L82" s="122" t="s">
        <v>23</v>
      </c>
      <c r="M82" s="106" t="s">
        <v>744</v>
      </c>
      <c r="N82" s="112" t="s">
        <v>745</v>
      </c>
      <c r="O82" s="120">
        <v>1089614547</v>
      </c>
      <c r="P82" s="130">
        <v>40991</v>
      </c>
      <c r="Q82" s="120">
        <f t="shared" ref="Q82:Q145" ca="1" si="1">INT(YEARFRAC(P82,TODAY()))</f>
        <v>12</v>
      </c>
      <c r="R82" s="112" t="s">
        <v>756</v>
      </c>
      <c r="S82" s="113">
        <v>0</v>
      </c>
      <c r="T82" s="106" t="s">
        <v>744</v>
      </c>
      <c r="U82" s="106" t="s">
        <v>1182</v>
      </c>
      <c r="V82" s="106" t="s">
        <v>441</v>
      </c>
      <c r="W82" s="106" t="s">
        <v>26</v>
      </c>
      <c r="X82" s="106" t="s">
        <v>1151</v>
      </c>
      <c r="Y82" s="106" t="s">
        <v>757</v>
      </c>
      <c r="Z82" s="106"/>
      <c r="AA82" s="106" t="s">
        <v>861</v>
      </c>
      <c r="AB82" s="106" t="s">
        <v>759</v>
      </c>
      <c r="AC82" s="106" t="s">
        <v>775</v>
      </c>
      <c r="AD82" s="106" t="s">
        <v>209</v>
      </c>
      <c r="AE82" s="114" t="s">
        <v>762</v>
      </c>
      <c r="AF82" s="106" t="s">
        <v>852</v>
      </c>
      <c r="AG82" s="106" t="s">
        <v>1166</v>
      </c>
      <c r="AH82" s="114" t="s">
        <v>859</v>
      </c>
      <c r="AI82" s="113">
        <v>3122802104</v>
      </c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1175</v>
      </c>
      <c r="AP82" s="106" t="s">
        <v>1176</v>
      </c>
      <c r="AQ82" s="106" t="s">
        <v>1177</v>
      </c>
      <c r="AR82" s="113"/>
      <c r="AS82" s="106" t="s">
        <v>758</v>
      </c>
    </row>
    <row r="83" spans="1:45" ht="12" customHeight="1" x14ac:dyDescent="0.2">
      <c r="A83" s="106" t="s">
        <v>749</v>
      </c>
      <c r="B83" s="106" t="s">
        <v>441</v>
      </c>
      <c r="C83" s="106" t="s">
        <v>26</v>
      </c>
      <c r="D83" s="106" t="s">
        <v>489</v>
      </c>
      <c r="E83" s="106" t="s">
        <v>844</v>
      </c>
      <c r="F83" s="106" t="s">
        <v>1146</v>
      </c>
      <c r="G83" s="106" t="s">
        <v>752</v>
      </c>
      <c r="H83" s="107" t="s">
        <v>1147</v>
      </c>
      <c r="I83" s="106" t="s">
        <v>754</v>
      </c>
      <c r="J83" s="106" t="s">
        <v>1167</v>
      </c>
      <c r="K83" s="106" t="s">
        <v>1168</v>
      </c>
      <c r="L83" s="122" t="s">
        <v>23</v>
      </c>
      <c r="M83" s="106" t="s">
        <v>744</v>
      </c>
      <c r="N83" s="112" t="s">
        <v>747</v>
      </c>
      <c r="O83" s="120">
        <v>5706323</v>
      </c>
      <c r="P83" s="130">
        <v>40605</v>
      </c>
      <c r="Q83" s="120">
        <f t="shared" ca="1" si="1"/>
        <v>13</v>
      </c>
      <c r="R83" s="112" t="s">
        <v>772</v>
      </c>
      <c r="S83" s="113">
        <v>0</v>
      </c>
      <c r="T83" s="106" t="s">
        <v>744</v>
      </c>
      <c r="U83" s="106" t="s">
        <v>1183</v>
      </c>
      <c r="V83" s="106" t="s">
        <v>441</v>
      </c>
      <c r="W83" s="106" t="s">
        <v>26</v>
      </c>
      <c r="X83" s="106" t="s">
        <v>1151</v>
      </c>
      <c r="Y83" s="106" t="s">
        <v>757</v>
      </c>
      <c r="Z83" s="106" t="s">
        <v>1141</v>
      </c>
      <c r="AA83" s="106" t="s">
        <v>758</v>
      </c>
      <c r="AB83" s="106"/>
      <c r="AC83" s="106"/>
      <c r="AD83" s="106" t="s">
        <v>1169</v>
      </c>
      <c r="AE83" s="114" t="s">
        <v>1096</v>
      </c>
      <c r="AF83" s="106"/>
      <c r="AG83" s="106" t="s">
        <v>1170</v>
      </c>
      <c r="AH83" s="114" t="s">
        <v>765</v>
      </c>
      <c r="AI83" s="113"/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1175</v>
      </c>
      <c r="AP83" s="106" t="s">
        <v>1176</v>
      </c>
      <c r="AQ83" s="106" t="s">
        <v>1177</v>
      </c>
      <c r="AR83" s="113"/>
      <c r="AS83" s="106" t="s">
        <v>758</v>
      </c>
    </row>
    <row r="84" spans="1:45" ht="12" customHeight="1" x14ac:dyDescent="0.2">
      <c r="A84" s="106" t="s">
        <v>749</v>
      </c>
      <c r="B84" s="106" t="s">
        <v>441</v>
      </c>
      <c r="C84" s="106" t="s">
        <v>26</v>
      </c>
      <c r="D84" s="106" t="s">
        <v>489</v>
      </c>
      <c r="E84" s="106" t="s">
        <v>844</v>
      </c>
      <c r="F84" s="106" t="s">
        <v>1146</v>
      </c>
      <c r="G84" s="106" t="s">
        <v>752</v>
      </c>
      <c r="H84" s="107" t="s">
        <v>1147</v>
      </c>
      <c r="I84" s="106" t="s">
        <v>754</v>
      </c>
      <c r="J84" s="106" t="s">
        <v>1171</v>
      </c>
      <c r="K84" s="106" t="s">
        <v>1172</v>
      </c>
      <c r="L84" s="122" t="s">
        <v>23</v>
      </c>
      <c r="M84" s="106" t="s">
        <v>744</v>
      </c>
      <c r="N84" s="112" t="s">
        <v>745</v>
      </c>
      <c r="O84" s="120">
        <v>1088830569</v>
      </c>
      <c r="P84" s="130">
        <v>39526</v>
      </c>
      <c r="Q84" s="120">
        <f t="shared" ca="1" si="1"/>
        <v>16</v>
      </c>
      <c r="R84" s="112" t="s">
        <v>756</v>
      </c>
      <c r="S84" s="113">
        <v>0</v>
      </c>
      <c r="T84" s="106" t="s">
        <v>744</v>
      </c>
      <c r="U84" s="106" t="s">
        <v>1184</v>
      </c>
      <c r="V84" s="106" t="s">
        <v>441</v>
      </c>
      <c r="W84" s="106" t="s">
        <v>26</v>
      </c>
      <c r="X84" s="106" t="s">
        <v>1151</v>
      </c>
      <c r="Y84" s="106" t="s">
        <v>757</v>
      </c>
      <c r="Z84" s="106" t="s">
        <v>758</v>
      </c>
      <c r="AA84" s="106" t="s">
        <v>1173</v>
      </c>
      <c r="AB84" s="106" t="s">
        <v>774</v>
      </c>
      <c r="AC84" s="106" t="s">
        <v>760</v>
      </c>
      <c r="AD84" s="106"/>
      <c r="AE84" s="114" t="s">
        <v>762</v>
      </c>
      <c r="AF84" s="106" t="s">
        <v>763</v>
      </c>
      <c r="AG84" s="106" t="s">
        <v>1174</v>
      </c>
      <c r="AH84" s="114" t="s">
        <v>765</v>
      </c>
      <c r="AI84" s="113">
        <v>3028476721</v>
      </c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1175</v>
      </c>
      <c r="AP84" s="106" t="s">
        <v>1176</v>
      </c>
      <c r="AQ84" s="106" t="s">
        <v>1177</v>
      </c>
      <c r="AR84" s="113"/>
      <c r="AS84" s="106" t="s">
        <v>758</v>
      </c>
    </row>
    <row r="85" spans="1:45" ht="12" customHeight="1" x14ac:dyDescent="0.2">
      <c r="A85" s="106" t="s">
        <v>749</v>
      </c>
      <c r="B85" s="106" t="s">
        <v>24</v>
      </c>
      <c r="C85" s="106" t="s">
        <v>445</v>
      </c>
      <c r="D85" s="106" t="s">
        <v>348</v>
      </c>
      <c r="E85" s="106" t="s">
        <v>750</v>
      </c>
      <c r="F85" s="106" t="s">
        <v>880</v>
      </c>
      <c r="G85" s="106" t="s">
        <v>752</v>
      </c>
      <c r="H85" s="106" t="s">
        <v>881</v>
      </c>
      <c r="I85" s="106" t="s">
        <v>754</v>
      </c>
      <c r="J85" s="109" t="s">
        <v>882</v>
      </c>
      <c r="K85" s="109" t="s">
        <v>883</v>
      </c>
      <c r="L85" s="122" t="s">
        <v>23</v>
      </c>
      <c r="M85" s="106" t="s">
        <v>744</v>
      </c>
      <c r="N85" s="112" t="s">
        <v>745</v>
      </c>
      <c r="O85" s="120">
        <v>1089616781</v>
      </c>
      <c r="P85" s="130">
        <v>41211</v>
      </c>
      <c r="Q85" s="120">
        <f t="shared" ca="1" si="1"/>
        <v>12</v>
      </c>
      <c r="R85" s="112" t="s">
        <v>756</v>
      </c>
      <c r="S85" s="113">
        <v>0</v>
      </c>
      <c r="T85" s="106" t="s">
        <v>744</v>
      </c>
      <c r="U85" s="106" t="s">
        <v>918</v>
      </c>
      <c r="V85" s="106" t="s">
        <v>24</v>
      </c>
      <c r="W85" s="106" t="s">
        <v>919</v>
      </c>
      <c r="X85" s="106" t="s">
        <v>920</v>
      </c>
      <c r="Y85" s="106" t="s">
        <v>757</v>
      </c>
      <c r="Z85" s="106" t="s">
        <v>758</v>
      </c>
      <c r="AA85" s="106" t="s">
        <v>758</v>
      </c>
      <c r="AB85" s="106" t="s">
        <v>774</v>
      </c>
      <c r="AC85" s="106" t="s">
        <v>778</v>
      </c>
      <c r="AD85" s="106" t="s">
        <v>880</v>
      </c>
      <c r="AE85" s="114" t="s">
        <v>762</v>
      </c>
      <c r="AF85" s="106" t="s">
        <v>763</v>
      </c>
      <c r="AG85" s="106" t="s">
        <v>921</v>
      </c>
      <c r="AH85" s="114" t="s">
        <v>765</v>
      </c>
      <c r="AI85" s="113">
        <v>3215004472</v>
      </c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990</v>
      </c>
      <c r="AP85" s="106" t="s">
        <v>991</v>
      </c>
      <c r="AQ85" s="106" t="s">
        <v>1047</v>
      </c>
      <c r="AR85" s="113">
        <v>3006508823</v>
      </c>
      <c r="AS85" s="106" t="s">
        <v>758</v>
      </c>
    </row>
    <row r="86" spans="1:45" ht="12" customHeight="1" x14ac:dyDescent="0.2">
      <c r="A86" s="106" t="s">
        <v>749</v>
      </c>
      <c r="B86" s="106" t="s">
        <v>24</v>
      </c>
      <c r="C86" s="106" t="s">
        <v>445</v>
      </c>
      <c r="D86" s="106" t="s">
        <v>348</v>
      </c>
      <c r="E86" s="106" t="s">
        <v>750</v>
      </c>
      <c r="F86" s="106" t="s">
        <v>880</v>
      </c>
      <c r="G86" s="106" t="s">
        <v>752</v>
      </c>
      <c r="H86" s="106" t="s">
        <v>881</v>
      </c>
      <c r="I86" s="106" t="s">
        <v>754</v>
      </c>
      <c r="J86" s="109" t="s">
        <v>884</v>
      </c>
      <c r="K86" s="109" t="s">
        <v>885</v>
      </c>
      <c r="L86" s="122" t="s">
        <v>23</v>
      </c>
      <c r="M86" s="106" t="s">
        <v>744</v>
      </c>
      <c r="N86" s="112" t="s">
        <v>745</v>
      </c>
      <c r="O86" s="120">
        <v>1089602394</v>
      </c>
      <c r="P86" s="130">
        <v>39281</v>
      </c>
      <c r="Q86" s="120">
        <f t="shared" ca="1" si="1"/>
        <v>17</v>
      </c>
      <c r="R86" s="112" t="s">
        <v>756</v>
      </c>
      <c r="S86" s="113">
        <v>0</v>
      </c>
      <c r="T86" s="106" t="s">
        <v>744</v>
      </c>
      <c r="U86" s="106" t="s">
        <v>922</v>
      </c>
      <c r="V86" s="106" t="s">
        <v>24</v>
      </c>
      <c r="W86" s="106" t="s">
        <v>919</v>
      </c>
      <c r="X86" s="106" t="s">
        <v>341</v>
      </c>
      <c r="Y86" s="106" t="s">
        <v>757</v>
      </c>
      <c r="Z86" s="106" t="s">
        <v>758</v>
      </c>
      <c r="AA86" s="106" t="s">
        <v>758</v>
      </c>
      <c r="AB86" s="106" t="s">
        <v>794</v>
      </c>
      <c r="AC86" s="106" t="s">
        <v>760</v>
      </c>
      <c r="AD86" s="106" t="s">
        <v>880</v>
      </c>
      <c r="AE86" s="114" t="s">
        <v>762</v>
      </c>
      <c r="AF86" s="106" t="s">
        <v>763</v>
      </c>
      <c r="AG86" s="106" t="s">
        <v>923</v>
      </c>
      <c r="AH86" s="114" t="s">
        <v>765</v>
      </c>
      <c r="AI86" s="113">
        <v>3140728685</v>
      </c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990</v>
      </c>
      <c r="AP86" s="106" t="s">
        <v>991</v>
      </c>
      <c r="AQ86" s="106" t="s">
        <v>1047</v>
      </c>
      <c r="AR86" s="113">
        <v>3006508823</v>
      </c>
      <c r="AS86" s="106" t="s">
        <v>758</v>
      </c>
    </row>
    <row r="87" spans="1:45" ht="12" customHeight="1" x14ac:dyDescent="0.2">
      <c r="A87" s="106" t="s">
        <v>749</v>
      </c>
      <c r="B87" s="106" t="s">
        <v>24</v>
      </c>
      <c r="C87" s="106" t="s">
        <v>445</v>
      </c>
      <c r="D87" s="106" t="s">
        <v>348</v>
      </c>
      <c r="E87" s="106" t="s">
        <v>750</v>
      </c>
      <c r="F87" s="106" t="s">
        <v>880</v>
      </c>
      <c r="G87" s="106" t="s">
        <v>752</v>
      </c>
      <c r="H87" s="106" t="s">
        <v>881</v>
      </c>
      <c r="I87" s="106" t="s">
        <v>754</v>
      </c>
      <c r="J87" s="109" t="s">
        <v>886</v>
      </c>
      <c r="K87" s="109" t="s">
        <v>887</v>
      </c>
      <c r="L87" s="122" t="s">
        <v>23</v>
      </c>
      <c r="M87" s="106" t="s">
        <v>744</v>
      </c>
      <c r="N87" s="112" t="s">
        <v>745</v>
      </c>
      <c r="O87" s="120">
        <v>1028901233</v>
      </c>
      <c r="P87" s="130">
        <v>40926</v>
      </c>
      <c r="Q87" s="120">
        <f t="shared" ca="1" si="1"/>
        <v>12</v>
      </c>
      <c r="R87" s="112" t="s">
        <v>756</v>
      </c>
      <c r="S87" s="113">
        <v>0</v>
      </c>
      <c r="T87" s="106" t="s">
        <v>744</v>
      </c>
      <c r="U87" s="106" t="s">
        <v>924</v>
      </c>
      <c r="V87" s="106" t="s">
        <v>24</v>
      </c>
      <c r="W87" s="106" t="s">
        <v>919</v>
      </c>
      <c r="X87" s="106"/>
      <c r="Y87" s="106" t="s">
        <v>757</v>
      </c>
      <c r="Z87" s="106" t="s">
        <v>758</v>
      </c>
      <c r="AA87" s="106" t="s">
        <v>758</v>
      </c>
      <c r="AB87" s="106"/>
      <c r="AC87" s="106" t="s">
        <v>775</v>
      </c>
      <c r="AD87" s="106" t="s">
        <v>880</v>
      </c>
      <c r="AE87" s="114" t="s">
        <v>762</v>
      </c>
      <c r="AF87" s="106" t="s">
        <v>763</v>
      </c>
      <c r="AG87" s="106" t="s">
        <v>925</v>
      </c>
      <c r="AH87" s="114" t="s">
        <v>765</v>
      </c>
      <c r="AI87" s="113">
        <v>3103958893</v>
      </c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990</v>
      </c>
      <c r="AP87" s="106" t="s">
        <v>991</v>
      </c>
      <c r="AQ87" s="106" t="s">
        <v>1047</v>
      </c>
      <c r="AR87" s="113">
        <v>3006508823</v>
      </c>
      <c r="AS87" s="106" t="s">
        <v>758</v>
      </c>
    </row>
    <row r="88" spans="1:45" ht="12" customHeight="1" x14ac:dyDescent="0.2">
      <c r="A88" s="106" t="s">
        <v>749</v>
      </c>
      <c r="B88" s="106" t="s">
        <v>24</v>
      </c>
      <c r="C88" s="106" t="s">
        <v>445</v>
      </c>
      <c r="D88" s="106" t="s">
        <v>348</v>
      </c>
      <c r="E88" s="106" t="s">
        <v>750</v>
      </c>
      <c r="F88" s="106" t="s">
        <v>880</v>
      </c>
      <c r="G88" s="106" t="s">
        <v>752</v>
      </c>
      <c r="H88" s="106" t="s">
        <v>881</v>
      </c>
      <c r="I88" s="106" t="s">
        <v>754</v>
      </c>
      <c r="J88" s="109" t="s">
        <v>888</v>
      </c>
      <c r="K88" s="109" t="s">
        <v>889</v>
      </c>
      <c r="L88" s="122" t="s">
        <v>23</v>
      </c>
      <c r="M88" s="106" t="s">
        <v>744</v>
      </c>
      <c r="N88" s="112" t="s">
        <v>745</v>
      </c>
      <c r="O88" s="120">
        <v>1060010885</v>
      </c>
      <c r="P88" s="130">
        <v>41373</v>
      </c>
      <c r="Q88" s="120">
        <f t="shared" ca="1" si="1"/>
        <v>11</v>
      </c>
      <c r="R88" s="112" t="s">
        <v>772</v>
      </c>
      <c r="S88" s="113">
        <v>0</v>
      </c>
      <c r="T88" s="106" t="s">
        <v>744</v>
      </c>
      <c r="U88" s="106" t="s">
        <v>926</v>
      </c>
      <c r="V88" s="106" t="s">
        <v>24</v>
      </c>
      <c r="W88" s="106" t="s">
        <v>919</v>
      </c>
      <c r="X88" s="106" t="s">
        <v>355</v>
      </c>
      <c r="Y88" s="106" t="s">
        <v>757</v>
      </c>
      <c r="Z88" s="106" t="s">
        <v>758</v>
      </c>
      <c r="AA88" s="106" t="s">
        <v>758</v>
      </c>
      <c r="AB88" s="106" t="s">
        <v>774</v>
      </c>
      <c r="AC88" s="106" t="s">
        <v>760</v>
      </c>
      <c r="AD88" s="106" t="s">
        <v>880</v>
      </c>
      <c r="AE88" s="114" t="s">
        <v>762</v>
      </c>
      <c r="AF88" s="106" t="s">
        <v>763</v>
      </c>
      <c r="AG88" s="106" t="s">
        <v>927</v>
      </c>
      <c r="AH88" s="114" t="s">
        <v>765</v>
      </c>
      <c r="AI88" s="113">
        <v>3053519898</v>
      </c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990</v>
      </c>
      <c r="AP88" s="106" t="s">
        <v>991</v>
      </c>
      <c r="AQ88" s="106" t="s">
        <v>1047</v>
      </c>
      <c r="AR88" s="113">
        <v>3006508823</v>
      </c>
      <c r="AS88" s="106" t="s">
        <v>758</v>
      </c>
    </row>
    <row r="89" spans="1:45" ht="12" customHeight="1" x14ac:dyDescent="0.2">
      <c r="A89" s="106" t="s">
        <v>749</v>
      </c>
      <c r="B89" s="106" t="s">
        <v>24</v>
      </c>
      <c r="C89" s="106" t="s">
        <v>445</v>
      </c>
      <c r="D89" s="106" t="s">
        <v>348</v>
      </c>
      <c r="E89" s="106" t="s">
        <v>750</v>
      </c>
      <c r="F89" s="106" t="s">
        <v>880</v>
      </c>
      <c r="G89" s="106" t="s">
        <v>752</v>
      </c>
      <c r="H89" s="106" t="s">
        <v>881</v>
      </c>
      <c r="I89" s="106" t="s">
        <v>754</v>
      </c>
      <c r="J89" s="109" t="s">
        <v>951</v>
      </c>
      <c r="K89" s="109" t="s">
        <v>891</v>
      </c>
      <c r="L89" s="122" t="s">
        <v>23</v>
      </c>
      <c r="M89" s="106" t="s">
        <v>744</v>
      </c>
      <c r="N89" s="112" t="s">
        <v>745</v>
      </c>
      <c r="O89" s="120">
        <v>1089387150</v>
      </c>
      <c r="P89" s="130">
        <v>41125</v>
      </c>
      <c r="Q89" s="120">
        <f t="shared" ca="1" si="1"/>
        <v>12</v>
      </c>
      <c r="R89" s="112" t="s">
        <v>772</v>
      </c>
      <c r="S89" s="113">
        <v>0</v>
      </c>
      <c r="T89" s="106" t="s">
        <v>744</v>
      </c>
      <c r="U89" s="106" t="s">
        <v>928</v>
      </c>
      <c r="V89" s="106" t="s">
        <v>24</v>
      </c>
      <c r="W89" s="106" t="s">
        <v>919</v>
      </c>
      <c r="X89" s="106" t="s">
        <v>929</v>
      </c>
      <c r="Y89" s="106" t="s">
        <v>757</v>
      </c>
      <c r="Z89" s="106" t="s">
        <v>758</v>
      </c>
      <c r="AA89" s="106" t="s">
        <v>758</v>
      </c>
      <c r="AB89" s="106" t="s">
        <v>774</v>
      </c>
      <c r="AC89" s="106" t="s">
        <v>760</v>
      </c>
      <c r="AD89" s="106" t="s">
        <v>880</v>
      </c>
      <c r="AE89" s="114" t="s">
        <v>762</v>
      </c>
      <c r="AF89" s="106" t="s">
        <v>763</v>
      </c>
      <c r="AG89" s="106" t="s">
        <v>930</v>
      </c>
      <c r="AH89" s="114" t="s">
        <v>765</v>
      </c>
      <c r="AI89" s="113">
        <v>3105189594</v>
      </c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990</v>
      </c>
      <c r="AP89" s="106" t="s">
        <v>991</v>
      </c>
      <c r="AQ89" s="106" t="s">
        <v>1047</v>
      </c>
      <c r="AR89" s="113">
        <v>3006508823</v>
      </c>
      <c r="AS89" s="106" t="s">
        <v>758</v>
      </c>
    </row>
    <row r="90" spans="1:45" ht="12" customHeight="1" x14ac:dyDescent="0.2">
      <c r="A90" s="106" t="s">
        <v>749</v>
      </c>
      <c r="B90" s="106" t="s">
        <v>24</v>
      </c>
      <c r="C90" s="106" t="s">
        <v>445</v>
      </c>
      <c r="D90" s="106" t="s">
        <v>348</v>
      </c>
      <c r="E90" s="106" t="s">
        <v>750</v>
      </c>
      <c r="F90" s="106" t="s">
        <v>880</v>
      </c>
      <c r="G90" s="106" t="s">
        <v>752</v>
      </c>
      <c r="H90" s="106" t="s">
        <v>881</v>
      </c>
      <c r="I90" s="106" t="s">
        <v>754</v>
      </c>
      <c r="J90" s="109" t="s">
        <v>892</v>
      </c>
      <c r="K90" s="109" t="s">
        <v>830</v>
      </c>
      <c r="L90" s="122" t="s">
        <v>23</v>
      </c>
      <c r="M90" s="106" t="s">
        <v>744</v>
      </c>
      <c r="N90" s="112" t="s">
        <v>745</v>
      </c>
      <c r="O90" s="120">
        <v>1089746073</v>
      </c>
      <c r="P90" s="130">
        <v>39805</v>
      </c>
      <c r="Q90" s="120">
        <f t="shared" ca="1" si="1"/>
        <v>15</v>
      </c>
      <c r="R90" s="112" t="s">
        <v>756</v>
      </c>
      <c r="S90" s="113">
        <v>0</v>
      </c>
      <c r="T90" s="106" t="s">
        <v>744</v>
      </c>
      <c r="U90" s="106"/>
      <c r="V90" s="106" t="s">
        <v>24</v>
      </c>
      <c r="W90" s="106" t="s">
        <v>919</v>
      </c>
      <c r="X90" s="106" t="s">
        <v>178</v>
      </c>
      <c r="Y90" s="106" t="s">
        <v>757</v>
      </c>
      <c r="Z90" s="106" t="s">
        <v>758</v>
      </c>
      <c r="AA90" s="106" t="s">
        <v>758</v>
      </c>
      <c r="AB90" s="106" t="s">
        <v>759</v>
      </c>
      <c r="AC90" s="106" t="s">
        <v>760</v>
      </c>
      <c r="AD90" s="106" t="s">
        <v>880</v>
      </c>
      <c r="AE90" s="114" t="s">
        <v>762</v>
      </c>
      <c r="AF90" s="106" t="s">
        <v>763</v>
      </c>
      <c r="AG90" s="106" t="s">
        <v>931</v>
      </c>
      <c r="AH90" s="114" t="s">
        <v>765</v>
      </c>
      <c r="AI90" s="113">
        <v>3215925409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990</v>
      </c>
      <c r="AP90" s="106" t="s">
        <v>991</v>
      </c>
      <c r="AQ90" s="106" t="s">
        <v>1047</v>
      </c>
      <c r="AR90" s="113">
        <v>3006508823</v>
      </c>
      <c r="AS90" s="106" t="s">
        <v>758</v>
      </c>
    </row>
    <row r="91" spans="1:45" ht="12" customHeight="1" x14ac:dyDescent="0.2">
      <c r="A91" s="106" t="s">
        <v>749</v>
      </c>
      <c r="B91" s="106" t="s">
        <v>24</v>
      </c>
      <c r="C91" s="106" t="s">
        <v>445</v>
      </c>
      <c r="D91" s="106" t="s">
        <v>348</v>
      </c>
      <c r="E91" s="106" t="s">
        <v>750</v>
      </c>
      <c r="F91" s="106" t="s">
        <v>880</v>
      </c>
      <c r="G91" s="106" t="s">
        <v>752</v>
      </c>
      <c r="H91" s="106" t="s">
        <v>881</v>
      </c>
      <c r="I91" s="106" t="s">
        <v>754</v>
      </c>
      <c r="J91" s="109" t="s">
        <v>950</v>
      </c>
      <c r="K91" s="109" t="s">
        <v>893</v>
      </c>
      <c r="L91" s="122" t="s">
        <v>23</v>
      </c>
      <c r="M91" s="106" t="s">
        <v>744</v>
      </c>
      <c r="N91" s="112" t="s">
        <v>745</v>
      </c>
      <c r="O91" s="120">
        <v>1055759030</v>
      </c>
      <c r="P91" s="130">
        <v>40955</v>
      </c>
      <c r="Q91" s="120">
        <f t="shared" ca="1" si="1"/>
        <v>12</v>
      </c>
      <c r="R91" s="112" t="s">
        <v>756</v>
      </c>
      <c r="S91" s="113">
        <v>0</v>
      </c>
      <c r="T91" s="106" t="s">
        <v>744</v>
      </c>
      <c r="U91" s="106"/>
      <c r="V91" s="106" t="s">
        <v>24</v>
      </c>
      <c r="W91" s="106" t="s">
        <v>919</v>
      </c>
      <c r="X91" s="106" t="s">
        <v>932</v>
      </c>
      <c r="Y91" s="106" t="s">
        <v>757</v>
      </c>
      <c r="Z91" s="106" t="s">
        <v>758</v>
      </c>
      <c r="AA91" s="106" t="s">
        <v>758</v>
      </c>
      <c r="AB91" s="106" t="s">
        <v>794</v>
      </c>
      <c r="AC91" s="106" t="s">
        <v>778</v>
      </c>
      <c r="AD91" s="106" t="s">
        <v>880</v>
      </c>
      <c r="AE91" s="114" t="s">
        <v>762</v>
      </c>
      <c r="AF91" s="106" t="s">
        <v>763</v>
      </c>
      <c r="AG91" s="106" t="s">
        <v>933</v>
      </c>
      <c r="AH91" s="114" t="s">
        <v>765</v>
      </c>
      <c r="AI91" s="113">
        <v>3205570996</v>
      </c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990</v>
      </c>
      <c r="AP91" s="106" t="s">
        <v>991</v>
      </c>
      <c r="AQ91" s="106" t="s">
        <v>1047</v>
      </c>
      <c r="AR91" s="113">
        <v>3006508823</v>
      </c>
      <c r="AS91" s="106" t="s">
        <v>758</v>
      </c>
    </row>
    <row r="92" spans="1:45" ht="12" customHeight="1" x14ac:dyDescent="0.2">
      <c r="A92" s="106" t="s">
        <v>749</v>
      </c>
      <c r="B92" s="106" t="s">
        <v>24</v>
      </c>
      <c r="C92" s="106" t="s">
        <v>445</v>
      </c>
      <c r="D92" s="106" t="s">
        <v>348</v>
      </c>
      <c r="E92" s="106" t="s">
        <v>750</v>
      </c>
      <c r="F92" s="106" t="s">
        <v>880</v>
      </c>
      <c r="G92" s="106" t="s">
        <v>752</v>
      </c>
      <c r="H92" s="106" t="s">
        <v>881</v>
      </c>
      <c r="I92" s="106" t="s">
        <v>754</v>
      </c>
      <c r="J92" s="109" t="s">
        <v>894</v>
      </c>
      <c r="K92" s="109" t="s">
        <v>895</v>
      </c>
      <c r="L92" s="122" t="s">
        <v>23</v>
      </c>
      <c r="M92" s="106" t="s">
        <v>744</v>
      </c>
      <c r="N92" s="112" t="s">
        <v>745</v>
      </c>
      <c r="O92" s="120">
        <v>1142517777</v>
      </c>
      <c r="P92" s="130">
        <v>40342</v>
      </c>
      <c r="Q92" s="120">
        <f t="shared" ca="1" si="1"/>
        <v>14</v>
      </c>
      <c r="R92" s="112" t="s">
        <v>756</v>
      </c>
      <c r="S92" s="113">
        <v>0</v>
      </c>
      <c r="T92" s="106" t="s">
        <v>744</v>
      </c>
      <c r="U92" s="106"/>
      <c r="V92" s="106" t="s">
        <v>24</v>
      </c>
      <c r="W92" s="106" t="s">
        <v>919</v>
      </c>
      <c r="X92" s="106" t="s">
        <v>351</v>
      </c>
      <c r="Y92" s="106" t="s">
        <v>757</v>
      </c>
      <c r="Z92" s="106" t="s">
        <v>758</v>
      </c>
      <c r="AA92" s="106" t="s">
        <v>758</v>
      </c>
      <c r="AB92" s="106"/>
      <c r="AC92" s="106" t="s">
        <v>775</v>
      </c>
      <c r="AD92" s="106" t="s">
        <v>880</v>
      </c>
      <c r="AE92" s="114" t="s">
        <v>762</v>
      </c>
      <c r="AF92" s="106" t="s">
        <v>763</v>
      </c>
      <c r="AG92" s="106" t="s">
        <v>934</v>
      </c>
      <c r="AH92" s="114" t="s">
        <v>765</v>
      </c>
      <c r="AI92" s="113">
        <v>3147188592</v>
      </c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990</v>
      </c>
      <c r="AP92" s="106" t="s">
        <v>991</v>
      </c>
      <c r="AQ92" s="106" t="s">
        <v>1047</v>
      </c>
      <c r="AR92" s="113">
        <v>3006508823</v>
      </c>
      <c r="AS92" s="106" t="s">
        <v>758</v>
      </c>
    </row>
    <row r="93" spans="1:45" ht="12" customHeight="1" x14ac:dyDescent="0.2">
      <c r="A93" s="106" t="s">
        <v>749</v>
      </c>
      <c r="B93" s="106" t="s">
        <v>24</v>
      </c>
      <c r="C93" s="106" t="s">
        <v>445</v>
      </c>
      <c r="D93" s="106" t="s">
        <v>348</v>
      </c>
      <c r="E93" s="106" t="s">
        <v>750</v>
      </c>
      <c r="F93" s="106" t="s">
        <v>880</v>
      </c>
      <c r="G93" s="106" t="s">
        <v>752</v>
      </c>
      <c r="H93" s="106" t="s">
        <v>881</v>
      </c>
      <c r="I93" s="106" t="s">
        <v>754</v>
      </c>
      <c r="J93" s="109" t="s">
        <v>900</v>
      </c>
      <c r="K93" s="109" t="s">
        <v>901</v>
      </c>
      <c r="L93" s="122" t="s">
        <v>23</v>
      </c>
      <c r="M93" s="106" t="s">
        <v>744</v>
      </c>
      <c r="N93" s="112" t="s">
        <v>745</v>
      </c>
      <c r="O93" s="120">
        <v>1140064524</v>
      </c>
      <c r="P93" s="130">
        <v>39681</v>
      </c>
      <c r="Q93" s="120">
        <f t="shared" ca="1" si="1"/>
        <v>16</v>
      </c>
      <c r="R93" s="112" t="s">
        <v>756</v>
      </c>
      <c r="S93" s="113">
        <v>0</v>
      </c>
      <c r="T93" s="106" t="s">
        <v>744</v>
      </c>
      <c r="U93" s="106" t="s">
        <v>928</v>
      </c>
      <c r="V93" s="106" t="s">
        <v>24</v>
      </c>
      <c r="W93" s="106" t="s">
        <v>919</v>
      </c>
      <c r="X93" s="106" t="s">
        <v>938</v>
      </c>
      <c r="Y93" s="106" t="s">
        <v>757</v>
      </c>
      <c r="Z93" s="106" t="s">
        <v>758</v>
      </c>
      <c r="AA93" s="106" t="s">
        <v>758</v>
      </c>
      <c r="AB93" s="106" t="s">
        <v>866</v>
      </c>
      <c r="AC93" s="106" t="s">
        <v>795</v>
      </c>
      <c r="AD93" s="106" t="s">
        <v>880</v>
      </c>
      <c r="AE93" s="114" t="s">
        <v>762</v>
      </c>
      <c r="AF93" s="106" t="s">
        <v>763</v>
      </c>
      <c r="AG93" s="106" t="s">
        <v>939</v>
      </c>
      <c r="AH93" s="114" t="s">
        <v>765</v>
      </c>
      <c r="AI93" s="113">
        <v>3226175955</v>
      </c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990</v>
      </c>
      <c r="AP93" s="106" t="s">
        <v>991</v>
      </c>
      <c r="AQ93" s="106" t="s">
        <v>1047</v>
      </c>
      <c r="AR93" s="113">
        <v>3006508823</v>
      </c>
      <c r="AS93" s="106" t="s">
        <v>758</v>
      </c>
    </row>
    <row r="94" spans="1:45" ht="12" customHeight="1" x14ac:dyDescent="0.2">
      <c r="A94" s="106" t="s">
        <v>749</v>
      </c>
      <c r="B94" s="106" t="s">
        <v>24</v>
      </c>
      <c r="C94" s="106" t="s">
        <v>445</v>
      </c>
      <c r="D94" s="106" t="s">
        <v>348</v>
      </c>
      <c r="E94" s="106" t="s">
        <v>750</v>
      </c>
      <c r="F94" s="106" t="s">
        <v>880</v>
      </c>
      <c r="G94" s="106" t="s">
        <v>752</v>
      </c>
      <c r="H94" s="106" t="s">
        <v>881</v>
      </c>
      <c r="I94" s="106" t="s">
        <v>754</v>
      </c>
      <c r="J94" s="109" t="s">
        <v>902</v>
      </c>
      <c r="K94" s="109" t="s">
        <v>903</v>
      </c>
      <c r="L94" s="122" t="s">
        <v>23</v>
      </c>
      <c r="M94" s="106" t="s">
        <v>744</v>
      </c>
      <c r="N94" s="112" t="s">
        <v>745</v>
      </c>
      <c r="O94" s="120">
        <v>1089387325</v>
      </c>
      <c r="P94" s="130">
        <v>41413</v>
      </c>
      <c r="Q94" s="120">
        <f t="shared" ca="1" si="1"/>
        <v>11</v>
      </c>
      <c r="R94" s="112" t="s">
        <v>772</v>
      </c>
      <c r="S94" s="113">
        <v>0</v>
      </c>
      <c r="T94" s="106" t="s">
        <v>744</v>
      </c>
      <c r="U94" s="106"/>
      <c r="V94" s="106" t="s">
        <v>441</v>
      </c>
      <c r="W94" s="106" t="s">
        <v>940</v>
      </c>
      <c r="X94" s="106" t="s">
        <v>676</v>
      </c>
      <c r="Y94" s="106" t="s">
        <v>757</v>
      </c>
      <c r="Z94" s="106" t="s">
        <v>758</v>
      </c>
      <c r="AA94" s="106" t="s">
        <v>758</v>
      </c>
      <c r="AB94" s="106" t="s">
        <v>759</v>
      </c>
      <c r="AC94" s="106" t="s">
        <v>760</v>
      </c>
      <c r="AD94" s="106" t="s">
        <v>880</v>
      </c>
      <c r="AE94" s="114" t="s">
        <v>762</v>
      </c>
      <c r="AF94" s="106" t="s">
        <v>763</v>
      </c>
      <c r="AG94" s="106" t="s">
        <v>941</v>
      </c>
      <c r="AH94" s="114" t="s">
        <v>765</v>
      </c>
      <c r="AI94" s="113">
        <v>3153970770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990</v>
      </c>
      <c r="AP94" s="106" t="s">
        <v>991</v>
      </c>
      <c r="AQ94" s="106" t="s">
        <v>1047</v>
      </c>
      <c r="AR94" s="113">
        <v>3006508823</v>
      </c>
      <c r="AS94" s="106" t="s">
        <v>758</v>
      </c>
    </row>
    <row r="95" spans="1:45" ht="12" customHeight="1" x14ac:dyDescent="0.2">
      <c r="A95" s="106" t="s">
        <v>749</v>
      </c>
      <c r="B95" s="106" t="s">
        <v>24</v>
      </c>
      <c r="C95" s="106" t="s">
        <v>445</v>
      </c>
      <c r="D95" s="106" t="s">
        <v>348</v>
      </c>
      <c r="E95" s="106" t="s">
        <v>750</v>
      </c>
      <c r="F95" s="106" t="s">
        <v>880</v>
      </c>
      <c r="G95" s="106" t="s">
        <v>752</v>
      </c>
      <c r="H95" s="106" t="s">
        <v>881</v>
      </c>
      <c r="I95" s="106" t="s">
        <v>754</v>
      </c>
      <c r="J95" s="109" t="s">
        <v>904</v>
      </c>
      <c r="K95" s="109" t="s">
        <v>712</v>
      </c>
      <c r="L95" s="122" t="s">
        <v>23</v>
      </c>
      <c r="M95" s="106" t="s">
        <v>744</v>
      </c>
      <c r="N95" s="112" t="s">
        <v>745</v>
      </c>
      <c r="O95" s="120">
        <v>1088105045</v>
      </c>
      <c r="P95" s="130">
        <v>40816</v>
      </c>
      <c r="Q95" s="120">
        <f t="shared" ca="1" si="1"/>
        <v>13</v>
      </c>
      <c r="R95" s="112" t="s">
        <v>772</v>
      </c>
      <c r="S95" s="113">
        <v>0</v>
      </c>
      <c r="T95" s="106" t="s">
        <v>744</v>
      </c>
      <c r="U95" s="106" t="s">
        <v>928</v>
      </c>
      <c r="V95" s="106" t="s">
        <v>24</v>
      </c>
      <c r="W95" s="106" t="s">
        <v>942</v>
      </c>
      <c r="X95" s="106" t="s">
        <v>929</v>
      </c>
      <c r="Y95" s="106" t="s">
        <v>757</v>
      </c>
      <c r="Z95" s="106" t="s">
        <v>758</v>
      </c>
      <c r="AA95" s="106" t="s">
        <v>758</v>
      </c>
      <c r="AB95" s="106" t="s">
        <v>774</v>
      </c>
      <c r="AC95" s="106"/>
      <c r="AD95" s="106" t="s">
        <v>880</v>
      </c>
      <c r="AE95" s="114" t="s">
        <v>762</v>
      </c>
      <c r="AF95" s="106" t="s">
        <v>763</v>
      </c>
      <c r="AG95" s="106" t="s">
        <v>943</v>
      </c>
      <c r="AH95" s="114" t="s">
        <v>765</v>
      </c>
      <c r="AI95" s="113">
        <v>3128969028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990</v>
      </c>
      <c r="AP95" s="106" t="s">
        <v>991</v>
      </c>
      <c r="AQ95" s="106" t="s">
        <v>1047</v>
      </c>
      <c r="AR95" s="113">
        <v>3006508823</v>
      </c>
      <c r="AS95" s="106" t="s">
        <v>758</v>
      </c>
    </row>
    <row r="96" spans="1:45" ht="12" customHeight="1" x14ac:dyDescent="0.2">
      <c r="A96" s="106" t="s">
        <v>749</v>
      </c>
      <c r="B96" s="106" t="s">
        <v>24</v>
      </c>
      <c r="C96" s="106" t="s">
        <v>445</v>
      </c>
      <c r="D96" s="106" t="s">
        <v>348</v>
      </c>
      <c r="E96" s="106" t="s">
        <v>750</v>
      </c>
      <c r="F96" s="106" t="s">
        <v>880</v>
      </c>
      <c r="G96" s="106" t="s">
        <v>752</v>
      </c>
      <c r="H96" s="106" t="s">
        <v>881</v>
      </c>
      <c r="I96" s="106" t="s">
        <v>754</v>
      </c>
      <c r="J96" s="109" t="s">
        <v>905</v>
      </c>
      <c r="K96" s="109" t="s">
        <v>906</v>
      </c>
      <c r="L96" s="122" t="s">
        <v>23</v>
      </c>
      <c r="M96" s="106" t="s">
        <v>744</v>
      </c>
      <c r="N96" s="112" t="s">
        <v>745</v>
      </c>
      <c r="O96" s="120">
        <v>1089672170</v>
      </c>
      <c r="P96" s="130">
        <v>40725</v>
      </c>
      <c r="Q96" s="120">
        <f t="shared" ca="1" si="1"/>
        <v>13</v>
      </c>
      <c r="R96" s="112" t="s">
        <v>756</v>
      </c>
      <c r="S96" s="113">
        <v>0</v>
      </c>
      <c r="T96" s="106" t="s">
        <v>744</v>
      </c>
      <c r="U96" s="106" t="s">
        <v>944</v>
      </c>
      <c r="V96" s="106" t="s">
        <v>441</v>
      </c>
      <c r="W96" s="106" t="s">
        <v>940</v>
      </c>
      <c r="X96" s="106" t="s">
        <v>676</v>
      </c>
      <c r="Y96" s="106" t="s">
        <v>757</v>
      </c>
      <c r="Z96" s="106" t="s">
        <v>758</v>
      </c>
      <c r="AA96" s="106" t="s">
        <v>758</v>
      </c>
      <c r="AB96" s="106" t="s">
        <v>774</v>
      </c>
      <c r="AC96" s="106" t="s">
        <v>778</v>
      </c>
      <c r="AD96" s="106" t="s">
        <v>880</v>
      </c>
      <c r="AE96" s="114" t="s">
        <v>762</v>
      </c>
      <c r="AF96" s="106" t="s">
        <v>763</v>
      </c>
      <c r="AG96" s="106" t="s">
        <v>945</v>
      </c>
      <c r="AH96" s="114" t="s">
        <v>765</v>
      </c>
      <c r="AI96" s="113">
        <v>3127055895</v>
      </c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990</v>
      </c>
      <c r="AP96" s="106" t="s">
        <v>991</v>
      </c>
      <c r="AQ96" s="106" t="s">
        <v>1047</v>
      </c>
      <c r="AR96" s="113">
        <v>3006508823</v>
      </c>
      <c r="AS96" s="106" t="s">
        <v>758</v>
      </c>
    </row>
    <row r="97" spans="1:45" ht="12" customHeight="1" x14ac:dyDescent="0.2">
      <c r="A97" s="106" t="s">
        <v>749</v>
      </c>
      <c r="B97" s="106" t="s">
        <v>24</v>
      </c>
      <c r="C97" s="106" t="s">
        <v>445</v>
      </c>
      <c r="D97" s="106" t="s">
        <v>348</v>
      </c>
      <c r="E97" s="106" t="s">
        <v>750</v>
      </c>
      <c r="F97" s="106" t="s">
        <v>880</v>
      </c>
      <c r="G97" s="106" t="s">
        <v>752</v>
      </c>
      <c r="H97" s="106" t="s">
        <v>881</v>
      </c>
      <c r="I97" s="106" t="s">
        <v>754</v>
      </c>
      <c r="J97" s="109" t="s">
        <v>907</v>
      </c>
      <c r="K97" s="109" t="s">
        <v>908</v>
      </c>
      <c r="L97" s="122" t="s">
        <v>23</v>
      </c>
      <c r="M97" s="106" t="s">
        <v>744</v>
      </c>
      <c r="N97" s="112" t="s">
        <v>745</v>
      </c>
      <c r="O97" s="120">
        <v>1088882607</v>
      </c>
      <c r="P97" s="130">
        <v>40728</v>
      </c>
      <c r="Q97" s="120">
        <f t="shared" ca="1" si="1"/>
        <v>13</v>
      </c>
      <c r="R97" s="112" t="s">
        <v>772</v>
      </c>
      <c r="S97" s="113">
        <v>0</v>
      </c>
      <c r="T97" s="106" t="s">
        <v>744</v>
      </c>
      <c r="U97" s="106" t="s">
        <v>928</v>
      </c>
      <c r="V97" s="106" t="s">
        <v>24</v>
      </c>
      <c r="W97" s="106" t="s">
        <v>919</v>
      </c>
      <c r="X97" s="106" t="s">
        <v>929</v>
      </c>
      <c r="Y97" s="106" t="s">
        <v>757</v>
      </c>
      <c r="Z97" s="106" t="s">
        <v>758</v>
      </c>
      <c r="AA97" s="106" t="s">
        <v>758</v>
      </c>
      <c r="AB97" s="106"/>
      <c r="AC97" s="106" t="s">
        <v>760</v>
      </c>
      <c r="AD97" s="106" t="s">
        <v>880</v>
      </c>
      <c r="AE97" s="114" t="s">
        <v>762</v>
      </c>
      <c r="AF97" s="106" t="s">
        <v>763</v>
      </c>
      <c r="AG97" s="106" t="s">
        <v>946</v>
      </c>
      <c r="AH97" s="114" t="s">
        <v>765</v>
      </c>
      <c r="AI97" s="113">
        <v>3022502602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990</v>
      </c>
      <c r="AP97" s="106" t="s">
        <v>991</v>
      </c>
      <c r="AQ97" s="106" t="s">
        <v>1047</v>
      </c>
      <c r="AR97" s="113">
        <v>3006508823</v>
      </c>
      <c r="AS97" s="106" t="s">
        <v>758</v>
      </c>
    </row>
    <row r="98" spans="1:45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910</v>
      </c>
      <c r="K98" s="109" t="s">
        <v>911</v>
      </c>
      <c r="L98" s="122" t="s">
        <v>23</v>
      </c>
      <c r="M98" s="106" t="s">
        <v>744</v>
      </c>
      <c r="N98" s="112" t="s">
        <v>745</v>
      </c>
      <c r="O98" s="120">
        <v>1075268011</v>
      </c>
      <c r="P98" s="130">
        <v>40502</v>
      </c>
      <c r="Q98" s="120">
        <f t="shared" ca="1" si="1"/>
        <v>14</v>
      </c>
      <c r="R98" s="112" t="s">
        <v>772</v>
      </c>
      <c r="S98" s="113">
        <v>0</v>
      </c>
      <c r="T98" s="106" t="s">
        <v>744</v>
      </c>
      <c r="U98" s="106" t="s">
        <v>970</v>
      </c>
      <c r="V98" s="106" t="s">
        <v>441</v>
      </c>
      <c r="W98" s="106" t="s">
        <v>940</v>
      </c>
      <c r="X98" s="106" t="s">
        <v>970</v>
      </c>
      <c r="Y98" s="106" t="s">
        <v>757</v>
      </c>
      <c r="Z98" s="106" t="s">
        <v>758</v>
      </c>
      <c r="AA98" s="106" t="s">
        <v>758</v>
      </c>
      <c r="AB98" s="106"/>
      <c r="AC98" s="106" t="s">
        <v>795</v>
      </c>
      <c r="AD98" s="106" t="s">
        <v>880</v>
      </c>
      <c r="AE98" s="114" t="s">
        <v>762</v>
      </c>
      <c r="AF98" s="106" t="s">
        <v>763</v>
      </c>
      <c r="AG98" s="106" t="s">
        <v>971</v>
      </c>
      <c r="AH98" s="114" t="s">
        <v>765</v>
      </c>
      <c r="AI98" s="113">
        <v>3213687097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912</v>
      </c>
      <c r="K99" s="109" t="s">
        <v>913</v>
      </c>
      <c r="L99" s="122" t="s">
        <v>23</v>
      </c>
      <c r="M99" s="106" t="s">
        <v>744</v>
      </c>
      <c r="N99" s="112" t="s">
        <v>745</v>
      </c>
      <c r="O99" s="120">
        <v>1054838243</v>
      </c>
      <c r="P99" s="130">
        <v>40728</v>
      </c>
      <c r="Q99" s="120">
        <f t="shared" ca="1" si="1"/>
        <v>13</v>
      </c>
      <c r="R99" s="112" t="s">
        <v>772</v>
      </c>
      <c r="S99" s="113">
        <v>0</v>
      </c>
      <c r="T99" s="106" t="s">
        <v>744</v>
      </c>
      <c r="U99" s="106"/>
      <c r="V99" s="106" t="s">
        <v>441</v>
      </c>
      <c r="W99" s="106"/>
      <c r="X99" s="106"/>
      <c r="Y99" s="106" t="s">
        <v>757</v>
      </c>
      <c r="Z99" s="106" t="s">
        <v>758</v>
      </c>
      <c r="AA99" s="106" t="s">
        <v>758</v>
      </c>
      <c r="AB99" s="106" t="s">
        <v>759</v>
      </c>
      <c r="AC99" s="106" t="s">
        <v>775</v>
      </c>
      <c r="AD99" s="106" t="s">
        <v>880</v>
      </c>
      <c r="AE99" s="114" t="s">
        <v>762</v>
      </c>
      <c r="AF99" s="106" t="s">
        <v>763</v>
      </c>
      <c r="AG99" s="106" t="s">
        <v>947</v>
      </c>
      <c r="AH99" s="114" t="s">
        <v>765</v>
      </c>
      <c r="AI99" s="113">
        <v>3012500177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916</v>
      </c>
      <c r="K100" s="109" t="s">
        <v>917</v>
      </c>
      <c r="L100" s="122" t="s">
        <v>23</v>
      </c>
      <c r="M100" s="106" t="s">
        <v>744</v>
      </c>
      <c r="N100" s="112" t="s">
        <v>748</v>
      </c>
      <c r="O100" s="120">
        <v>21368727</v>
      </c>
      <c r="P100" s="130">
        <v>40626</v>
      </c>
      <c r="Q100" s="120">
        <f t="shared" ca="1" si="1"/>
        <v>13</v>
      </c>
      <c r="R100" s="112" t="s">
        <v>756</v>
      </c>
      <c r="S100" s="113">
        <v>0</v>
      </c>
      <c r="T100" s="106" t="s">
        <v>744</v>
      </c>
      <c r="U100" s="132" t="s">
        <v>969</v>
      </c>
      <c r="V100" s="106" t="s">
        <v>24</v>
      </c>
      <c r="W100" s="106" t="s">
        <v>919</v>
      </c>
      <c r="X100" s="106" t="s">
        <v>932</v>
      </c>
      <c r="Y100" s="106" t="s">
        <v>757</v>
      </c>
      <c r="Z100" s="106" t="s">
        <v>758</v>
      </c>
      <c r="AA100" s="106" t="s">
        <v>758</v>
      </c>
      <c r="AB100" s="106" t="s">
        <v>774</v>
      </c>
      <c r="AC100" s="106"/>
      <c r="AD100" s="106" t="s">
        <v>880</v>
      </c>
      <c r="AE100" s="114" t="s">
        <v>762</v>
      </c>
      <c r="AF100" s="106" t="s">
        <v>763</v>
      </c>
      <c r="AG100" s="106" t="s">
        <v>949</v>
      </c>
      <c r="AH100" s="114" t="s">
        <v>765</v>
      </c>
      <c r="AI100" s="113">
        <v>3169642388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6" t="s">
        <v>953</v>
      </c>
      <c r="K101" s="106" t="s">
        <v>954</v>
      </c>
      <c r="L101" s="122" t="s">
        <v>23</v>
      </c>
      <c r="M101" s="106" t="s">
        <v>744</v>
      </c>
      <c r="N101" s="112" t="s">
        <v>745</v>
      </c>
      <c r="O101" s="120">
        <v>1089615858</v>
      </c>
      <c r="P101" s="130">
        <v>41129</v>
      </c>
      <c r="Q101" s="120">
        <f t="shared" ca="1" si="1"/>
        <v>12</v>
      </c>
      <c r="R101" s="112" t="s">
        <v>756</v>
      </c>
      <c r="S101" s="113">
        <v>0</v>
      </c>
      <c r="T101" s="106" t="s">
        <v>744</v>
      </c>
      <c r="U101" s="106" t="s">
        <v>974</v>
      </c>
      <c r="V101" s="106" t="s">
        <v>441</v>
      </c>
      <c r="W101" s="106" t="s">
        <v>940</v>
      </c>
      <c r="X101" s="106" t="s">
        <v>341</v>
      </c>
      <c r="Y101" s="106" t="s">
        <v>757</v>
      </c>
      <c r="Z101" s="106" t="s">
        <v>758</v>
      </c>
      <c r="AA101" s="106" t="s">
        <v>758</v>
      </c>
      <c r="AB101" s="106" t="s">
        <v>785</v>
      </c>
      <c r="AC101" s="106" t="s">
        <v>778</v>
      </c>
      <c r="AD101" s="106" t="s">
        <v>880</v>
      </c>
      <c r="AE101" s="114" t="s">
        <v>762</v>
      </c>
      <c r="AF101" s="106" t="s">
        <v>763</v>
      </c>
      <c r="AG101" s="106" t="s">
        <v>975</v>
      </c>
      <c r="AH101" s="114" t="s">
        <v>765</v>
      </c>
      <c r="AI101" s="113">
        <v>3154365039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6" t="s">
        <v>955</v>
      </c>
      <c r="K102" s="106" t="s">
        <v>956</v>
      </c>
      <c r="L102" s="122" t="s">
        <v>23</v>
      </c>
      <c r="M102" s="106" t="s">
        <v>744</v>
      </c>
      <c r="N102" s="112" t="s">
        <v>745</v>
      </c>
      <c r="O102" s="120">
        <v>1093984955</v>
      </c>
      <c r="P102" s="130">
        <v>41155</v>
      </c>
      <c r="Q102" s="120">
        <f t="shared" ca="1" si="1"/>
        <v>12</v>
      </c>
      <c r="R102" s="112" t="s">
        <v>772</v>
      </c>
      <c r="S102" s="113">
        <v>0</v>
      </c>
      <c r="T102" s="106" t="s">
        <v>744</v>
      </c>
      <c r="U102" s="106" t="s">
        <v>992</v>
      </c>
      <c r="V102" s="106" t="s">
        <v>24</v>
      </c>
      <c r="W102" s="106" t="s">
        <v>919</v>
      </c>
      <c r="X102" s="106" t="s">
        <v>283</v>
      </c>
      <c r="Y102" s="106" t="s">
        <v>757</v>
      </c>
      <c r="Z102" s="106" t="s">
        <v>758</v>
      </c>
      <c r="AA102" s="106" t="s">
        <v>758</v>
      </c>
      <c r="AB102" s="106"/>
      <c r="AC102" s="106" t="s">
        <v>760</v>
      </c>
      <c r="AD102" s="106" t="s">
        <v>880</v>
      </c>
      <c r="AE102" s="114" t="s">
        <v>762</v>
      </c>
      <c r="AF102" s="106" t="s">
        <v>763</v>
      </c>
      <c r="AG102" s="106" t="s">
        <v>993</v>
      </c>
      <c r="AH102" s="114" t="s">
        <v>765</v>
      </c>
      <c r="AI102" s="113">
        <v>3205022306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6" t="s">
        <v>958</v>
      </c>
      <c r="K103" s="106" t="s">
        <v>957</v>
      </c>
      <c r="L103" s="122" t="s">
        <v>23</v>
      </c>
      <c r="M103" s="106" t="s">
        <v>744</v>
      </c>
      <c r="N103" s="112" t="s">
        <v>745</v>
      </c>
      <c r="O103" s="120">
        <v>1088280480</v>
      </c>
      <c r="P103" s="130">
        <v>39649</v>
      </c>
      <c r="Q103" s="120">
        <f t="shared" ca="1" si="1"/>
        <v>16</v>
      </c>
      <c r="R103" s="112" t="s">
        <v>756</v>
      </c>
      <c r="S103" s="113">
        <v>0</v>
      </c>
      <c r="T103" s="106" t="s">
        <v>744</v>
      </c>
      <c r="U103" s="106" t="s">
        <v>977</v>
      </c>
      <c r="V103" s="106" t="s">
        <v>24</v>
      </c>
      <c r="W103" s="106" t="s">
        <v>919</v>
      </c>
      <c r="X103" s="106" t="s">
        <v>976</v>
      </c>
      <c r="Y103" s="106" t="s">
        <v>757</v>
      </c>
      <c r="Z103" s="106" t="s">
        <v>758</v>
      </c>
      <c r="AA103" s="106" t="s">
        <v>758</v>
      </c>
      <c r="AB103" s="106"/>
      <c r="AC103" s="106" t="s">
        <v>978</v>
      </c>
      <c r="AD103" s="106" t="s">
        <v>880</v>
      </c>
      <c r="AE103" s="114" t="s">
        <v>762</v>
      </c>
      <c r="AF103" s="106" t="s">
        <v>763</v>
      </c>
      <c r="AG103" s="106" t="s">
        <v>979</v>
      </c>
      <c r="AH103" s="114" t="s">
        <v>765</v>
      </c>
      <c r="AI103" s="113">
        <v>3108349763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6" t="s">
        <v>962</v>
      </c>
      <c r="K104" s="106" t="s">
        <v>963</v>
      </c>
      <c r="L104" s="122" t="s">
        <v>23</v>
      </c>
      <c r="M104" s="106" t="s">
        <v>744</v>
      </c>
      <c r="N104" s="112" t="s">
        <v>745</v>
      </c>
      <c r="O104" s="120">
        <v>1085817309</v>
      </c>
      <c r="P104" s="130">
        <v>40924</v>
      </c>
      <c r="Q104" s="120">
        <f t="shared" ca="1" si="1"/>
        <v>12</v>
      </c>
      <c r="R104" s="112" t="s">
        <v>772</v>
      </c>
      <c r="S104" s="113">
        <v>0</v>
      </c>
      <c r="T104" s="106" t="s">
        <v>744</v>
      </c>
      <c r="U104" s="106" t="s">
        <v>982</v>
      </c>
      <c r="V104" s="106" t="s">
        <v>24</v>
      </c>
      <c r="W104" s="106" t="s">
        <v>919</v>
      </c>
      <c r="X104" s="106" t="s">
        <v>353</v>
      </c>
      <c r="Y104" s="106" t="s">
        <v>757</v>
      </c>
      <c r="Z104" s="106" t="s">
        <v>758</v>
      </c>
      <c r="AA104" s="106" t="s">
        <v>758</v>
      </c>
      <c r="AB104" s="106"/>
      <c r="AC104" s="106" t="s">
        <v>760</v>
      </c>
      <c r="AD104" s="106" t="s">
        <v>880</v>
      </c>
      <c r="AE104" s="114" t="s">
        <v>762</v>
      </c>
      <c r="AF104" s="106" t="s">
        <v>763</v>
      </c>
      <c r="AG104" s="106" t="s">
        <v>983</v>
      </c>
      <c r="AH104" s="114" t="s">
        <v>765</v>
      </c>
      <c r="AI104" s="113">
        <v>3234922245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6" t="s">
        <v>964</v>
      </c>
      <c r="K105" s="106" t="s">
        <v>909</v>
      </c>
      <c r="L105" s="122" t="s">
        <v>23</v>
      </c>
      <c r="M105" s="106" t="s">
        <v>744</v>
      </c>
      <c r="N105" s="112" t="s">
        <v>745</v>
      </c>
      <c r="O105" s="120">
        <v>1083223595</v>
      </c>
      <c r="P105" s="130">
        <v>40978</v>
      </c>
      <c r="Q105" s="120">
        <f t="shared" ca="1" si="1"/>
        <v>12</v>
      </c>
      <c r="R105" s="112" t="s">
        <v>772</v>
      </c>
      <c r="S105" s="113">
        <v>0</v>
      </c>
      <c r="T105" s="106" t="s">
        <v>744</v>
      </c>
      <c r="U105" s="106" t="s">
        <v>984</v>
      </c>
      <c r="V105" s="106" t="s">
        <v>24</v>
      </c>
      <c r="W105" s="106" t="s">
        <v>919</v>
      </c>
      <c r="X105" s="106" t="s">
        <v>932</v>
      </c>
      <c r="Y105" s="106" t="s">
        <v>757</v>
      </c>
      <c r="Z105" s="106" t="s">
        <v>758</v>
      </c>
      <c r="AA105" s="106" t="s">
        <v>758</v>
      </c>
      <c r="AB105" s="106" t="s">
        <v>759</v>
      </c>
      <c r="AC105" s="106" t="s">
        <v>778</v>
      </c>
      <c r="AD105" s="106" t="s">
        <v>880</v>
      </c>
      <c r="AE105" s="114" t="s">
        <v>762</v>
      </c>
      <c r="AF105" s="106" t="s">
        <v>763</v>
      </c>
      <c r="AG105" s="106" t="s">
        <v>985</v>
      </c>
      <c r="AH105" s="114" t="s">
        <v>765</v>
      </c>
      <c r="AI105" s="113">
        <v>3206954734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6" t="s">
        <v>967</v>
      </c>
      <c r="K106" s="106" t="s">
        <v>906</v>
      </c>
      <c r="L106" s="122" t="s">
        <v>23</v>
      </c>
      <c r="M106" s="106" t="s">
        <v>744</v>
      </c>
      <c r="N106" s="112" t="s">
        <v>745</v>
      </c>
      <c r="O106" s="120">
        <v>142519017</v>
      </c>
      <c r="P106" s="130">
        <v>40850</v>
      </c>
      <c r="Q106" s="120">
        <f t="shared" ca="1" si="1"/>
        <v>13</v>
      </c>
      <c r="R106" s="112" t="s">
        <v>756</v>
      </c>
      <c r="S106" s="113">
        <v>0</v>
      </c>
      <c r="T106" s="106" t="s">
        <v>744</v>
      </c>
      <c r="U106" s="106" t="s">
        <v>980</v>
      </c>
      <c r="V106" s="106" t="s">
        <v>24</v>
      </c>
      <c r="W106" s="106" t="s">
        <v>919</v>
      </c>
      <c r="X106" s="106" t="s">
        <v>932</v>
      </c>
      <c r="Y106" s="106" t="s">
        <v>757</v>
      </c>
      <c r="Z106" s="106" t="s">
        <v>758</v>
      </c>
      <c r="AA106" s="106" t="s">
        <v>758</v>
      </c>
      <c r="AB106" s="106"/>
      <c r="AC106" s="106" t="s">
        <v>760</v>
      </c>
      <c r="AD106" s="106" t="s">
        <v>880</v>
      </c>
      <c r="AE106" s="114" t="s">
        <v>762</v>
      </c>
      <c r="AF106" s="106" t="s">
        <v>763</v>
      </c>
      <c r="AG106" s="106" t="s">
        <v>981</v>
      </c>
      <c r="AH106" s="114" t="s">
        <v>765</v>
      </c>
      <c r="AI106" s="113">
        <v>3234253857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6" t="s">
        <v>968</v>
      </c>
      <c r="K107" s="106" t="s">
        <v>837</v>
      </c>
      <c r="L107" s="122" t="s">
        <v>23</v>
      </c>
      <c r="M107" s="106" t="s">
        <v>744</v>
      </c>
      <c r="N107" s="112" t="s">
        <v>745</v>
      </c>
      <c r="O107" s="120">
        <v>1128907470</v>
      </c>
      <c r="P107" s="130">
        <v>41251</v>
      </c>
      <c r="Q107" s="120">
        <f t="shared" ca="1" si="1"/>
        <v>11</v>
      </c>
      <c r="R107" s="112" t="s">
        <v>772</v>
      </c>
      <c r="S107" s="113">
        <v>0</v>
      </c>
      <c r="T107" s="106" t="s">
        <v>744</v>
      </c>
      <c r="U107" s="106" t="s">
        <v>988</v>
      </c>
      <c r="V107" s="106" t="s">
        <v>24</v>
      </c>
      <c r="W107" s="106" t="s">
        <v>919</v>
      </c>
      <c r="X107" s="106" t="s">
        <v>929</v>
      </c>
      <c r="Y107" s="106" t="s">
        <v>757</v>
      </c>
      <c r="Z107" s="106" t="s">
        <v>758</v>
      </c>
      <c r="AA107" s="106" t="s">
        <v>758</v>
      </c>
      <c r="AB107" s="106"/>
      <c r="AC107" s="106" t="s">
        <v>760</v>
      </c>
      <c r="AD107" s="106" t="s">
        <v>880</v>
      </c>
      <c r="AE107" s="114" t="s">
        <v>762</v>
      </c>
      <c r="AF107" s="106" t="s">
        <v>763</v>
      </c>
      <c r="AG107" s="106" t="s">
        <v>989</v>
      </c>
      <c r="AH107" s="114" t="s">
        <v>765</v>
      </c>
      <c r="AI107" s="113">
        <v>3122959358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ht="12" customHeight="1" x14ac:dyDescent="0.25">
      <c r="A108" s="106" t="s">
        <v>749</v>
      </c>
      <c r="B108" s="106" t="s">
        <v>441</v>
      </c>
      <c r="C108" s="106" t="s">
        <v>30</v>
      </c>
      <c r="D108" s="106" t="s">
        <v>161</v>
      </c>
      <c r="E108" s="106" t="s">
        <v>750</v>
      </c>
      <c r="F108" s="107" t="s">
        <v>1029</v>
      </c>
      <c r="G108" s="106" t="s">
        <v>752</v>
      </c>
      <c r="H108" s="107" t="s">
        <v>1030</v>
      </c>
      <c r="I108" s="106" t="s">
        <v>754</v>
      </c>
      <c r="J108" s="109" t="s">
        <v>994</v>
      </c>
      <c r="K108" s="109" t="s">
        <v>995</v>
      </c>
      <c r="L108" s="122" t="s">
        <v>23</v>
      </c>
      <c r="M108" s="106" t="s">
        <v>744</v>
      </c>
      <c r="N108" s="112" t="s">
        <v>747</v>
      </c>
      <c r="O108" s="120">
        <v>7818461</v>
      </c>
      <c r="P108" s="130">
        <v>41295</v>
      </c>
      <c r="Q108" s="120">
        <f t="shared" ca="1" si="1"/>
        <v>11</v>
      </c>
      <c r="R108" s="112" t="s">
        <v>772</v>
      </c>
      <c r="S108" s="113">
        <v>3172603128</v>
      </c>
      <c r="T108" s="103" t="s">
        <v>1239</v>
      </c>
      <c r="U108" s="106" t="s">
        <v>1240</v>
      </c>
      <c r="V108" s="106" t="s">
        <v>441</v>
      </c>
      <c r="W108" s="106" t="s">
        <v>161</v>
      </c>
      <c r="X108" s="106" t="s">
        <v>161</v>
      </c>
      <c r="Y108" s="106" t="s">
        <v>757</v>
      </c>
      <c r="Z108" s="106" t="s">
        <v>758</v>
      </c>
      <c r="AA108" s="106" t="s">
        <v>758</v>
      </c>
      <c r="AB108" s="106" t="s">
        <v>789</v>
      </c>
      <c r="AC108" s="106" t="s">
        <v>760</v>
      </c>
      <c r="AD108" s="107" t="s">
        <v>1029</v>
      </c>
      <c r="AE108" s="114" t="s">
        <v>762</v>
      </c>
      <c r="AF108" s="106" t="s">
        <v>763</v>
      </c>
      <c r="AG108" s="106" t="s">
        <v>1241</v>
      </c>
      <c r="AH108" s="114" t="s">
        <v>765</v>
      </c>
      <c r="AI108" s="113">
        <v>3172603128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1031</v>
      </c>
      <c r="AP108" s="106" t="s">
        <v>1032</v>
      </c>
      <c r="AQ108" s="106" t="s">
        <v>1033</v>
      </c>
      <c r="AR108" s="113">
        <v>3173706877</v>
      </c>
      <c r="AS108" s="106" t="s">
        <v>758</v>
      </c>
    </row>
    <row r="109" spans="1:45" ht="12" customHeight="1" x14ac:dyDescent="0.2">
      <c r="A109" s="106" t="s">
        <v>749</v>
      </c>
      <c r="B109" s="106" t="s">
        <v>441</v>
      </c>
      <c r="C109" s="106" t="s">
        <v>30</v>
      </c>
      <c r="D109" s="106" t="s">
        <v>161</v>
      </c>
      <c r="E109" s="106" t="s">
        <v>750</v>
      </c>
      <c r="F109" s="107" t="s">
        <v>1029</v>
      </c>
      <c r="G109" s="106" t="s">
        <v>752</v>
      </c>
      <c r="H109" s="107" t="s">
        <v>1030</v>
      </c>
      <c r="I109" s="106" t="s">
        <v>754</v>
      </c>
      <c r="J109" s="109" t="s">
        <v>998</v>
      </c>
      <c r="K109" s="109" t="s">
        <v>999</v>
      </c>
      <c r="L109" s="122" t="s">
        <v>23</v>
      </c>
      <c r="M109" s="106" t="s">
        <v>744</v>
      </c>
      <c r="N109" s="112" t="s">
        <v>745</v>
      </c>
      <c r="O109" s="120">
        <v>1089617953</v>
      </c>
      <c r="P109" s="130">
        <v>41689</v>
      </c>
      <c r="Q109" s="120">
        <f t="shared" ca="1" si="1"/>
        <v>10</v>
      </c>
      <c r="R109" s="112" t="s">
        <v>772</v>
      </c>
      <c r="S109" s="113">
        <v>3116378623</v>
      </c>
      <c r="T109" s="106" t="s">
        <v>744</v>
      </c>
      <c r="U109" s="106" t="s">
        <v>1063</v>
      </c>
      <c r="V109" s="106" t="s">
        <v>441</v>
      </c>
      <c r="W109" s="106" t="s">
        <v>28</v>
      </c>
      <c r="X109" s="106" t="s">
        <v>1064</v>
      </c>
      <c r="Y109" s="106" t="s">
        <v>757</v>
      </c>
      <c r="Z109" s="106" t="s">
        <v>758</v>
      </c>
      <c r="AA109" s="106" t="s">
        <v>758</v>
      </c>
      <c r="AB109" s="106" t="s">
        <v>1065</v>
      </c>
      <c r="AC109" s="106" t="s">
        <v>778</v>
      </c>
      <c r="AD109" s="107" t="s">
        <v>1029</v>
      </c>
      <c r="AE109" s="114" t="s">
        <v>762</v>
      </c>
      <c r="AF109" s="106" t="s">
        <v>763</v>
      </c>
      <c r="AG109" s="106" t="s">
        <v>1066</v>
      </c>
      <c r="AH109" s="114" t="s">
        <v>765</v>
      </c>
      <c r="AI109" s="113">
        <v>3122282004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1031</v>
      </c>
      <c r="AP109" s="106" t="s">
        <v>1032</v>
      </c>
      <c r="AQ109" s="106" t="s">
        <v>1033</v>
      </c>
      <c r="AR109" s="113">
        <v>3173706877</v>
      </c>
      <c r="AS109" s="106" t="s">
        <v>758</v>
      </c>
    </row>
    <row r="110" spans="1:45" ht="12" customHeight="1" x14ac:dyDescent="0.2">
      <c r="A110" s="106" t="s">
        <v>749</v>
      </c>
      <c r="B110" s="106" t="s">
        <v>441</v>
      </c>
      <c r="C110" s="106" t="s">
        <v>30</v>
      </c>
      <c r="D110" s="106" t="s">
        <v>161</v>
      </c>
      <c r="E110" s="106" t="s">
        <v>750</v>
      </c>
      <c r="F110" s="107" t="s">
        <v>1029</v>
      </c>
      <c r="G110" s="106" t="s">
        <v>752</v>
      </c>
      <c r="H110" s="107" t="s">
        <v>1030</v>
      </c>
      <c r="I110" s="106" t="s">
        <v>754</v>
      </c>
      <c r="J110" s="109" t="s">
        <v>1000</v>
      </c>
      <c r="K110" s="109" t="s">
        <v>1001</v>
      </c>
      <c r="L110" s="122" t="s">
        <v>23</v>
      </c>
      <c r="M110" s="106" t="s">
        <v>744</v>
      </c>
      <c r="N110" s="112" t="s">
        <v>745</v>
      </c>
      <c r="O110" s="120">
        <v>1088309795</v>
      </c>
      <c r="P110" s="130">
        <v>40264</v>
      </c>
      <c r="Q110" s="120">
        <f t="shared" ca="1" si="1"/>
        <v>14</v>
      </c>
      <c r="R110" s="112" t="s">
        <v>772</v>
      </c>
      <c r="S110" s="113">
        <v>3105332827</v>
      </c>
      <c r="T110" s="106" t="s">
        <v>744</v>
      </c>
      <c r="U110" s="106" t="s">
        <v>1201</v>
      </c>
      <c r="V110" s="106" t="s">
        <v>441</v>
      </c>
      <c r="W110" s="106" t="s">
        <v>28</v>
      </c>
      <c r="X110" s="106" t="s">
        <v>1191</v>
      </c>
      <c r="Y110" s="106" t="s">
        <v>757</v>
      </c>
      <c r="Z110" s="106" t="s">
        <v>758</v>
      </c>
      <c r="AA110" s="106" t="s">
        <v>758</v>
      </c>
      <c r="AB110" s="106" t="s">
        <v>774</v>
      </c>
      <c r="AC110" s="106" t="s">
        <v>778</v>
      </c>
      <c r="AD110" s="107" t="s">
        <v>1029</v>
      </c>
      <c r="AE110" s="114" t="s">
        <v>762</v>
      </c>
      <c r="AF110" s="106" t="s">
        <v>763</v>
      </c>
      <c r="AG110" s="106" t="s">
        <v>1202</v>
      </c>
      <c r="AH110" s="114" t="s">
        <v>765</v>
      </c>
      <c r="AI110" s="113">
        <v>3053029367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1031</v>
      </c>
      <c r="AP110" s="106" t="s">
        <v>1032</v>
      </c>
      <c r="AQ110" s="106" t="s">
        <v>1033</v>
      </c>
      <c r="AR110" s="113">
        <v>3173706877</v>
      </c>
      <c r="AS110" s="106" t="s">
        <v>758</v>
      </c>
    </row>
    <row r="111" spans="1:45" ht="12" customHeight="1" x14ac:dyDescent="0.2">
      <c r="A111" s="106" t="s">
        <v>749</v>
      </c>
      <c r="B111" s="106" t="s">
        <v>441</v>
      </c>
      <c r="C111" s="106" t="s">
        <v>30</v>
      </c>
      <c r="D111" s="106" t="s">
        <v>161</v>
      </c>
      <c r="E111" s="106" t="s">
        <v>750</v>
      </c>
      <c r="F111" s="107" t="s">
        <v>1029</v>
      </c>
      <c r="G111" s="106" t="s">
        <v>752</v>
      </c>
      <c r="H111" s="107" t="s">
        <v>1030</v>
      </c>
      <c r="I111" s="106" t="s">
        <v>754</v>
      </c>
      <c r="J111" s="109" t="s">
        <v>1002</v>
      </c>
      <c r="K111" s="109" t="s">
        <v>1003</v>
      </c>
      <c r="L111" s="122" t="s">
        <v>23</v>
      </c>
      <c r="M111" s="106" t="s">
        <v>744</v>
      </c>
      <c r="N111" s="112" t="s">
        <v>745</v>
      </c>
      <c r="O111" s="120">
        <v>1080141513</v>
      </c>
      <c r="P111" s="130">
        <v>40410</v>
      </c>
      <c r="Q111" s="120">
        <f t="shared" ca="1" si="1"/>
        <v>14</v>
      </c>
      <c r="R111" s="112" t="s">
        <v>772</v>
      </c>
      <c r="S111" s="113">
        <v>3234989985</v>
      </c>
      <c r="T111" s="106" t="s">
        <v>744</v>
      </c>
      <c r="U111" s="106" t="s">
        <v>1052</v>
      </c>
      <c r="V111" s="106" t="s">
        <v>441</v>
      </c>
      <c r="W111" s="106" t="s">
        <v>28</v>
      </c>
      <c r="X111" s="106" t="s">
        <v>1053</v>
      </c>
      <c r="Y111" s="106" t="s">
        <v>757</v>
      </c>
      <c r="Z111" s="106" t="s">
        <v>758</v>
      </c>
      <c r="AA111" s="106" t="s">
        <v>758</v>
      </c>
      <c r="AB111" s="106" t="s">
        <v>789</v>
      </c>
      <c r="AC111" s="106" t="s">
        <v>778</v>
      </c>
      <c r="AD111" s="107" t="s">
        <v>1029</v>
      </c>
      <c r="AE111" s="114" t="s">
        <v>762</v>
      </c>
      <c r="AF111" s="106" t="s">
        <v>763</v>
      </c>
      <c r="AG111" s="106" t="s">
        <v>1054</v>
      </c>
      <c r="AH111" s="114" t="s">
        <v>1046</v>
      </c>
      <c r="AI111" s="113">
        <v>3233000381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1031</v>
      </c>
      <c r="AP111" s="106" t="s">
        <v>1032</v>
      </c>
      <c r="AQ111" s="106" t="s">
        <v>1033</v>
      </c>
      <c r="AR111" s="113">
        <v>3173706877</v>
      </c>
      <c r="AS111" s="106" t="s">
        <v>758</v>
      </c>
    </row>
    <row r="112" spans="1:45" ht="12" customHeight="1" x14ac:dyDescent="0.2">
      <c r="A112" s="106" t="s">
        <v>749</v>
      </c>
      <c r="B112" s="106" t="s">
        <v>441</v>
      </c>
      <c r="C112" s="106" t="s">
        <v>30</v>
      </c>
      <c r="D112" s="106" t="s">
        <v>161</v>
      </c>
      <c r="E112" s="106" t="s">
        <v>750</v>
      </c>
      <c r="F112" s="107" t="s">
        <v>1029</v>
      </c>
      <c r="G112" s="106" t="s">
        <v>752</v>
      </c>
      <c r="H112" s="107" t="s">
        <v>1030</v>
      </c>
      <c r="I112" s="106" t="s">
        <v>754</v>
      </c>
      <c r="J112" s="109" t="s">
        <v>1004</v>
      </c>
      <c r="K112" s="109" t="s">
        <v>700</v>
      </c>
      <c r="L112" s="122" t="s">
        <v>23</v>
      </c>
      <c r="M112" s="106" t="s">
        <v>744</v>
      </c>
      <c r="N112" s="112" t="s">
        <v>745</v>
      </c>
      <c r="O112" s="120">
        <v>1030141591</v>
      </c>
      <c r="P112" s="130">
        <v>40496</v>
      </c>
      <c r="Q112" s="120">
        <f t="shared" ca="1" si="1"/>
        <v>14</v>
      </c>
      <c r="R112" s="112" t="s">
        <v>772</v>
      </c>
      <c r="S112" s="113">
        <v>3127627026</v>
      </c>
      <c r="T112" s="124" t="s">
        <v>1228</v>
      </c>
      <c r="U112" s="106" t="s">
        <v>1229</v>
      </c>
      <c r="V112" s="106" t="s">
        <v>441</v>
      </c>
      <c r="W112" s="106" t="s">
        <v>28</v>
      </c>
      <c r="X112" s="106" t="s">
        <v>1064</v>
      </c>
      <c r="Y112" s="106" t="s">
        <v>757</v>
      </c>
      <c r="Z112" s="106" t="s">
        <v>758</v>
      </c>
      <c r="AA112" s="106" t="s">
        <v>758</v>
      </c>
      <c r="AB112" s="106" t="s">
        <v>785</v>
      </c>
      <c r="AC112" s="106" t="s">
        <v>760</v>
      </c>
      <c r="AD112" s="107" t="s">
        <v>1029</v>
      </c>
      <c r="AE112" s="114" t="s">
        <v>762</v>
      </c>
      <c r="AF112" s="106" t="s">
        <v>763</v>
      </c>
      <c r="AG112" s="106" t="s">
        <v>1230</v>
      </c>
      <c r="AH112" s="114" t="s">
        <v>765</v>
      </c>
      <c r="AI112" s="113">
        <v>3107957280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1031</v>
      </c>
      <c r="AP112" s="106" t="s">
        <v>1032</v>
      </c>
      <c r="AQ112" s="106" t="s">
        <v>1033</v>
      </c>
      <c r="AR112" s="113">
        <v>3173706877</v>
      </c>
      <c r="AS112" s="106" t="s">
        <v>758</v>
      </c>
    </row>
    <row r="113" spans="1:45" ht="12" customHeight="1" x14ac:dyDescent="0.2">
      <c r="A113" s="106" t="s">
        <v>749</v>
      </c>
      <c r="B113" s="106" t="s">
        <v>441</v>
      </c>
      <c r="C113" s="106" t="s">
        <v>30</v>
      </c>
      <c r="D113" s="106" t="s">
        <v>161</v>
      </c>
      <c r="E113" s="106" t="s">
        <v>750</v>
      </c>
      <c r="F113" s="107" t="s">
        <v>1029</v>
      </c>
      <c r="G113" s="106" t="s">
        <v>752</v>
      </c>
      <c r="H113" s="107" t="s">
        <v>1030</v>
      </c>
      <c r="I113" s="106" t="s">
        <v>754</v>
      </c>
      <c r="J113" s="109" t="s">
        <v>1005</v>
      </c>
      <c r="K113" s="109" t="s">
        <v>890</v>
      </c>
      <c r="L113" s="122" t="s">
        <v>23</v>
      </c>
      <c r="M113" s="106" t="s">
        <v>744</v>
      </c>
      <c r="N113" s="112" t="s">
        <v>745</v>
      </c>
      <c r="O113" s="120">
        <v>1091275785</v>
      </c>
      <c r="P113" s="130">
        <v>40880</v>
      </c>
      <c r="Q113" s="120">
        <f t="shared" ca="1" si="1"/>
        <v>12</v>
      </c>
      <c r="R113" s="112" t="s">
        <v>772</v>
      </c>
      <c r="S113" s="113">
        <v>3137221277</v>
      </c>
      <c r="T113" s="121" t="s">
        <v>1227</v>
      </c>
      <c r="U113" s="106" t="s">
        <v>1225</v>
      </c>
      <c r="V113" s="106" t="s">
        <v>441</v>
      </c>
      <c r="W113" s="106" t="s">
        <v>28</v>
      </c>
      <c r="X113" s="106" t="s">
        <v>245</v>
      </c>
      <c r="Y113" s="106" t="s">
        <v>757</v>
      </c>
      <c r="Z113" s="106" t="s">
        <v>758</v>
      </c>
      <c r="AA113" s="106" t="s">
        <v>758</v>
      </c>
      <c r="AB113" s="106" t="s">
        <v>785</v>
      </c>
      <c r="AC113" s="106" t="s">
        <v>760</v>
      </c>
      <c r="AD113" s="107" t="s">
        <v>1029</v>
      </c>
      <c r="AE113" s="114" t="s">
        <v>762</v>
      </c>
      <c r="AF113" s="106" t="s">
        <v>763</v>
      </c>
      <c r="AG113" s="106" t="s">
        <v>1226</v>
      </c>
      <c r="AH113" s="114" t="s">
        <v>765</v>
      </c>
      <c r="AI113" s="113">
        <v>3137221277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1031</v>
      </c>
      <c r="AP113" s="106" t="s">
        <v>1032</v>
      </c>
      <c r="AQ113" s="106" t="s">
        <v>1033</v>
      </c>
      <c r="AR113" s="113">
        <v>3173706877</v>
      </c>
      <c r="AS113" s="106" t="s">
        <v>758</v>
      </c>
    </row>
    <row r="114" spans="1:45" ht="12" customHeight="1" x14ac:dyDescent="0.2">
      <c r="A114" s="106" t="s">
        <v>749</v>
      </c>
      <c r="B114" s="106" t="s">
        <v>441</v>
      </c>
      <c r="C114" s="106" t="s">
        <v>30</v>
      </c>
      <c r="D114" s="106" t="s">
        <v>161</v>
      </c>
      <c r="E114" s="106" t="s">
        <v>750</v>
      </c>
      <c r="F114" s="107" t="s">
        <v>1029</v>
      </c>
      <c r="G114" s="106" t="s">
        <v>752</v>
      </c>
      <c r="H114" s="107" t="s">
        <v>1030</v>
      </c>
      <c r="I114" s="106" t="s">
        <v>754</v>
      </c>
      <c r="J114" s="109" t="s">
        <v>1006</v>
      </c>
      <c r="K114" s="109" t="s">
        <v>1007</v>
      </c>
      <c r="L114" s="122" t="s">
        <v>23</v>
      </c>
      <c r="M114" s="106" t="s">
        <v>744</v>
      </c>
      <c r="N114" s="112" t="s">
        <v>745</v>
      </c>
      <c r="O114" s="120">
        <v>1089611316</v>
      </c>
      <c r="P114" s="130">
        <v>40628</v>
      </c>
      <c r="Q114" s="120">
        <f t="shared" ca="1" si="1"/>
        <v>13</v>
      </c>
      <c r="R114" s="112" t="s">
        <v>756</v>
      </c>
      <c r="S114" s="113">
        <v>3007584576</v>
      </c>
      <c r="T114" s="121" t="s">
        <v>1235</v>
      </c>
      <c r="U114" s="106" t="s">
        <v>1236</v>
      </c>
      <c r="V114" s="106" t="s">
        <v>441</v>
      </c>
      <c r="W114" s="106" t="s">
        <v>28</v>
      </c>
      <c r="X114" s="106" t="s">
        <v>1237</v>
      </c>
      <c r="Y114" s="106" t="s">
        <v>757</v>
      </c>
      <c r="Z114" s="106" t="s">
        <v>758</v>
      </c>
      <c r="AA114" s="106" t="s">
        <v>758</v>
      </c>
      <c r="AB114" s="106" t="s">
        <v>774</v>
      </c>
      <c r="AC114" s="106" t="s">
        <v>775</v>
      </c>
      <c r="AD114" s="107" t="s">
        <v>1029</v>
      </c>
      <c r="AE114" s="114" t="s">
        <v>762</v>
      </c>
      <c r="AF114" s="106" t="s">
        <v>763</v>
      </c>
      <c r="AG114" s="106" t="s">
        <v>1238</v>
      </c>
      <c r="AH114" s="114" t="s">
        <v>765</v>
      </c>
      <c r="AI114" s="113">
        <v>3007584576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1031</v>
      </c>
      <c r="AP114" s="106" t="s">
        <v>1032</v>
      </c>
      <c r="AQ114" s="106" t="s">
        <v>1033</v>
      </c>
      <c r="AR114" s="113">
        <v>3173706877</v>
      </c>
      <c r="AS114" s="106" t="s">
        <v>758</v>
      </c>
    </row>
    <row r="115" spans="1:45" ht="12" customHeight="1" x14ac:dyDescent="0.2">
      <c r="A115" s="106" t="s">
        <v>749</v>
      </c>
      <c r="B115" s="106" t="s">
        <v>441</v>
      </c>
      <c r="C115" s="106" t="s">
        <v>30</v>
      </c>
      <c r="D115" s="106" t="s">
        <v>161</v>
      </c>
      <c r="E115" s="106" t="s">
        <v>750</v>
      </c>
      <c r="F115" s="107" t="s">
        <v>1029</v>
      </c>
      <c r="G115" s="106" t="s">
        <v>752</v>
      </c>
      <c r="H115" s="107" t="s">
        <v>1030</v>
      </c>
      <c r="I115" s="106" t="s">
        <v>754</v>
      </c>
      <c r="J115" s="109" t="s">
        <v>1008</v>
      </c>
      <c r="K115" s="109" t="s">
        <v>1009</v>
      </c>
      <c r="L115" s="122" t="s">
        <v>23</v>
      </c>
      <c r="M115" s="106" t="s">
        <v>744</v>
      </c>
      <c r="N115" s="112" t="s">
        <v>745</v>
      </c>
      <c r="O115" s="120">
        <v>1021930819</v>
      </c>
      <c r="P115" s="130">
        <v>40788</v>
      </c>
      <c r="Q115" s="120">
        <f t="shared" ca="1" si="1"/>
        <v>13</v>
      </c>
      <c r="R115" s="112" t="s">
        <v>772</v>
      </c>
      <c r="S115" s="113">
        <v>3054440739</v>
      </c>
      <c r="T115" s="106" t="s">
        <v>744</v>
      </c>
      <c r="U115" s="106" t="s">
        <v>1188</v>
      </c>
      <c r="V115" s="106" t="s">
        <v>441</v>
      </c>
      <c r="W115" s="106" t="s">
        <v>161</v>
      </c>
      <c r="X115" s="106" t="s">
        <v>161</v>
      </c>
      <c r="Y115" s="106" t="s">
        <v>757</v>
      </c>
      <c r="Z115" s="106" t="s">
        <v>758</v>
      </c>
      <c r="AA115" s="106" t="s">
        <v>758</v>
      </c>
      <c r="AB115" s="106" t="s">
        <v>794</v>
      </c>
      <c r="AC115" s="106" t="s">
        <v>778</v>
      </c>
      <c r="AD115" s="107" t="s">
        <v>1029</v>
      </c>
      <c r="AE115" s="114" t="s">
        <v>762</v>
      </c>
      <c r="AF115" s="106" t="s">
        <v>763</v>
      </c>
      <c r="AG115" s="106" t="s">
        <v>1189</v>
      </c>
      <c r="AH115" s="114" t="s">
        <v>765</v>
      </c>
      <c r="AI115" s="113">
        <v>3054440739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1031</v>
      </c>
      <c r="AP115" s="106" t="s">
        <v>1032</v>
      </c>
      <c r="AQ115" s="106" t="s">
        <v>1033</v>
      </c>
      <c r="AR115" s="113">
        <v>3173706877</v>
      </c>
      <c r="AS115" s="106" t="s">
        <v>758</v>
      </c>
    </row>
    <row r="116" spans="1:45" ht="12" customHeight="1" x14ac:dyDescent="0.2">
      <c r="A116" s="106" t="s">
        <v>749</v>
      </c>
      <c r="B116" s="106" t="s">
        <v>441</v>
      </c>
      <c r="C116" s="106" t="s">
        <v>30</v>
      </c>
      <c r="D116" s="106" t="s">
        <v>161</v>
      </c>
      <c r="E116" s="106" t="s">
        <v>750</v>
      </c>
      <c r="F116" s="107" t="s">
        <v>1029</v>
      </c>
      <c r="G116" s="106" t="s">
        <v>752</v>
      </c>
      <c r="H116" s="107" t="s">
        <v>1030</v>
      </c>
      <c r="I116" s="106" t="s">
        <v>754</v>
      </c>
      <c r="J116" s="109" t="s">
        <v>1010</v>
      </c>
      <c r="K116" s="109" t="s">
        <v>1011</v>
      </c>
      <c r="L116" s="122" t="s">
        <v>23</v>
      </c>
      <c r="M116" s="106" t="s">
        <v>744</v>
      </c>
      <c r="N116" s="112" t="s">
        <v>745</v>
      </c>
      <c r="O116" s="120">
        <v>1078464905</v>
      </c>
      <c r="P116" s="130">
        <v>40999</v>
      </c>
      <c r="Q116" s="120">
        <f t="shared" ca="1" si="1"/>
        <v>12</v>
      </c>
      <c r="R116" s="112" t="s">
        <v>756</v>
      </c>
      <c r="S116" s="113">
        <v>0</v>
      </c>
      <c r="T116" s="106" t="s">
        <v>744</v>
      </c>
      <c r="U116" s="106" t="s">
        <v>1037</v>
      </c>
      <c r="V116" s="106" t="s">
        <v>441</v>
      </c>
      <c r="W116" s="106" t="s">
        <v>28</v>
      </c>
      <c r="X116" s="106" t="s">
        <v>1038</v>
      </c>
      <c r="Y116" s="106" t="s">
        <v>757</v>
      </c>
      <c r="Z116" s="106" t="s">
        <v>758</v>
      </c>
      <c r="AA116" s="106" t="s">
        <v>758</v>
      </c>
      <c r="AB116" s="106"/>
      <c r="AC116" s="106" t="s">
        <v>775</v>
      </c>
      <c r="AD116" s="107" t="s">
        <v>1029</v>
      </c>
      <c r="AE116" s="114" t="s">
        <v>762</v>
      </c>
      <c r="AF116" s="106" t="s">
        <v>763</v>
      </c>
      <c r="AG116" s="106" t="s">
        <v>1039</v>
      </c>
      <c r="AH116" s="114" t="s">
        <v>765</v>
      </c>
      <c r="AI116" s="113">
        <v>3126822128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1031</v>
      </c>
      <c r="AP116" s="106" t="s">
        <v>1032</v>
      </c>
      <c r="AQ116" s="106" t="s">
        <v>1033</v>
      </c>
      <c r="AR116" s="113">
        <v>3173706877</v>
      </c>
      <c r="AS116" s="106" t="s">
        <v>758</v>
      </c>
    </row>
    <row r="117" spans="1:45" ht="12" customHeight="1" x14ac:dyDescent="0.2">
      <c r="A117" s="106" t="s">
        <v>749</v>
      </c>
      <c r="B117" s="106" t="s">
        <v>441</v>
      </c>
      <c r="C117" s="106" t="s">
        <v>30</v>
      </c>
      <c r="D117" s="106" t="s">
        <v>161</v>
      </c>
      <c r="E117" s="106" t="s">
        <v>750</v>
      </c>
      <c r="F117" s="107" t="s">
        <v>1029</v>
      </c>
      <c r="G117" s="106" t="s">
        <v>752</v>
      </c>
      <c r="H117" s="107" t="s">
        <v>1030</v>
      </c>
      <c r="I117" s="106" t="s">
        <v>754</v>
      </c>
      <c r="J117" s="109" t="s">
        <v>1012</v>
      </c>
      <c r="K117" s="109" t="s">
        <v>1013</v>
      </c>
      <c r="L117" s="122" t="s">
        <v>23</v>
      </c>
      <c r="M117" s="106" t="s">
        <v>744</v>
      </c>
      <c r="N117" s="112" t="s">
        <v>745</v>
      </c>
      <c r="O117" s="120">
        <v>1142518799</v>
      </c>
      <c r="P117" s="130">
        <v>40782</v>
      </c>
      <c r="Q117" s="120">
        <f t="shared" ca="1" si="1"/>
        <v>13</v>
      </c>
      <c r="R117" s="112" t="s">
        <v>756</v>
      </c>
      <c r="S117" s="113">
        <v>0</v>
      </c>
      <c r="T117" s="106" t="s">
        <v>744</v>
      </c>
      <c r="U117" s="106" t="s">
        <v>1190</v>
      </c>
      <c r="V117" s="106" t="s">
        <v>441</v>
      </c>
      <c r="W117" s="106" t="s">
        <v>28</v>
      </c>
      <c r="X117" s="106" t="s">
        <v>1191</v>
      </c>
      <c r="Y117" s="106" t="s">
        <v>757</v>
      </c>
      <c r="Z117" s="106" t="s">
        <v>758</v>
      </c>
      <c r="AA117" s="106" t="s">
        <v>758</v>
      </c>
      <c r="AB117" s="106" t="s">
        <v>785</v>
      </c>
      <c r="AC117" s="106" t="s">
        <v>760</v>
      </c>
      <c r="AD117" s="107" t="s">
        <v>1029</v>
      </c>
      <c r="AE117" s="114" t="s">
        <v>762</v>
      </c>
      <c r="AF117" s="106" t="s">
        <v>763</v>
      </c>
      <c r="AG117" s="106" t="s">
        <v>1192</v>
      </c>
      <c r="AH117" s="114" t="s">
        <v>765</v>
      </c>
      <c r="AI117" s="113">
        <v>3246826149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1031</v>
      </c>
      <c r="AP117" s="106" t="s">
        <v>1032</v>
      </c>
      <c r="AQ117" s="106" t="s">
        <v>1033</v>
      </c>
      <c r="AR117" s="113">
        <v>3173706877</v>
      </c>
      <c r="AS117" s="106" t="s">
        <v>758</v>
      </c>
    </row>
    <row r="118" spans="1:45" ht="12" customHeight="1" x14ac:dyDescent="0.2">
      <c r="A118" s="106" t="s">
        <v>749</v>
      </c>
      <c r="B118" s="106" t="s">
        <v>441</v>
      </c>
      <c r="C118" s="106" t="s">
        <v>30</v>
      </c>
      <c r="D118" s="106" t="s">
        <v>161</v>
      </c>
      <c r="E118" s="106" t="s">
        <v>750</v>
      </c>
      <c r="F118" s="107" t="s">
        <v>1029</v>
      </c>
      <c r="G118" s="106" t="s">
        <v>752</v>
      </c>
      <c r="H118" s="107" t="s">
        <v>1030</v>
      </c>
      <c r="I118" s="106" t="s">
        <v>754</v>
      </c>
      <c r="J118" s="109" t="s">
        <v>1014</v>
      </c>
      <c r="K118" s="109" t="s">
        <v>1015</v>
      </c>
      <c r="L118" s="122" t="s">
        <v>23</v>
      </c>
      <c r="M118" s="106" t="s">
        <v>744</v>
      </c>
      <c r="N118" s="112" t="s">
        <v>745</v>
      </c>
      <c r="O118" s="120">
        <v>1089616368</v>
      </c>
      <c r="P118" s="130">
        <v>41177</v>
      </c>
      <c r="Q118" s="120">
        <f t="shared" ca="1" si="1"/>
        <v>12</v>
      </c>
      <c r="R118" s="112" t="s">
        <v>756</v>
      </c>
      <c r="S118" s="113">
        <v>3127821464</v>
      </c>
      <c r="T118" s="106" t="s">
        <v>744</v>
      </c>
      <c r="U118" s="106" t="s">
        <v>1043</v>
      </c>
      <c r="V118" s="106" t="s">
        <v>441</v>
      </c>
      <c r="W118" s="106" t="s">
        <v>28</v>
      </c>
      <c r="X118" s="106" t="s">
        <v>1044</v>
      </c>
      <c r="Y118" s="106" t="s">
        <v>757</v>
      </c>
      <c r="Z118" s="106" t="s">
        <v>758</v>
      </c>
      <c r="AA118" s="106" t="s">
        <v>758</v>
      </c>
      <c r="AB118" s="106"/>
      <c r="AC118" s="106" t="s">
        <v>778</v>
      </c>
      <c r="AD118" s="107" t="s">
        <v>1029</v>
      </c>
      <c r="AE118" s="114" t="s">
        <v>762</v>
      </c>
      <c r="AF118" s="106" t="s">
        <v>763</v>
      </c>
      <c r="AG118" s="106" t="s">
        <v>1045</v>
      </c>
      <c r="AH118" s="114" t="s">
        <v>1046</v>
      </c>
      <c r="AI118" s="113">
        <v>3127821464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1031</v>
      </c>
      <c r="AP118" s="106" t="s">
        <v>1032</v>
      </c>
      <c r="AQ118" s="106" t="s">
        <v>1033</v>
      </c>
      <c r="AR118" s="113">
        <v>3173706877</v>
      </c>
      <c r="AS118" s="106" t="s">
        <v>758</v>
      </c>
    </row>
    <row r="119" spans="1:45" ht="12" customHeight="1" x14ac:dyDescent="0.2">
      <c r="A119" s="106" t="s">
        <v>749</v>
      </c>
      <c r="B119" s="106" t="s">
        <v>441</v>
      </c>
      <c r="C119" s="106" t="s">
        <v>30</v>
      </c>
      <c r="D119" s="106" t="s">
        <v>161</v>
      </c>
      <c r="E119" s="106" t="s">
        <v>750</v>
      </c>
      <c r="F119" s="107" t="s">
        <v>1029</v>
      </c>
      <c r="G119" s="106" t="s">
        <v>752</v>
      </c>
      <c r="H119" s="107" t="s">
        <v>1030</v>
      </c>
      <c r="I119" s="106" t="s">
        <v>754</v>
      </c>
      <c r="J119" s="109" t="s">
        <v>1016</v>
      </c>
      <c r="K119" s="109" t="s">
        <v>1017</v>
      </c>
      <c r="L119" s="122" t="s">
        <v>23</v>
      </c>
      <c r="M119" s="106" t="s">
        <v>744</v>
      </c>
      <c r="N119" s="112" t="s">
        <v>745</v>
      </c>
      <c r="O119" s="120">
        <v>1028403828</v>
      </c>
      <c r="P119" s="130">
        <v>40801</v>
      </c>
      <c r="Q119" s="120">
        <f t="shared" ca="1" si="1"/>
        <v>13</v>
      </c>
      <c r="R119" s="112" t="s">
        <v>772</v>
      </c>
      <c r="S119" s="113">
        <v>3137563069</v>
      </c>
      <c r="T119" s="106"/>
      <c r="U119" s="106" t="s">
        <v>1193</v>
      </c>
      <c r="V119" s="106" t="s">
        <v>441</v>
      </c>
      <c r="W119" s="106" t="s">
        <v>28</v>
      </c>
      <c r="X119" s="106" t="s">
        <v>1194</v>
      </c>
      <c r="Y119" s="106" t="s">
        <v>757</v>
      </c>
      <c r="Z119" s="106" t="s">
        <v>758</v>
      </c>
      <c r="AA119" s="106" t="s">
        <v>758</v>
      </c>
      <c r="AB119" s="106" t="s">
        <v>785</v>
      </c>
      <c r="AC119" s="106"/>
      <c r="AD119" s="107" t="s">
        <v>1029</v>
      </c>
      <c r="AE119" s="114" t="s">
        <v>762</v>
      </c>
      <c r="AF119" s="106" t="s">
        <v>763</v>
      </c>
      <c r="AG119" s="106" t="s">
        <v>1195</v>
      </c>
      <c r="AH119" s="114" t="s">
        <v>765</v>
      </c>
      <c r="AI119" s="113">
        <v>3123603737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1031</v>
      </c>
      <c r="AP119" s="106" t="s">
        <v>1032</v>
      </c>
      <c r="AQ119" s="106" t="s">
        <v>1033</v>
      </c>
      <c r="AR119" s="113">
        <v>3173706877</v>
      </c>
      <c r="AS119" s="106" t="s">
        <v>758</v>
      </c>
    </row>
    <row r="120" spans="1:45" ht="12" customHeight="1" x14ac:dyDescent="0.2">
      <c r="A120" s="106" t="s">
        <v>749</v>
      </c>
      <c r="B120" s="106" t="s">
        <v>441</v>
      </c>
      <c r="C120" s="106" t="s">
        <v>30</v>
      </c>
      <c r="D120" s="106" t="s">
        <v>161</v>
      </c>
      <c r="E120" s="106" t="s">
        <v>750</v>
      </c>
      <c r="F120" s="107" t="s">
        <v>1029</v>
      </c>
      <c r="G120" s="106" t="s">
        <v>752</v>
      </c>
      <c r="H120" s="107" t="s">
        <v>1030</v>
      </c>
      <c r="I120" s="106" t="s">
        <v>754</v>
      </c>
      <c r="J120" s="109" t="s">
        <v>1018</v>
      </c>
      <c r="K120" s="109" t="s">
        <v>708</v>
      </c>
      <c r="L120" s="122" t="s">
        <v>23</v>
      </c>
      <c r="M120" s="106" t="s">
        <v>744</v>
      </c>
      <c r="N120" s="112" t="s">
        <v>745</v>
      </c>
      <c r="O120" s="120">
        <v>1089612657</v>
      </c>
      <c r="P120" s="130">
        <v>40779</v>
      </c>
      <c r="Q120" s="120">
        <f t="shared" ca="1" si="1"/>
        <v>13</v>
      </c>
      <c r="R120" s="112" t="s">
        <v>772</v>
      </c>
      <c r="S120" s="113">
        <v>3228249524</v>
      </c>
      <c r="T120" s="106" t="s">
        <v>744</v>
      </c>
      <c r="U120" s="106" t="s">
        <v>1050</v>
      </c>
      <c r="V120" s="106" t="s">
        <v>441</v>
      </c>
      <c r="W120" s="106" t="s">
        <v>28</v>
      </c>
      <c r="X120" s="106" t="s">
        <v>249</v>
      </c>
      <c r="Y120" s="106" t="s">
        <v>757</v>
      </c>
      <c r="Z120" s="106" t="s">
        <v>758</v>
      </c>
      <c r="AA120" s="106" t="s">
        <v>758</v>
      </c>
      <c r="AB120" s="106" t="s">
        <v>785</v>
      </c>
      <c r="AC120" s="106" t="s">
        <v>760</v>
      </c>
      <c r="AD120" s="107" t="s">
        <v>1029</v>
      </c>
      <c r="AE120" s="114" t="s">
        <v>762</v>
      </c>
      <c r="AF120" s="106" t="s">
        <v>763</v>
      </c>
      <c r="AG120" s="106" t="s">
        <v>1051</v>
      </c>
      <c r="AH120" s="114" t="s">
        <v>765</v>
      </c>
      <c r="AI120" s="113">
        <v>3226190315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1031</v>
      </c>
      <c r="AP120" s="106" t="s">
        <v>1032</v>
      </c>
      <c r="AQ120" s="106" t="s">
        <v>1033</v>
      </c>
      <c r="AR120" s="113">
        <v>3173706877</v>
      </c>
      <c r="AS120" s="106" t="s">
        <v>758</v>
      </c>
    </row>
    <row r="121" spans="1:45" ht="12" customHeight="1" x14ac:dyDescent="0.2">
      <c r="A121" s="106" t="s">
        <v>749</v>
      </c>
      <c r="B121" s="106" t="s">
        <v>441</v>
      </c>
      <c r="C121" s="106" t="s">
        <v>30</v>
      </c>
      <c r="D121" s="106" t="s">
        <v>161</v>
      </c>
      <c r="E121" s="106" t="s">
        <v>750</v>
      </c>
      <c r="F121" s="107" t="s">
        <v>1029</v>
      </c>
      <c r="G121" s="106" t="s">
        <v>752</v>
      </c>
      <c r="H121" s="107" t="s">
        <v>1030</v>
      </c>
      <c r="I121" s="106" t="s">
        <v>754</v>
      </c>
      <c r="J121" s="109" t="s">
        <v>1019</v>
      </c>
      <c r="K121" s="109" t="s">
        <v>1020</v>
      </c>
      <c r="L121" s="122" t="s">
        <v>23</v>
      </c>
      <c r="M121" s="106" t="s">
        <v>744</v>
      </c>
      <c r="N121" s="112" t="s">
        <v>745</v>
      </c>
      <c r="O121" s="120">
        <v>1142519619</v>
      </c>
      <c r="P121" s="130">
        <v>41270</v>
      </c>
      <c r="Q121" s="120">
        <f t="shared" ca="1" si="1"/>
        <v>11</v>
      </c>
      <c r="R121" s="112" t="s">
        <v>756</v>
      </c>
      <c r="S121" s="113">
        <v>3011191827</v>
      </c>
      <c r="T121" s="106" t="s">
        <v>744</v>
      </c>
      <c r="U121" s="106" t="s">
        <v>1048</v>
      </c>
      <c r="V121" s="106" t="s">
        <v>441</v>
      </c>
      <c r="W121" s="106" t="s">
        <v>28</v>
      </c>
      <c r="X121" s="106" t="s">
        <v>236</v>
      </c>
      <c r="Y121" s="106" t="s">
        <v>757</v>
      </c>
      <c r="Z121" s="106" t="s">
        <v>758</v>
      </c>
      <c r="AA121" s="106" t="s">
        <v>758</v>
      </c>
      <c r="AB121" s="106" t="s">
        <v>794</v>
      </c>
      <c r="AC121" s="106" t="s">
        <v>760</v>
      </c>
      <c r="AD121" s="107" t="s">
        <v>1029</v>
      </c>
      <c r="AE121" s="114" t="s">
        <v>762</v>
      </c>
      <c r="AF121" s="106" t="s">
        <v>763</v>
      </c>
      <c r="AG121" s="106" t="s">
        <v>1049</v>
      </c>
      <c r="AH121" s="114" t="s">
        <v>765</v>
      </c>
      <c r="AI121" s="113">
        <v>3145697620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1031</v>
      </c>
      <c r="AP121" s="106" t="s">
        <v>1032</v>
      </c>
      <c r="AQ121" s="106" t="s">
        <v>1033</v>
      </c>
      <c r="AR121" s="113">
        <v>3173706877</v>
      </c>
      <c r="AS121" s="106" t="s">
        <v>758</v>
      </c>
    </row>
    <row r="122" spans="1:45" ht="12" customHeight="1" x14ac:dyDescent="0.2">
      <c r="A122" s="106" t="s">
        <v>749</v>
      </c>
      <c r="B122" s="106" t="s">
        <v>441</v>
      </c>
      <c r="C122" s="106" t="s">
        <v>30</v>
      </c>
      <c r="D122" s="106" t="s">
        <v>161</v>
      </c>
      <c r="E122" s="106" t="s">
        <v>750</v>
      </c>
      <c r="F122" s="107" t="s">
        <v>1029</v>
      </c>
      <c r="G122" s="106" t="s">
        <v>752</v>
      </c>
      <c r="H122" s="107" t="s">
        <v>1030</v>
      </c>
      <c r="I122" s="106" t="s">
        <v>754</v>
      </c>
      <c r="J122" s="109" t="s">
        <v>1023</v>
      </c>
      <c r="K122" s="109" t="s">
        <v>1024</v>
      </c>
      <c r="L122" s="122" t="s">
        <v>23</v>
      </c>
      <c r="M122" s="106" t="s">
        <v>744</v>
      </c>
      <c r="N122" s="112" t="s">
        <v>745</v>
      </c>
      <c r="O122" s="120">
        <v>1142518730</v>
      </c>
      <c r="P122" s="130">
        <v>40741</v>
      </c>
      <c r="Q122" s="120">
        <f t="shared" ca="1" si="1"/>
        <v>13</v>
      </c>
      <c r="R122" s="112" t="s">
        <v>756</v>
      </c>
      <c r="S122" s="113">
        <v>3117330340</v>
      </c>
      <c r="T122" s="106" t="s">
        <v>744</v>
      </c>
      <c r="U122" s="106"/>
      <c r="V122" s="106" t="s">
        <v>441</v>
      </c>
      <c r="W122" s="106" t="s">
        <v>273</v>
      </c>
      <c r="X122" s="106" t="s">
        <v>245</v>
      </c>
      <c r="Y122" s="106" t="s">
        <v>757</v>
      </c>
      <c r="Z122" s="106" t="s">
        <v>758</v>
      </c>
      <c r="AA122" s="106" t="s">
        <v>758</v>
      </c>
      <c r="AB122" s="106" t="s">
        <v>777</v>
      </c>
      <c r="AC122" s="106" t="s">
        <v>760</v>
      </c>
      <c r="AD122" s="107" t="s">
        <v>1029</v>
      </c>
      <c r="AE122" s="114" t="s">
        <v>762</v>
      </c>
      <c r="AF122" s="106" t="s">
        <v>763</v>
      </c>
      <c r="AG122" s="106" t="s">
        <v>1042</v>
      </c>
      <c r="AH122" s="114" t="s">
        <v>765</v>
      </c>
      <c r="AI122" s="113">
        <v>3117330340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1031</v>
      </c>
      <c r="AP122" s="106" t="s">
        <v>1032</v>
      </c>
      <c r="AQ122" s="106" t="s">
        <v>1033</v>
      </c>
      <c r="AR122" s="113">
        <v>3173706877</v>
      </c>
      <c r="AS122" s="106" t="s">
        <v>758</v>
      </c>
    </row>
    <row r="123" spans="1:45" ht="12" customHeight="1" x14ac:dyDescent="0.2">
      <c r="A123" s="106" t="s">
        <v>749</v>
      </c>
      <c r="B123" s="106" t="s">
        <v>441</v>
      </c>
      <c r="C123" s="106" t="s">
        <v>30</v>
      </c>
      <c r="D123" s="106" t="s">
        <v>161</v>
      </c>
      <c r="E123" s="106" t="s">
        <v>750</v>
      </c>
      <c r="F123" s="107" t="s">
        <v>1029</v>
      </c>
      <c r="G123" s="106" t="s">
        <v>752</v>
      </c>
      <c r="H123" s="107" t="s">
        <v>1030</v>
      </c>
      <c r="I123" s="106" t="s">
        <v>754</v>
      </c>
      <c r="J123" s="109" t="s">
        <v>1025</v>
      </c>
      <c r="K123" s="109" t="s">
        <v>1026</v>
      </c>
      <c r="L123" s="122" t="s">
        <v>23</v>
      </c>
      <c r="M123" s="106" t="s">
        <v>744</v>
      </c>
      <c r="N123" s="112" t="s">
        <v>745</v>
      </c>
      <c r="O123" s="120">
        <v>1080294513</v>
      </c>
      <c r="P123" s="130">
        <v>40659</v>
      </c>
      <c r="Q123" s="120">
        <f t="shared" ca="1" si="1"/>
        <v>13</v>
      </c>
      <c r="R123" s="112" t="s">
        <v>756</v>
      </c>
      <c r="S123" s="113">
        <v>0</v>
      </c>
      <c r="T123" s="106"/>
      <c r="U123" s="106" t="s">
        <v>1198</v>
      </c>
      <c r="V123" s="106" t="s">
        <v>441</v>
      </c>
      <c r="W123" s="106" t="s">
        <v>28</v>
      </c>
      <c r="X123" s="106" t="s">
        <v>1194</v>
      </c>
      <c r="Y123" s="106" t="s">
        <v>757</v>
      </c>
      <c r="Z123" s="106" t="s">
        <v>758</v>
      </c>
      <c r="AA123" s="106" t="s">
        <v>758</v>
      </c>
      <c r="AB123" s="106" t="s">
        <v>1199</v>
      </c>
      <c r="AC123" s="106" t="s">
        <v>778</v>
      </c>
      <c r="AD123" s="107" t="s">
        <v>1029</v>
      </c>
      <c r="AE123" s="114" t="s">
        <v>762</v>
      </c>
      <c r="AF123" s="106" t="s">
        <v>763</v>
      </c>
      <c r="AG123" s="106" t="s">
        <v>1200</v>
      </c>
      <c r="AH123" s="114" t="s">
        <v>765</v>
      </c>
      <c r="AI123" s="113">
        <v>3137040488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1031</v>
      </c>
      <c r="AP123" s="106" t="s">
        <v>1032</v>
      </c>
      <c r="AQ123" s="106" t="s">
        <v>1033</v>
      </c>
      <c r="AR123" s="113">
        <v>3173706877</v>
      </c>
      <c r="AS123" s="106" t="s">
        <v>758</v>
      </c>
    </row>
    <row r="124" spans="1:45" ht="12" customHeight="1" x14ac:dyDescent="0.2">
      <c r="A124" s="106" t="s">
        <v>749</v>
      </c>
      <c r="B124" s="106" t="s">
        <v>441</v>
      </c>
      <c r="C124" s="106" t="s">
        <v>30</v>
      </c>
      <c r="D124" s="106" t="s">
        <v>161</v>
      </c>
      <c r="E124" s="106" t="s">
        <v>750</v>
      </c>
      <c r="F124" s="107" t="s">
        <v>1029</v>
      </c>
      <c r="G124" s="106" t="s">
        <v>752</v>
      </c>
      <c r="H124" s="107" t="s">
        <v>1030</v>
      </c>
      <c r="I124" s="106" t="s">
        <v>754</v>
      </c>
      <c r="J124" s="109" t="s">
        <v>1027</v>
      </c>
      <c r="K124" s="109" t="s">
        <v>708</v>
      </c>
      <c r="L124" s="122" t="s">
        <v>23</v>
      </c>
      <c r="M124" s="106" t="s">
        <v>744</v>
      </c>
      <c r="N124" s="112" t="s">
        <v>745</v>
      </c>
      <c r="O124" s="120">
        <v>1142518739</v>
      </c>
      <c r="P124" s="130">
        <v>40743</v>
      </c>
      <c r="Q124" s="120">
        <f t="shared" ca="1" si="1"/>
        <v>13</v>
      </c>
      <c r="R124" s="112" t="s">
        <v>772</v>
      </c>
      <c r="S124" s="113">
        <v>3136249674</v>
      </c>
      <c r="T124" s="106" t="s">
        <v>744</v>
      </c>
      <c r="U124" s="106" t="s">
        <v>1040</v>
      </c>
      <c r="V124" s="106" t="s">
        <v>441</v>
      </c>
      <c r="W124" s="106" t="s">
        <v>28</v>
      </c>
      <c r="X124" s="106" t="s">
        <v>273</v>
      </c>
      <c r="Y124" s="106" t="s">
        <v>757</v>
      </c>
      <c r="Z124" s="106" t="s">
        <v>865</v>
      </c>
      <c r="AA124" s="106" t="s">
        <v>758</v>
      </c>
      <c r="AB124" s="106" t="s">
        <v>789</v>
      </c>
      <c r="AC124" s="106" t="s">
        <v>760</v>
      </c>
      <c r="AD124" s="107" t="s">
        <v>1029</v>
      </c>
      <c r="AE124" s="114" t="s">
        <v>762</v>
      </c>
      <c r="AF124" s="106" t="s">
        <v>763</v>
      </c>
      <c r="AG124" s="106" t="s">
        <v>1041</v>
      </c>
      <c r="AH124" s="114" t="s">
        <v>765</v>
      </c>
      <c r="AI124" s="113">
        <v>0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1031</v>
      </c>
      <c r="AP124" s="106" t="s">
        <v>1032</v>
      </c>
      <c r="AQ124" s="106" t="s">
        <v>1033</v>
      </c>
      <c r="AR124" s="113">
        <v>3173706877</v>
      </c>
      <c r="AS124" s="106" t="s">
        <v>758</v>
      </c>
    </row>
    <row r="125" spans="1:45" ht="12" customHeight="1" x14ac:dyDescent="0.2">
      <c r="A125" s="106" t="s">
        <v>749</v>
      </c>
      <c r="B125" s="106" t="s">
        <v>441</v>
      </c>
      <c r="C125" s="106" t="s">
        <v>30</v>
      </c>
      <c r="D125" s="106" t="s">
        <v>161</v>
      </c>
      <c r="E125" s="106" t="s">
        <v>750</v>
      </c>
      <c r="F125" s="107" t="s">
        <v>1029</v>
      </c>
      <c r="G125" s="106" t="s">
        <v>752</v>
      </c>
      <c r="H125" s="107" t="s">
        <v>1030</v>
      </c>
      <c r="I125" s="106" t="s">
        <v>754</v>
      </c>
      <c r="J125" s="109" t="s">
        <v>1028</v>
      </c>
      <c r="K125" s="109" t="s">
        <v>733</v>
      </c>
      <c r="L125" s="122" t="s">
        <v>23</v>
      </c>
      <c r="M125" s="106" t="s">
        <v>744</v>
      </c>
      <c r="N125" s="112" t="s">
        <v>745</v>
      </c>
      <c r="O125" s="120">
        <v>1033113005</v>
      </c>
      <c r="P125" s="130">
        <v>41245</v>
      </c>
      <c r="Q125" s="120">
        <f t="shared" ca="1" si="1"/>
        <v>11</v>
      </c>
      <c r="R125" s="112" t="s">
        <v>756</v>
      </c>
      <c r="S125" s="113">
        <v>0</v>
      </c>
      <c r="T125" s="106" t="s">
        <v>744</v>
      </c>
      <c r="U125" s="106" t="s">
        <v>1034</v>
      </c>
      <c r="V125" s="106" t="s">
        <v>441</v>
      </c>
      <c r="W125" s="106"/>
      <c r="X125" s="106" t="s">
        <v>1035</v>
      </c>
      <c r="Y125" s="106" t="s">
        <v>757</v>
      </c>
      <c r="Z125" s="106" t="s">
        <v>758</v>
      </c>
      <c r="AA125" s="106" t="s">
        <v>758</v>
      </c>
      <c r="AB125" s="106" t="s">
        <v>774</v>
      </c>
      <c r="AC125" s="106" t="s">
        <v>760</v>
      </c>
      <c r="AD125" s="107" t="s">
        <v>1029</v>
      </c>
      <c r="AE125" s="114" t="s">
        <v>762</v>
      </c>
      <c r="AF125" s="106" t="s">
        <v>763</v>
      </c>
      <c r="AG125" s="106" t="s">
        <v>1036</v>
      </c>
      <c r="AH125" s="114" t="s">
        <v>765</v>
      </c>
      <c r="AI125" s="113">
        <v>3113076094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1031</v>
      </c>
      <c r="AP125" s="106" t="s">
        <v>1032</v>
      </c>
      <c r="AQ125" s="106" t="s">
        <v>1033</v>
      </c>
      <c r="AR125" s="113">
        <v>3173706877</v>
      </c>
      <c r="AS125" s="106" t="s">
        <v>758</v>
      </c>
    </row>
    <row r="126" spans="1:45" ht="12" customHeight="1" x14ac:dyDescent="0.2">
      <c r="A126" s="106" t="s">
        <v>749</v>
      </c>
      <c r="B126" s="106" t="s">
        <v>441</v>
      </c>
      <c r="C126" s="106" t="s">
        <v>30</v>
      </c>
      <c r="D126" s="106" t="s">
        <v>161</v>
      </c>
      <c r="E126" s="106" t="s">
        <v>750</v>
      </c>
      <c r="F126" s="107" t="s">
        <v>1029</v>
      </c>
      <c r="G126" s="106" t="s">
        <v>752</v>
      </c>
      <c r="H126" s="107" t="s">
        <v>1030</v>
      </c>
      <c r="I126" s="106" t="s">
        <v>754</v>
      </c>
      <c r="J126" s="120" t="s">
        <v>1055</v>
      </c>
      <c r="K126" s="120" t="s">
        <v>1056</v>
      </c>
      <c r="L126" s="122" t="s">
        <v>23</v>
      </c>
      <c r="M126" s="106" t="s">
        <v>744</v>
      </c>
      <c r="N126" s="112" t="s">
        <v>745</v>
      </c>
      <c r="O126" s="120">
        <v>1142519504</v>
      </c>
      <c r="P126" s="130">
        <v>41090</v>
      </c>
      <c r="Q126" s="120">
        <f t="shared" ca="1" si="1"/>
        <v>12</v>
      </c>
      <c r="R126" s="112" t="s">
        <v>772</v>
      </c>
      <c r="S126" s="113">
        <v>0</v>
      </c>
      <c r="T126" s="106" t="s">
        <v>744</v>
      </c>
      <c r="U126" s="106"/>
      <c r="V126" s="106" t="s">
        <v>441</v>
      </c>
      <c r="W126" s="106" t="s">
        <v>28</v>
      </c>
      <c r="X126" s="106" t="s">
        <v>1057</v>
      </c>
      <c r="Y126" s="106" t="s">
        <v>757</v>
      </c>
      <c r="Z126" s="106" t="s">
        <v>758</v>
      </c>
      <c r="AA126" s="106" t="s">
        <v>758</v>
      </c>
      <c r="AB126" s="106" t="s">
        <v>774</v>
      </c>
      <c r="AC126" s="106" t="s">
        <v>760</v>
      </c>
      <c r="AD126" s="107" t="s">
        <v>1029</v>
      </c>
      <c r="AE126" s="114" t="s">
        <v>762</v>
      </c>
      <c r="AF126" s="106" t="s">
        <v>763</v>
      </c>
      <c r="AG126" s="106" t="s">
        <v>1058</v>
      </c>
      <c r="AH126" s="114" t="s">
        <v>765</v>
      </c>
      <c r="AI126" s="113">
        <v>3246384150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1031</v>
      </c>
      <c r="AP126" s="106" t="s">
        <v>1032</v>
      </c>
      <c r="AQ126" s="106" t="s">
        <v>1033</v>
      </c>
      <c r="AR126" s="113">
        <v>3173706877</v>
      </c>
      <c r="AS126" s="106" t="s">
        <v>758</v>
      </c>
    </row>
    <row r="127" spans="1:45" ht="12" customHeight="1" x14ac:dyDescent="0.2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20" t="s">
        <v>1059</v>
      </c>
      <c r="K127" s="120" t="s">
        <v>1060</v>
      </c>
      <c r="L127" s="122" t="s">
        <v>23</v>
      </c>
      <c r="M127" s="106" t="s">
        <v>744</v>
      </c>
      <c r="N127" s="112" t="s">
        <v>745</v>
      </c>
      <c r="O127" s="120">
        <v>1142518431</v>
      </c>
      <c r="P127" s="130">
        <v>40628</v>
      </c>
      <c r="Q127" s="120">
        <f t="shared" ca="1" si="1"/>
        <v>13</v>
      </c>
      <c r="R127" s="112" t="s">
        <v>756</v>
      </c>
      <c r="S127" s="113">
        <v>3102114603</v>
      </c>
      <c r="T127" s="106" t="s">
        <v>744</v>
      </c>
      <c r="U127" s="106" t="s">
        <v>1061</v>
      </c>
      <c r="V127" s="106" t="s">
        <v>441</v>
      </c>
      <c r="W127" s="106" t="s">
        <v>28</v>
      </c>
      <c r="X127" s="106" t="s">
        <v>241</v>
      </c>
      <c r="Y127" s="106" t="s">
        <v>757</v>
      </c>
      <c r="Z127" s="106" t="s">
        <v>758</v>
      </c>
      <c r="AA127" s="106" t="s">
        <v>758</v>
      </c>
      <c r="AB127" s="106" t="s">
        <v>777</v>
      </c>
      <c r="AC127" s="106" t="s">
        <v>760</v>
      </c>
      <c r="AD127" s="107" t="s">
        <v>1029</v>
      </c>
      <c r="AE127" s="114" t="s">
        <v>762</v>
      </c>
      <c r="AF127" s="106" t="s">
        <v>763</v>
      </c>
      <c r="AG127" s="106" t="s">
        <v>1062</v>
      </c>
      <c r="AH127" s="114" t="s">
        <v>765</v>
      </c>
      <c r="AI127" s="113">
        <v>3136911234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20" t="s">
        <v>1207</v>
      </c>
      <c r="K128" s="120" t="s">
        <v>1208</v>
      </c>
      <c r="L128" s="122" t="s">
        <v>23</v>
      </c>
      <c r="M128" s="106" t="s">
        <v>744</v>
      </c>
      <c r="N128" s="112" t="s">
        <v>745</v>
      </c>
      <c r="O128" s="120">
        <v>1089386876</v>
      </c>
      <c r="P128" s="130">
        <v>40969</v>
      </c>
      <c r="Q128" s="120">
        <f t="shared" ca="1" si="1"/>
        <v>12</v>
      </c>
      <c r="R128" s="112" t="s">
        <v>772</v>
      </c>
      <c r="S128" s="113">
        <v>3136707596</v>
      </c>
      <c r="T128" s="106" t="s">
        <v>744</v>
      </c>
      <c r="U128" s="106" t="s">
        <v>83</v>
      </c>
      <c r="V128" s="106" t="s">
        <v>441</v>
      </c>
      <c r="W128" s="106" t="s">
        <v>1209</v>
      </c>
      <c r="X128" s="106" t="s">
        <v>1210</v>
      </c>
      <c r="Y128" s="106" t="s">
        <v>757</v>
      </c>
      <c r="Z128" s="106" t="s">
        <v>758</v>
      </c>
      <c r="AA128" s="106" t="s">
        <v>758</v>
      </c>
      <c r="AB128" s="106" t="s">
        <v>774</v>
      </c>
      <c r="AC128" s="106" t="s">
        <v>778</v>
      </c>
      <c r="AD128" s="107" t="s">
        <v>1029</v>
      </c>
      <c r="AE128" s="114" t="s">
        <v>762</v>
      </c>
      <c r="AF128" s="106" t="s">
        <v>763</v>
      </c>
      <c r="AG128" s="106" t="s">
        <v>1211</v>
      </c>
      <c r="AH128" s="114" t="s">
        <v>765</v>
      </c>
      <c r="AI128" s="113">
        <v>3217676534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20" t="s">
        <v>1217</v>
      </c>
      <c r="K129" s="120" t="s">
        <v>1218</v>
      </c>
      <c r="L129" s="122" t="s">
        <v>23</v>
      </c>
      <c r="M129" s="106" t="s">
        <v>744</v>
      </c>
      <c r="N129" s="112" t="s">
        <v>745</v>
      </c>
      <c r="O129" s="120">
        <v>1089386862</v>
      </c>
      <c r="P129" s="130">
        <v>40960</v>
      </c>
      <c r="Q129" s="120">
        <f t="shared" ca="1" si="1"/>
        <v>12</v>
      </c>
      <c r="R129" s="112" t="s">
        <v>772</v>
      </c>
      <c r="S129" s="113">
        <v>0</v>
      </c>
      <c r="T129" s="106" t="s">
        <v>744</v>
      </c>
      <c r="U129" s="106" t="s">
        <v>813</v>
      </c>
      <c r="V129" s="106" t="s">
        <v>441</v>
      </c>
      <c r="W129" s="106" t="s">
        <v>28</v>
      </c>
      <c r="X129" s="106" t="s">
        <v>1219</v>
      </c>
      <c r="Y129" s="106" t="s">
        <v>773</v>
      </c>
      <c r="Z129" s="106" t="s">
        <v>758</v>
      </c>
      <c r="AA129" s="106" t="s">
        <v>758</v>
      </c>
      <c r="AB129" s="106" t="s">
        <v>785</v>
      </c>
      <c r="AC129" s="106" t="s">
        <v>760</v>
      </c>
      <c r="AD129" s="107" t="s">
        <v>1029</v>
      </c>
      <c r="AE129" s="114" t="s">
        <v>762</v>
      </c>
      <c r="AF129" s="106" t="s">
        <v>763</v>
      </c>
      <c r="AG129" s="106" t="s">
        <v>1220</v>
      </c>
      <c r="AH129" s="114" t="s">
        <v>765</v>
      </c>
      <c r="AI129" s="113">
        <v>3017107747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20" t="s">
        <v>1221</v>
      </c>
      <c r="K130" s="120" t="s">
        <v>1222</v>
      </c>
      <c r="L130" s="122" t="s">
        <v>23</v>
      </c>
      <c r="M130" s="106" t="s">
        <v>744</v>
      </c>
      <c r="N130" s="112" t="s">
        <v>745</v>
      </c>
      <c r="O130" s="120">
        <v>1139874968</v>
      </c>
      <c r="P130" s="130">
        <v>40559</v>
      </c>
      <c r="Q130" s="120">
        <f t="shared" ca="1" si="1"/>
        <v>13</v>
      </c>
      <c r="R130" s="112" t="s">
        <v>772</v>
      </c>
      <c r="S130" s="113">
        <v>3114379338</v>
      </c>
      <c r="T130" s="106" t="s">
        <v>744</v>
      </c>
      <c r="U130" s="106" t="s">
        <v>1223</v>
      </c>
      <c r="V130" s="106" t="s">
        <v>441</v>
      </c>
      <c r="W130" s="106" t="s">
        <v>28</v>
      </c>
      <c r="X130" s="106" t="s">
        <v>241</v>
      </c>
      <c r="Y130" s="106" t="s">
        <v>757</v>
      </c>
      <c r="Z130" s="106" t="s">
        <v>758</v>
      </c>
      <c r="AA130" s="106" t="s">
        <v>758</v>
      </c>
      <c r="AB130" s="106" t="s">
        <v>774</v>
      </c>
      <c r="AC130" s="106" t="s">
        <v>795</v>
      </c>
      <c r="AD130" s="107" t="s">
        <v>1029</v>
      </c>
      <c r="AE130" s="114" t="s">
        <v>762</v>
      </c>
      <c r="AF130" s="106" t="s">
        <v>763</v>
      </c>
      <c r="AG130" s="106" t="s">
        <v>1224</v>
      </c>
      <c r="AH130" s="114" t="s">
        <v>765</v>
      </c>
      <c r="AI130" s="113">
        <v>3053078672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37" t="s">
        <v>1231</v>
      </c>
      <c r="K131" s="137" t="s">
        <v>1232</v>
      </c>
      <c r="L131" s="122" t="s">
        <v>23</v>
      </c>
      <c r="M131" s="106" t="s">
        <v>744</v>
      </c>
      <c r="N131" s="112" t="s">
        <v>745</v>
      </c>
      <c r="O131" s="120">
        <v>1089615171</v>
      </c>
      <c r="P131" s="130">
        <v>41053</v>
      </c>
      <c r="Q131" s="120">
        <f t="shared" ca="1" si="1"/>
        <v>12</v>
      </c>
      <c r="R131" s="112" t="s">
        <v>772</v>
      </c>
      <c r="S131" s="113">
        <v>3145136525</v>
      </c>
      <c r="T131" s="141" t="s">
        <v>1242</v>
      </c>
      <c r="U131" s="106" t="s">
        <v>1233</v>
      </c>
      <c r="V131" s="106" t="s">
        <v>441</v>
      </c>
      <c r="W131" s="106" t="s">
        <v>28</v>
      </c>
      <c r="X131" s="106" t="s">
        <v>128</v>
      </c>
      <c r="Y131" s="106" t="s">
        <v>757</v>
      </c>
      <c r="Z131" s="106" t="s">
        <v>758</v>
      </c>
      <c r="AA131" s="106" t="s">
        <v>758</v>
      </c>
      <c r="AB131" s="106" t="s">
        <v>785</v>
      </c>
      <c r="AC131" s="106" t="s">
        <v>760</v>
      </c>
      <c r="AD131" s="107" t="s">
        <v>1029</v>
      </c>
      <c r="AE131" s="114" t="s">
        <v>762</v>
      </c>
      <c r="AF131" s="106" t="s">
        <v>763</v>
      </c>
      <c r="AG131" s="106" t="s">
        <v>1234</v>
      </c>
      <c r="AH131" s="114" t="s">
        <v>765</v>
      </c>
      <c r="AI131" s="113">
        <v>3246356424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ht="12" customHeight="1" x14ac:dyDescent="0.2">
      <c r="A132" s="106" t="s">
        <v>749</v>
      </c>
      <c r="B132" s="106" t="s">
        <v>441</v>
      </c>
      <c r="C132" s="106" t="s">
        <v>33</v>
      </c>
      <c r="D132" s="106" t="s">
        <v>285</v>
      </c>
      <c r="E132" s="106" t="s">
        <v>844</v>
      </c>
      <c r="F132" s="106" t="s">
        <v>1305</v>
      </c>
      <c r="G132" s="106" t="s">
        <v>1306</v>
      </c>
      <c r="H132" s="107" t="s">
        <v>1307</v>
      </c>
      <c r="I132" s="108" t="s">
        <v>754</v>
      </c>
      <c r="J132" s="109" t="s">
        <v>1272</v>
      </c>
      <c r="K132" s="109" t="s">
        <v>1273</v>
      </c>
      <c r="L132" s="122" t="s">
        <v>23</v>
      </c>
      <c r="M132" s="106" t="s">
        <v>744</v>
      </c>
      <c r="N132" s="112" t="s">
        <v>745</v>
      </c>
      <c r="O132" s="120">
        <v>10899103092</v>
      </c>
      <c r="P132" s="130">
        <v>42367</v>
      </c>
      <c r="Q132" s="127">
        <f t="shared" ca="1" si="1"/>
        <v>8</v>
      </c>
      <c r="R132" s="140" t="s">
        <v>772</v>
      </c>
      <c r="S132" s="113">
        <v>3127844493</v>
      </c>
      <c r="T132" s="106" t="s">
        <v>744</v>
      </c>
      <c r="U132" s="138" t="s">
        <v>1308</v>
      </c>
      <c r="V132" s="8" t="s">
        <v>441</v>
      </c>
      <c r="W132" s="8" t="s">
        <v>33</v>
      </c>
      <c r="X132" s="8" t="s">
        <v>1067</v>
      </c>
      <c r="Y132" s="8" t="s">
        <v>773</v>
      </c>
      <c r="Z132" s="8" t="s">
        <v>758</v>
      </c>
      <c r="AA132" s="8" t="s">
        <v>758</v>
      </c>
      <c r="AB132" s="8" t="s">
        <v>1309</v>
      </c>
      <c r="AC132" s="8" t="s">
        <v>760</v>
      </c>
      <c r="AD132" s="139" t="s">
        <v>1115</v>
      </c>
      <c r="AE132" s="16" t="s">
        <v>762</v>
      </c>
      <c r="AF132" s="8" t="s">
        <v>852</v>
      </c>
      <c r="AG132" s="8" t="s">
        <v>1310</v>
      </c>
      <c r="AH132" s="16" t="s">
        <v>765</v>
      </c>
      <c r="AI132" s="10">
        <v>3127484493</v>
      </c>
      <c r="AJ132" s="8" t="s">
        <v>744</v>
      </c>
      <c r="AK132" s="16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1311</v>
      </c>
      <c r="AQ132" s="106" t="s">
        <v>1312</v>
      </c>
      <c r="AR132" s="113">
        <v>3147374747</v>
      </c>
      <c r="AS132" s="106" t="s">
        <v>758</v>
      </c>
    </row>
    <row r="133" spans="1:45" ht="12" customHeight="1" x14ac:dyDescent="0.2">
      <c r="A133" s="106" t="s">
        <v>749</v>
      </c>
      <c r="B133" s="106" t="s">
        <v>441</v>
      </c>
      <c r="C133" s="106" t="s">
        <v>33</v>
      </c>
      <c r="D133" s="106" t="s">
        <v>285</v>
      </c>
      <c r="E133" s="106" t="s">
        <v>844</v>
      </c>
      <c r="F133" s="106" t="s">
        <v>1305</v>
      </c>
      <c r="G133" s="106" t="s">
        <v>1306</v>
      </c>
      <c r="H133" s="107" t="s">
        <v>1307</v>
      </c>
      <c r="I133" s="108" t="s">
        <v>754</v>
      </c>
      <c r="J133" s="109" t="s">
        <v>1274</v>
      </c>
      <c r="K133" s="109" t="s">
        <v>1275</v>
      </c>
      <c r="L133" s="122" t="s">
        <v>23</v>
      </c>
      <c r="M133" s="106" t="s">
        <v>744</v>
      </c>
      <c r="N133" s="112" t="s">
        <v>745</v>
      </c>
      <c r="O133" s="120">
        <v>1089626261</v>
      </c>
      <c r="P133" s="130">
        <v>42227</v>
      </c>
      <c r="Q133" s="127">
        <f t="shared" ca="1" si="1"/>
        <v>9</v>
      </c>
      <c r="R133" s="112" t="s">
        <v>756</v>
      </c>
      <c r="S133" s="113">
        <v>3225968373</v>
      </c>
      <c r="T133" s="106" t="s">
        <v>744</v>
      </c>
      <c r="U133" s="106" t="s">
        <v>1313</v>
      </c>
      <c r="V133" s="106" t="s">
        <v>441</v>
      </c>
      <c r="W133" s="106" t="s">
        <v>33</v>
      </c>
      <c r="X133" s="106" t="s">
        <v>1067</v>
      </c>
      <c r="Y133" s="106" t="s">
        <v>773</v>
      </c>
      <c r="Z133" s="106" t="s">
        <v>865</v>
      </c>
      <c r="AA133" s="106" t="s">
        <v>758</v>
      </c>
      <c r="AB133" s="106" t="s">
        <v>774</v>
      </c>
      <c r="AC133" s="106" t="s">
        <v>775</v>
      </c>
      <c r="AD133" s="107" t="s">
        <v>1115</v>
      </c>
      <c r="AE133" s="114" t="s">
        <v>762</v>
      </c>
      <c r="AF133" s="106" t="s">
        <v>852</v>
      </c>
      <c r="AG133" s="106" t="s">
        <v>1314</v>
      </c>
      <c r="AH133" s="114" t="s">
        <v>765</v>
      </c>
      <c r="AI133" s="113">
        <v>3225968373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1311</v>
      </c>
      <c r="AQ133" s="106" t="s">
        <v>1312</v>
      </c>
      <c r="AR133" s="113">
        <v>3147374747</v>
      </c>
      <c r="AS133" s="106" t="s">
        <v>758</v>
      </c>
    </row>
    <row r="134" spans="1:45" ht="12" customHeight="1" x14ac:dyDescent="0.2">
      <c r="A134" s="106" t="s">
        <v>749</v>
      </c>
      <c r="B134" s="106" t="s">
        <v>441</v>
      </c>
      <c r="C134" s="106" t="s">
        <v>33</v>
      </c>
      <c r="D134" s="106" t="s">
        <v>285</v>
      </c>
      <c r="E134" s="106" t="s">
        <v>844</v>
      </c>
      <c r="F134" s="106" t="s">
        <v>1305</v>
      </c>
      <c r="G134" s="106" t="s">
        <v>1306</v>
      </c>
      <c r="H134" s="107" t="s">
        <v>1307</v>
      </c>
      <c r="I134" s="108" t="s">
        <v>754</v>
      </c>
      <c r="J134" s="109" t="s">
        <v>1276</v>
      </c>
      <c r="K134" s="109" t="s">
        <v>1277</v>
      </c>
      <c r="L134" s="122" t="s">
        <v>23</v>
      </c>
      <c r="M134" s="106" t="s">
        <v>744</v>
      </c>
      <c r="N134" s="112" t="s">
        <v>745</v>
      </c>
      <c r="O134" s="120">
        <v>1089626262</v>
      </c>
      <c r="P134" s="130">
        <v>42227</v>
      </c>
      <c r="Q134" s="127">
        <f t="shared" ca="1" si="1"/>
        <v>9</v>
      </c>
      <c r="R134" s="112" t="s">
        <v>756</v>
      </c>
      <c r="S134" s="113">
        <v>3225968373</v>
      </c>
      <c r="T134" s="106" t="s">
        <v>744</v>
      </c>
      <c r="U134" s="106" t="s">
        <v>1313</v>
      </c>
      <c r="V134" s="106" t="s">
        <v>441</v>
      </c>
      <c r="W134" s="106" t="s">
        <v>33</v>
      </c>
      <c r="X134" s="106" t="s">
        <v>1067</v>
      </c>
      <c r="Y134" s="106" t="s">
        <v>773</v>
      </c>
      <c r="Z134" s="106" t="s">
        <v>865</v>
      </c>
      <c r="AA134" s="106" t="s">
        <v>758</v>
      </c>
      <c r="AB134" s="106" t="s">
        <v>774</v>
      </c>
      <c r="AC134" s="106" t="s">
        <v>778</v>
      </c>
      <c r="AD134" s="107" t="s">
        <v>1115</v>
      </c>
      <c r="AE134" s="114" t="s">
        <v>762</v>
      </c>
      <c r="AF134" s="106" t="s">
        <v>852</v>
      </c>
      <c r="AG134" s="106" t="s">
        <v>1314</v>
      </c>
      <c r="AH134" s="114" t="s">
        <v>765</v>
      </c>
      <c r="AI134" s="113">
        <v>3225968373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1311</v>
      </c>
      <c r="AQ134" s="106" t="s">
        <v>1312</v>
      </c>
      <c r="AR134" s="113">
        <v>3147374747</v>
      </c>
      <c r="AS134" s="106" t="s">
        <v>758</v>
      </c>
    </row>
    <row r="135" spans="1:45" ht="12" customHeight="1" x14ac:dyDescent="0.2">
      <c r="A135" s="106" t="s">
        <v>749</v>
      </c>
      <c r="B135" s="106" t="s">
        <v>441</v>
      </c>
      <c r="C135" s="106" t="s">
        <v>33</v>
      </c>
      <c r="D135" s="106" t="s">
        <v>285</v>
      </c>
      <c r="E135" s="106" t="s">
        <v>844</v>
      </c>
      <c r="F135" s="106" t="s">
        <v>1305</v>
      </c>
      <c r="G135" s="106" t="s">
        <v>1306</v>
      </c>
      <c r="H135" s="107" t="s">
        <v>1307</v>
      </c>
      <c r="I135" s="108" t="s">
        <v>754</v>
      </c>
      <c r="J135" s="109" t="s">
        <v>1278</v>
      </c>
      <c r="K135" s="109" t="s">
        <v>1279</v>
      </c>
      <c r="L135" s="122" t="s">
        <v>23</v>
      </c>
      <c r="M135" s="106" t="s">
        <v>744</v>
      </c>
      <c r="N135" s="112" t="s">
        <v>745</v>
      </c>
      <c r="O135" s="120">
        <v>1089627083</v>
      </c>
      <c r="P135" s="130">
        <v>42312</v>
      </c>
      <c r="Q135" s="127">
        <f t="shared" ca="1" si="1"/>
        <v>9</v>
      </c>
      <c r="R135" s="112" t="s">
        <v>772</v>
      </c>
      <c r="S135" s="113">
        <v>3177860359</v>
      </c>
      <c r="T135" s="124" t="s">
        <v>1315</v>
      </c>
      <c r="U135" s="106" t="s">
        <v>1316</v>
      </c>
      <c r="V135" s="106" t="s">
        <v>441</v>
      </c>
      <c r="W135" s="106" t="s">
        <v>33</v>
      </c>
      <c r="X135" s="106" t="s">
        <v>1067</v>
      </c>
      <c r="Y135" s="106" t="s">
        <v>773</v>
      </c>
      <c r="Z135" s="106" t="s">
        <v>865</v>
      </c>
      <c r="AA135" s="106" t="s">
        <v>758</v>
      </c>
      <c r="AB135" s="106" t="s">
        <v>774</v>
      </c>
      <c r="AC135" s="106" t="s">
        <v>760</v>
      </c>
      <c r="AD135" s="107" t="s">
        <v>1115</v>
      </c>
      <c r="AE135" s="114" t="s">
        <v>762</v>
      </c>
      <c r="AF135" s="106" t="s">
        <v>852</v>
      </c>
      <c r="AG135" s="106" t="s">
        <v>1317</v>
      </c>
      <c r="AH135" s="114" t="s">
        <v>765</v>
      </c>
      <c r="AI135" s="113">
        <v>3177860359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1311</v>
      </c>
      <c r="AQ135" s="106" t="s">
        <v>1312</v>
      </c>
      <c r="AR135" s="113">
        <v>3147374747</v>
      </c>
      <c r="AS135" s="106" t="s">
        <v>758</v>
      </c>
    </row>
    <row r="136" spans="1:45" ht="12" customHeight="1" x14ac:dyDescent="0.2">
      <c r="A136" s="106" t="s">
        <v>749</v>
      </c>
      <c r="B136" s="106" t="s">
        <v>441</v>
      </c>
      <c r="C136" s="106" t="s">
        <v>33</v>
      </c>
      <c r="D136" s="106" t="s">
        <v>285</v>
      </c>
      <c r="E136" s="106" t="s">
        <v>844</v>
      </c>
      <c r="F136" s="106" t="s">
        <v>1305</v>
      </c>
      <c r="G136" s="106" t="s">
        <v>1306</v>
      </c>
      <c r="H136" s="107" t="s">
        <v>1307</v>
      </c>
      <c r="I136" s="108" t="s">
        <v>754</v>
      </c>
      <c r="J136" s="109" t="s">
        <v>1280</v>
      </c>
      <c r="K136" s="109" t="s">
        <v>1281</v>
      </c>
      <c r="L136" s="122" t="s">
        <v>23</v>
      </c>
      <c r="M136" s="106" t="s">
        <v>744</v>
      </c>
      <c r="N136" s="112" t="s">
        <v>745</v>
      </c>
      <c r="O136" s="120">
        <v>1089627269</v>
      </c>
      <c r="P136" s="130">
        <v>42328</v>
      </c>
      <c r="Q136" s="127">
        <f t="shared" ca="1" si="1"/>
        <v>9</v>
      </c>
      <c r="R136" s="112" t="s">
        <v>772</v>
      </c>
      <c r="S136" s="113">
        <v>3216115758</v>
      </c>
      <c r="T136" s="124" t="s">
        <v>1318</v>
      </c>
      <c r="U136" s="106" t="s">
        <v>1319</v>
      </c>
      <c r="V136" s="106" t="s">
        <v>441</v>
      </c>
      <c r="W136" s="106" t="s">
        <v>33</v>
      </c>
      <c r="X136" s="106" t="s">
        <v>1067</v>
      </c>
      <c r="Y136" s="106" t="s">
        <v>773</v>
      </c>
      <c r="Z136" s="106" t="s">
        <v>865</v>
      </c>
      <c r="AA136" s="106" t="s">
        <v>861</v>
      </c>
      <c r="AB136" s="106" t="s">
        <v>759</v>
      </c>
      <c r="AC136" s="106" t="s">
        <v>760</v>
      </c>
      <c r="AD136" s="107" t="s">
        <v>1115</v>
      </c>
      <c r="AE136" s="114" t="s">
        <v>762</v>
      </c>
      <c r="AF136" s="106" t="s">
        <v>852</v>
      </c>
      <c r="AG136" s="106" t="s">
        <v>1320</v>
      </c>
      <c r="AH136" s="114" t="s">
        <v>765</v>
      </c>
      <c r="AI136" s="113">
        <v>3216115758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1311</v>
      </c>
      <c r="AQ136" s="106" t="s">
        <v>1312</v>
      </c>
      <c r="AR136" s="113">
        <v>3147374747</v>
      </c>
      <c r="AS136" s="106" t="s">
        <v>758</v>
      </c>
    </row>
    <row r="137" spans="1:45" ht="12" customHeight="1" x14ac:dyDescent="0.2">
      <c r="A137" s="106" t="s">
        <v>749</v>
      </c>
      <c r="B137" s="106" t="s">
        <v>441</v>
      </c>
      <c r="C137" s="106" t="s">
        <v>33</v>
      </c>
      <c r="D137" s="106" t="s">
        <v>285</v>
      </c>
      <c r="E137" s="106" t="s">
        <v>844</v>
      </c>
      <c r="F137" s="106" t="s">
        <v>1305</v>
      </c>
      <c r="G137" s="106" t="s">
        <v>1306</v>
      </c>
      <c r="H137" s="107" t="s">
        <v>1307</v>
      </c>
      <c r="I137" s="108" t="s">
        <v>754</v>
      </c>
      <c r="J137" s="109" t="s">
        <v>1282</v>
      </c>
      <c r="K137" s="109" t="s">
        <v>1283</v>
      </c>
      <c r="L137" s="122" t="s">
        <v>23</v>
      </c>
      <c r="M137" s="106" t="s">
        <v>744</v>
      </c>
      <c r="N137" s="112" t="s">
        <v>745</v>
      </c>
      <c r="O137" s="120">
        <v>1078181180</v>
      </c>
      <c r="P137" s="130">
        <v>41972</v>
      </c>
      <c r="Q137" s="127">
        <f t="shared" ca="1" si="1"/>
        <v>10</v>
      </c>
      <c r="R137" s="112" t="s">
        <v>772</v>
      </c>
      <c r="S137" s="113">
        <v>3103774394</v>
      </c>
      <c r="T137" s="106" t="s">
        <v>744</v>
      </c>
      <c r="U137" s="106" t="s">
        <v>1321</v>
      </c>
      <c r="V137" s="106" t="s">
        <v>441</v>
      </c>
      <c r="W137" s="106" t="s">
        <v>33</v>
      </c>
      <c r="X137" s="106" t="s">
        <v>1067</v>
      </c>
      <c r="Y137" s="106" t="s">
        <v>773</v>
      </c>
      <c r="Z137" s="106" t="s">
        <v>865</v>
      </c>
      <c r="AA137" s="106" t="s">
        <v>758</v>
      </c>
      <c r="AB137" s="106" t="s">
        <v>774</v>
      </c>
      <c r="AC137" s="106" t="s">
        <v>775</v>
      </c>
      <c r="AD137" s="107" t="s">
        <v>1115</v>
      </c>
      <c r="AE137" s="114" t="s">
        <v>762</v>
      </c>
      <c r="AF137" s="106" t="s">
        <v>852</v>
      </c>
      <c r="AG137" s="106" t="s">
        <v>1322</v>
      </c>
      <c r="AH137" s="114" t="s">
        <v>765</v>
      </c>
      <c r="AI137" s="113">
        <v>3103774394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1311</v>
      </c>
      <c r="AQ137" s="106" t="s">
        <v>1312</v>
      </c>
      <c r="AR137" s="113">
        <v>3147374747</v>
      </c>
      <c r="AS137" s="106" t="s">
        <v>758</v>
      </c>
    </row>
    <row r="138" spans="1:45" ht="12" customHeight="1" x14ac:dyDescent="0.2">
      <c r="A138" s="106" t="s">
        <v>749</v>
      </c>
      <c r="B138" s="106" t="s">
        <v>441</v>
      </c>
      <c r="C138" s="106" t="s">
        <v>33</v>
      </c>
      <c r="D138" s="106" t="s">
        <v>285</v>
      </c>
      <c r="E138" s="106" t="s">
        <v>844</v>
      </c>
      <c r="F138" s="106" t="s">
        <v>1305</v>
      </c>
      <c r="G138" s="106" t="s">
        <v>1306</v>
      </c>
      <c r="H138" s="107" t="s">
        <v>1307</v>
      </c>
      <c r="I138" s="108" t="s">
        <v>754</v>
      </c>
      <c r="J138" s="109" t="s">
        <v>1284</v>
      </c>
      <c r="K138" s="109" t="s">
        <v>1285</v>
      </c>
      <c r="L138" s="122" t="s">
        <v>23</v>
      </c>
      <c r="M138" s="106" t="s">
        <v>744</v>
      </c>
      <c r="N138" s="112" t="s">
        <v>745</v>
      </c>
      <c r="O138" s="120">
        <v>1089941406</v>
      </c>
      <c r="P138" s="130">
        <v>42131</v>
      </c>
      <c r="Q138" s="127">
        <f t="shared" ca="1" si="1"/>
        <v>9</v>
      </c>
      <c r="R138" s="112" t="s">
        <v>772</v>
      </c>
      <c r="S138" s="113">
        <v>3155516702</v>
      </c>
      <c r="T138" s="106" t="s">
        <v>744</v>
      </c>
      <c r="U138" s="106" t="s">
        <v>1323</v>
      </c>
      <c r="V138" s="106" t="s">
        <v>441</v>
      </c>
      <c r="W138" s="106" t="s">
        <v>33</v>
      </c>
      <c r="X138" s="106" t="s">
        <v>1067</v>
      </c>
      <c r="Y138" s="106" t="s">
        <v>773</v>
      </c>
      <c r="Z138" s="106" t="s">
        <v>758</v>
      </c>
      <c r="AA138" s="106" t="s">
        <v>758</v>
      </c>
      <c r="AB138" s="106" t="s">
        <v>759</v>
      </c>
      <c r="AC138" s="106" t="s">
        <v>760</v>
      </c>
      <c r="AD138" s="107" t="s">
        <v>1115</v>
      </c>
      <c r="AE138" s="114" t="s">
        <v>762</v>
      </c>
      <c r="AF138" s="106" t="s">
        <v>852</v>
      </c>
      <c r="AG138" s="106" t="s">
        <v>1324</v>
      </c>
      <c r="AH138" s="114" t="s">
        <v>765</v>
      </c>
      <c r="AI138" s="113">
        <v>3228068951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1311</v>
      </c>
      <c r="AQ138" s="106" t="s">
        <v>1312</v>
      </c>
      <c r="AR138" s="113">
        <v>3147374747</v>
      </c>
      <c r="AS138" s="106" t="s">
        <v>758</v>
      </c>
    </row>
    <row r="139" spans="1:45" ht="12" customHeight="1" x14ac:dyDescent="0.2">
      <c r="A139" s="106" t="s">
        <v>749</v>
      </c>
      <c r="B139" s="106" t="s">
        <v>441</v>
      </c>
      <c r="C139" s="106" t="s">
        <v>33</v>
      </c>
      <c r="D139" s="106" t="s">
        <v>285</v>
      </c>
      <c r="E139" s="106" t="s">
        <v>844</v>
      </c>
      <c r="F139" s="106" t="s">
        <v>1305</v>
      </c>
      <c r="G139" s="106" t="s">
        <v>1306</v>
      </c>
      <c r="H139" s="107" t="s">
        <v>1307</v>
      </c>
      <c r="I139" s="108" t="s">
        <v>754</v>
      </c>
      <c r="J139" s="109" t="s">
        <v>1286</v>
      </c>
      <c r="K139" s="109" t="s">
        <v>1287</v>
      </c>
      <c r="L139" s="122" t="s">
        <v>23</v>
      </c>
      <c r="M139" s="106" t="s">
        <v>744</v>
      </c>
      <c r="N139" s="112" t="s">
        <v>745</v>
      </c>
      <c r="O139" s="120">
        <v>1077478472</v>
      </c>
      <c r="P139" s="130">
        <v>42598</v>
      </c>
      <c r="Q139" s="127">
        <f t="shared" ca="1" si="1"/>
        <v>8</v>
      </c>
      <c r="R139" s="112" t="s">
        <v>772</v>
      </c>
      <c r="S139" s="113">
        <v>3217857566</v>
      </c>
      <c r="T139" s="124" t="s">
        <v>1325</v>
      </c>
      <c r="U139" s="106" t="s">
        <v>1326</v>
      </c>
      <c r="V139" s="106" t="s">
        <v>441</v>
      </c>
      <c r="W139" s="106" t="s">
        <v>33</v>
      </c>
      <c r="X139" s="106" t="s">
        <v>1067</v>
      </c>
      <c r="Y139" s="106" t="s">
        <v>773</v>
      </c>
      <c r="Z139" s="106" t="s">
        <v>758</v>
      </c>
      <c r="AA139" s="106" t="s">
        <v>758</v>
      </c>
      <c r="AB139" s="106" t="s">
        <v>1327</v>
      </c>
      <c r="AC139" s="106" t="s">
        <v>760</v>
      </c>
      <c r="AD139" s="107" t="s">
        <v>1115</v>
      </c>
      <c r="AE139" s="114" t="s">
        <v>762</v>
      </c>
      <c r="AF139" s="106" t="s">
        <v>852</v>
      </c>
      <c r="AG139" s="106" t="s">
        <v>1328</v>
      </c>
      <c r="AH139" s="114" t="s">
        <v>765</v>
      </c>
      <c r="AI139" s="113">
        <v>3217857566</v>
      </c>
      <c r="AJ139" s="106" t="s">
        <v>744</v>
      </c>
      <c r="AK139" s="114" t="s">
        <v>766</v>
      </c>
      <c r="AL139" s="113">
        <v>0</v>
      </c>
      <c r="AM139" s="106" t="s">
        <v>767</v>
      </c>
      <c r="AN139" s="113">
        <v>3186841405</v>
      </c>
      <c r="AO139" s="106" t="s">
        <v>1031</v>
      </c>
      <c r="AP139" s="106" t="s">
        <v>1311</v>
      </c>
      <c r="AQ139" s="106" t="s">
        <v>1312</v>
      </c>
      <c r="AR139" s="113">
        <v>3147374747</v>
      </c>
      <c r="AS139" s="106" t="s">
        <v>758</v>
      </c>
    </row>
    <row r="140" spans="1:45" ht="12" customHeight="1" x14ac:dyDescent="0.2">
      <c r="A140" s="106" t="s">
        <v>749</v>
      </c>
      <c r="B140" s="106" t="s">
        <v>441</v>
      </c>
      <c r="C140" s="106" t="s">
        <v>33</v>
      </c>
      <c r="D140" s="106" t="s">
        <v>285</v>
      </c>
      <c r="E140" s="106" t="s">
        <v>844</v>
      </c>
      <c r="F140" s="106" t="s">
        <v>1305</v>
      </c>
      <c r="G140" s="106" t="s">
        <v>1306</v>
      </c>
      <c r="H140" s="107" t="s">
        <v>1307</v>
      </c>
      <c r="I140" s="108" t="s">
        <v>754</v>
      </c>
      <c r="J140" s="109" t="s">
        <v>1288</v>
      </c>
      <c r="K140" s="109" t="s">
        <v>1289</v>
      </c>
      <c r="L140" s="122" t="s">
        <v>23</v>
      </c>
      <c r="M140" s="106" t="s">
        <v>744</v>
      </c>
      <c r="N140" s="112" t="s">
        <v>745</v>
      </c>
      <c r="O140" s="120">
        <v>108994146</v>
      </c>
      <c r="P140" s="130">
        <v>42193</v>
      </c>
      <c r="Q140" s="127">
        <f t="shared" ca="1" si="1"/>
        <v>9</v>
      </c>
      <c r="R140" s="112" t="s">
        <v>772</v>
      </c>
      <c r="S140" s="113">
        <v>3145516702</v>
      </c>
      <c r="T140" s="106" t="s">
        <v>744</v>
      </c>
      <c r="U140" s="106" t="s">
        <v>1329</v>
      </c>
      <c r="V140" s="106" t="s">
        <v>441</v>
      </c>
      <c r="W140" s="106" t="s">
        <v>33</v>
      </c>
      <c r="X140" s="106" t="s">
        <v>1067</v>
      </c>
      <c r="Y140" s="106" t="s">
        <v>773</v>
      </c>
      <c r="Z140" s="106" t="s">
        <v>758</v>
      </c>
      <c r="AA140" s="106" t="s">
        <v>758</v>
      </c>
      <c r="AB140" s="106" t="s">
        <v>759</v>
      </c>
      <c r="AC140" s="106" t="s">
        <v>760</v>
      </c>
      <c r="AD140" s="107" t="s">
        <v>1115</v>
      </c>
      <c r="AE140" s="114" t="s">
        <v>762</v>
      </c>
      <c r="AF140" s="106" t="s">
        <v>852</v>
      </c>
      <c r="AG140" s="106" t="s">
        <v>1324</v>
      </c>
      <c r="AH140" s="114" t="s">
        <v>765</v>
      </c>
      <c r="AI140" s="113">
        <v>3228068951</v>
      </c>
      <c r="AJ140" s="106" t="s">
        <v>744</v>
      </c>
      <c r="AK140" s="114" t="s">
        <v>766</v>
      </c>
      <c r="AL140" s="113">
        <v>0</v>
      </c>
      <c r="AM140" s="106" t="s">
        <v>767</v>
      </c>
      <c r="AN140" s="113">
        <v>3186841405</v>
      </c>
      <c r="AO140" s="106" t="s">
        <v>1031</v>
      </c>
      <c r="AP140" s="106" t="s">
        <v>1311</v>
      </c>
      <c r="AQ140" s="106" t="s">
        <v>1312</v>
      </c>
      <c r="AR140" s="113">
        <v>3147374747</v>
      </c>
      <c r="AS140" s="106" t="s">
        <v>758</v>
      </c>
    </row>
    <row r="141" spans="1:45" ht="12" customHeight="1" x14ac:dyDescent="0.2">
      <c r="A141" s="106" t="s">
        <v>749</v>
      </c>
      <c r="B141" s="106" t="s">
        <v>441</v>
      </c>
      <c r="C141" s="106" t="s">
        <v>33</v>
      </c>
      <c r="D141" s="106" t="s">
        <v>285</v>
      </c>
      <c r="E141" s="106" t="s">
        <v>844</v>
      </c>
      <c r="F141" s="106" t="s">
        <v>1305</v>
      </c>
      <c r="G141" s="106" t="s">
        <v>1306</v>
      </c>
      <c r="H141" s="107" t="s">
        <v>1307</v>
      </c>
      <c r="I141" s="108" t="s">
        <v>754</v>
      </c>
      <c r="J141" s="109" t="s">
        <v>1290</v>
      </c>
      <c r="K141" s="109" t="s">
        <v>1291</v>
      </c>
      <c r="L141" s="122" t="s">
        <v>23</v>
      </c>
      <c r="M141" s="106" t="s">
        <v>744</v>
      </c>
      <c r="N141" s="112" t="s">
        <v>745</v>
      </c>
      <c r="O141" s="120">
        <v>1089628424</v>
      </c>
      <c r="P141" s="130">
        <v>42415</v>
      </c>
      <c r="Q141" s="127">
        <f t="shared" ca="1" si="1"/>
        <v>8</v>
      </c>
      <c r="R141" s="112" t="s">
        <v>772</v>
      </c>
      <c r="S141" s="113">
        <v>3233375585</v>
      </c>
      <c r="T141" s="138" t="s">
        <v>744</v>
      </c>
      <c r="U141" s="138" t="s">
        <v>1330</v>
      </c>
      <c r="V141" s="8" t="s">
        <v>441</v>
      </c>
      <c r="W141" s="8" t="s">
        <v>33</v>
      </c>
      <c r="X141" s="8" t="s">
        <v>1067</v>
      </c>
      <c r="Y141" s="8" t="s">
        <v>773</v>
      </c>
      <c r="Z141" s="8" t="s">
        <v>865</v>
      </c>
      <c r="AA141" s="8" t="s">
        <v>758</v>
      </c>
      <c r="AB141" s="8" t="s">
        <v>759</v>
      </c>
      <c r="AC141" s="8" t="s">
        <v>760</v>
      </c>
      <c r="AD141" s="107" t="s">
        <v>1115</v>
      </c>
      <c r="AE141" s="16" t="s">
        <v>762</v>
      </c>
      <c r="AF141" s="8" t="s">
        <v>852</v>
      </c>
      <c r="AG141" s="8" t="s">
        <v>1331</v>
      </c>
      <c r="AH141" s="16" t="s">
        <v>765</v>
      </c>
      <c r="AI141" s="10">
        <v>3233375585</v>
      </c>
      <c r="AJ141" s="8" t="s">
        <v>744</v>
      </c>
      <c r="AK141" s="16" t="s">
        <v>766</v>
      </c>
      <c r="AL141" s="113">
        <v>0</v>
      </c>
      <c r="AM141" s="106" t="s">
        <v>767</v>
      </c>
      <c r="AN141" s="113">
        <v>3186841405</v>
      </c>
      <c r="AO141" s="106" t="s">
        <v>1031</v>
      </c>
      <c r="AP141" s="106" t="s">
        <v>1311</v>
      </c>
      <c r="AQ141" s="106" t="s">
        <v>1312</v>
      </c>
      <c r="AR141" s="113">
        <v>3147374747</v>
      </c>
      <c r="AS141" s="106" t="s">
        <v>758</v>
      </c>
    </row>
    <row r="142" spans="1:45" ht="12" customHeight="1" x14ac:dyDescent="0.25">
      <c r="A142" s="106" t="s">
        <v>749</v>
      </c>
      <c r="B142" s="106" t="s">
        <v>441</v>
      </c>
      <c r="C142" s="106" t="s">
        <v>33</v>
      </c>
      <c r="D142" s="106" t="s">
        <v>285</v>
      </c>
      <c r="E142" s="106" t="s">
        <v>844</v>
      </c>
      <c r="F142" s="106" t="s">
        <v>1305</v>
      </c>
      <c r="G142" s="106" t="s">
        <v>1306</v>
      </c>
      <c r="H142" s="107" t="s">
        <v>1307</v>
      </c>
      <c r="I142" s="108" t="s">
        <v>754</v>
      </c>
      <c r="J142" s="109" t="s">
        <v>1292</v>
      </c>
      <c r="K142" s="109" t="s">
        <v>1293</v>
      </c>
      <c r="L142" s="122" t="s">
        <v>23</v>
      </c>
      <c r="M142" s="106" t="s">
        <v>744</v>
      </c>
      <c r="N142" s="140" t="s">
        <v>745</v>
      </c>
      <c r="O142" s="144">
        <v>1089389030</v>
      </c>
      <c r="P142" s="142">
        <v>42122</v>
      </c>
      <c r="Q142" s="143">
        <f t="shared" ca="1" si="1"/>
        <v>9</v>
      </c>
      <c r="R142" s="15" t="s">
        <v>772</v>
      </c>
      <c r="S142" s="10">
        <v>3206696520</v>
      </c>
      <c r="T142" s="129" t="s">
        <v>1332</v>
      </c>
      <c r="U142" s="8" t="s">
        <v>1333</v>
      </c>
      <c r="V142" s="8" t="s">
        <v>441</v>
      </c>
      <c r="W142" s="8" t="s">
        <v>33</v>
      </c>
      <c r="X142" s="8" t="s">
        <v>1067</v>
      </c>
      <c r="Y142" s="8" t="s">
        <v>773</v>
      </c>
      <c r="Z142" s="8" t="s">
        <v>865</v>
      </c>
      <c r="AA142" s="8" t="s">
        <v>758</v>
      </c>
      <c r="AB142" s="8" t="s">
        <v>794</v>
      </c>
      <c r="AC142" s="8" t="s">
        <v>760</v>
      </c>
      <c r="AD142" s="107" t="s">
        <v>1115</v>
      </c>
      <c r="AE142" s="16" t="s">
        <v>762</v>
      </c>
      <c r="AF142" s="8" t="s">
        <v>852</v>
      </c>
      <c r="AG142" s="8" t="s">
        <v>1334</v>
      </c>
      <c r="AH142" s="16" t="s">
        <v>1046</v>
      </c>
      <c r="AI142" s="10">
        <v>3206696520</v>
      </c>
      <c r="AJ142" s="8" t="s">
        <v>744</v>
      </c>
      <c r="AK142" s="16" t="s">
        <v>766</v>
      </c>
      <c r="AL142" s="113">
        <v>0</v>
      </c>
      <c r="AM142" s="106" t="s">
        <v>767</v>
      </c>
      <c r="AN142" s="113">
        <v>3186841405</v>
      </c>
      <c r="AO142" s="106" t="s">
        <v>1031</v>
      </c>
      <c r="AP142" s="106" t="s">
        <v>1311</v>
      </c>
      <c r="AQ142" s="106" t="s">
        <v>1312</v>
      </c>
      <c r="AR142" s="113">
        <v>3147374747</v>
      </c>
      <c r="AS142" s="106" t="s">
        <v>758</v>
      </c>
    </row>
    <row r="143" spans="1:45" ht="12" customHeight="1" x14ac:dyDescent="0.2">
      <c r="A143" s="106" t="s">
        <v>749</v>
      </c>
      <c r="B143" s="106" t="s">
        <v>441</v>
      </c>
      <c r="C143" s="106" t="s">
        <v>33</v>
      </c>
      <c r="D143" s="106" t="s">
        <v>285</v>
      </c>
      <c r="E143" s="106" t="s">
        <v>844</v>
      </c>
      <c r="F143" s="106" t="s">
        <v>1305</v>
      </c>
      <c r="G143" s="106" t="s">
        <v>1306</v>
      </c>
      <c r="H143" s="107" t="s">
        <v>1307</v>
      </c>
      <c r="I143" s="108" t="s">
        <v>754</v>
      </c>
      <c r="J143" s="109" t="s">
        <v>1294</v>
      </c>
      <c r="K143" s="109" t="s">
        <v>1295</v>
      </c>
      <c r="L143" s="122" t="s">
        <v>23</v>
      </c>
      <c r="M143" s="106" t="s">
        <v>744</v>
      </c>
      <c r="N143" s="140" t="s">
        <v>745</v>
      </c>
      <c r="O143" s="144">
        <v>1089630700</v>
      </c>
      <c r="P143" s="142">
        <v>42703</v>
      </c>
      <c r="Q143" s="143">
        <f t="shared" ca="1" si="1"/>
        <v>8</v>
      </c>
      <c r="R143" s="15" t="s">
        <v>756</v>
      </c>
      <c r="S143" s="10">
        <v>3216115758</v>
      </c>
      <c r="T143" s="124" t="s">
        <v>1318</v>
      </c>
      <c r="U143" s="106" t="s">
        <v>1319</v>
      </c>
      <c r="V143" s="8" t="s">
        <v>441</v>
      </c>
      <c r="W143" s="8" t="s">
        <v>33</v>
      </c>
      <c r="X143" s="8" t="s">
        <v>1067</v>
      </c>
      <c r="Y143" s="8" t="s">
        <v>773</v>
      </c>
      <c r="Z143" s="8" t="s">
        <v>865</v>
      </c>
      <c r="AA143" s="8" t="s">
        <v>758</v>
      </c>
      <c r="AB143" s="8" t="s">
        <v>759</v>
      </c>
      <c r="AC143" s="8" t="s">
        <v>760</v>
      </c>
      <c r="AD143" s="107" t="s">
        <v>1115</v>
      </c>
      <c r="AE143" s="16" t="s">
        <v>762</v>
      </c>
      <c r="AF143" s="8" t="s">
        <v>852</v>
      </c>
      <c r="AG143" s="106" t="s">
        <v>1320</v>
      </c>
      <c r="AH143" s="16" t="s">
        <v>765</v>
      </c>
      <c r="AI143" s="113">
        <v>3216115758</v>
      </c>
      <c r="AJ143" s="8" t="s">
        <v>744</v>
      </c>
      <c r="AK143" s="16" t="s">
        <v>766</v>
      </c>
      <c r="AL143" s="113">
        <v>0</v>
      </c>
      <c r="AM143" s="106" t="s">
        <v>767</v>
      </c>
      <c r="AN143" s="113">
        <v>3186841405</v>
      </c>
      <c r="AO143" s="106" t="s">
        <v>1031</v>
      </c>
      <c r="AP143" s="106" t="s">
        <v>1311</v>
      </c>
      <c r="AQ143" s="106" t="s">
        <v>1312</v>
      </c>
      <c r="AR143" s="113">
        <v>3147374747</v>
      </c>
      <c r="AS143" s="106" t="s">
        <v>758</v>
      </c>
    </row>
    <row r="144" spans="1:45" ht="12" customHeight="1" x14ac:dyDescent="0.25">
      <c r="A144" s="106" t="s">
        <v>749</v>
      </c>
      <c r="B144" s="106" t="s">
        <v>441</v>
      </c>
      <c r="C144" s="106" t="s">
        <v>33</v>
      </c>
      <c r="D144" s="106" t="s">
        <v>285</v>
      </c>
      <c r="E144" s="106" t="s">
        <v>844</v>
      </c>
      <c r="F144" s="106" t="s">
        <v>1305</v>
      </c>
      <c r="G144" s="106" t="s">
        <v>1306</v>
      </c>
      <c r="H144" s="107" t="s">
        <v>1307</v>
      </c>
      <c r="I144" s="108" t="s">
        <v>754</v>
      </c>
      <c r="J144" s="109" t="s">
        <v>1296</v>
      </c>
      <c r="K144" s="109" t="s">
        <v>1297</v>
      </c>
      <c r="L144" s="122" t="s">
        <v>23</v>
      </c>
      <c r="M144" s="106" t="s">
        <v>744</v>
      </c>
      <c r="N144" s="140" t="s">
        <v>745</v>
      </c>
      <c r="O144" s="144">
        <v>1088884380</v>
      </c>
      <c r="P144" s="142">
        <v>42179</v>
      </c>
      <c r="Q144" s="143">
        <f t="shared" ca="1" si="1"/>
        <v>9</v>
      </c>
      <c r="R144" s="15" t="s">
        <v>772</v>
      </c>
      <c r="S144" s="10">
        <v>3216212123</v>
      </c>
      <c r="T144" s="129" t="s">
        <v>1335</v>
      </c>
      <c r="U144" s="8" t="s">
        <v>1336</v>
      </c>
      <c r="V144" s="8" t="s">
        <v>441</v>
      </c>
      <c r="W144" s="8" t="s">
        <v>33</v>
      </c>
      <c r="X144" s="8" t="s">
        <v>1067</v>
      </c>
      <c r="Y144" s="8" t="s">
        <v>773</v>
      </c>
      <c r="Z144" s="8" t="s">
        <v>865</v>
      </c>
      <c r="AA144" s="8" t="s">
        <v>758</v>
      </c>
      <c r="AB144" s="8" t="s">
        <v>774</v>
      </c>
      <c r="AC144" s="8" t="s">
        <v>760</v>
      </c>
      <c r="AD144" s="107" t="s">
        <v>1115</v>
      </c>
      <c r="AE144" s="16" t="s">
        <v>762</v>
      </c>
      <c r="AF144" s="8" t="s">
        <v>852</v>
      </c>
      <c r="AG144" s="8" t="s">
        <v>1337</v>
      </c>
      <c r="AH144" s="16" t="s">
        <v>765</v>
      </c>
      <c r="AI144" s="10">
        <v>3216212123</v>
      </c>
      <c r="AJ144" s="8" t="s">
        <v>744</v>
      </c>
      <c r="AK144" s="16" t="s">
        <v>766</v>
      </c>
      <c r="AL144" s="113">
        <v>0</v>
      </c>
      <c r="AM144" s="106" t="s">
        <v>767</v>
      </c>
      <c r="AN144" s="113">
        <v>3186841405</v>
      </c>
      <c r="AO144" s="106" t="s">
        <v>1031</v>
      </c>
      <c r="AP144" s="106" t="s">
        <v>1311</v>
      </c>
      <c r="AQ144" s="106" t="s">
        <v>1312</v>
      </c>
      <c r="AR144" s="113">
        <v>3147374747</v>
      </c>
      <c r="AS144" s="106" t="s">
        <v>758</v>
      </c>
    </row>
    <row r="145" spans="1:45" ht="12" customHeight="1" x14ac:dyDescent="0.2">
      <c r="A145" s="106" t="s">
        <v>749</v>
      </c>
      <c r="B145" s="106" t="s">
        <v>441</v>
      </c>
      <c r="C145" s="106" t="s">
        <v>33</v>
      </c>
      <c r="D145" s="106" t="s">
        <v>285</v>
      </c>
      <c r="E145" s="106" t="s">
        <v>844</v>
      </c>
      <c r="F145" s="106" t="s">
        <v>1305</v>
      </c>
      <c r="G145" s="106" t="s">
        <v>1306</v>
      </c>
      <c r="H145" s="107" t="s">
        <v>1307</v>
      </c>
      <c r="I145" s="108" t="s">
        <v>754</v>
      </c>
      <c r="J145" s="109" t="s">
        <v>1298</v>
      </c>
      <c r="K145" s="109" t="s">
        <v>1299</v>
      </c>
      <c r="L145" s="122" t="s">
        <v>23</v>
      </c>
      <c r="M145" s="106" t="s">
        <v>744</v>
      </c>
      <c r="N145" s="140" t="s">
        <v>745</v>
      </c>
      <c r="O145" s="144">
        <v>10142521912</v>
      </c>
      <c r="P145" s="142">
        <v>42197</v>
      </c>
      <c r="Q145" s="143">
        <f t="shared" ca="1" si="1"/>
        <v>9</v>
      </c>
      <c r="R145" s="15" t="s">
        <v>772</v>
      </c>
      <c r="S145" s="10">
        <v>3206535167</v>
      </c>
      <c r="T145" s="8" t="s">
        <v>744</v>
      </c>
      <c r="U145" s="8" t="s">
        <v>1338</v>
      </c>
      <c r="V145" s="8" t="s">
        <v>441</v>
      </c>
      <c r="W145" s="8" t="s">
        <v>33</v>
      </c>
      <c r="X145" s="8" t="s">
        <v>1067</v>
      </c>
      <c r="Y145" s="8" t="s">
        <v>773</v>
      </c>
      <c r="Z145" s="8" t="s">
        <v>865</v>
      </c>
      <c r="AA145" s="8" t="s">
        <v>758</v>
      </c>
      <c r="AB145" s="8" t="s">
        <v>785</v>
      </c>
      <c r="AC145" s="8" t="s">
        <v>760</v>
      </c>
      <c r="AD145" s="107" t="s">
        <v>1115</v>
      </c>
      <c r="AE145" s="16" t="s">
        <v>762</v>
      </c>
      <c r="AF145" s="8" t="s">
        <v>852</v>
      </c>
      <c r="AG145" s="8" t="s">
        <v>1339</v>
      </c>
      <c r="AH145" s="16" t="s">
        <v>765</v>
      </c>
      <c r="AI145" s="10">
        <v>3206535157</v>
      </c>
      <c r="AJ145" s="8" t="s">
        <v>744</v>
      </c>
      <c r="AK145" s="16" t="s">
        <v>766</v>
      </c>
      <c r="AL145" s="113">
        <v>0</v>
      </c>
      <c r="AM145" s="106" t="s">
        <v>767</v>
      </c>
      <c r="AN145" s="113">
        <v>3186841405</v>
      </c>
      <c r="AO145" s="106" t="s">
        <v>1031</v>
      </c>
      <c r="AP145" s="106" t="s">
        <v>1311</v>
      </c>
      <c r="AQ145" s="106" t="s">
        <v>1312</v>
      </c>
      <c r="AR145" s="113">
        <v>3147374747</v>
      </c>
      <c r="AS145" s="106" t="s">
        <v>758</v>
      </c>
    </row>
    <row r="146" spans="1:45" ht="12" customHeight="1" x14ac:dyDescent="0.25">
      <c r="A146" s="106" t="s">
        <v>749</v>
      </c>
      <c r="B146" s="106" t="s">
        <v>441</v>
      </c>
      <c r="C146" s="106" t="s">
        <v>33</v>
      </c>
      <c r="D146" s="106" t="s">
        <v>285</v>
      </c>
      <c r="E146" s="106" t="s">
        <v>844</v>
      </c>
      <c r="F146" s="106" t="s">
        <v>1305</v>
      </c>
      <c r="G146" s="106" t="s">
        <v>1306</v>
      </c>
      <c r="H146" s="107" t="s">
        <v>1307</v>
      </c>
      <c r="I146" s="108" t="s">
        <v>754</v>
      </c>
      <c r="J146" s="109" t="s">
        <v>1300</v>
      </c>
      <c r="K146" s="109" t="s">
        <v>1301</v>
      </c>
      <c r="L146" s="122" t="s">
        <v>23</v>
      </c>
      <c r="M146" s="106" t="s">
        <v>744</v>
      </c>
      <c r="N146" s="140" t="s">
        <v>745</v>
      </c>
      <c r="O146" s="144">
        <v>115634533</v>
      </c>
      <c r="P146" s="142">
        <v>41942</v>
      </c>
      <c r="Q146" s="143">
        <f t="shared" ref="Q146:Q205" ca="1" si="2">INT(YEARFRAC(P146,TODAY()))</f>
        <v>10</v>
      </c>
      <c r="R146" s="15" t="s">
        <v>772</v>
      </c>
      <c r="S146" s="10">
        <v>3012120454</v>
      </c>
      <c r="T146" s="129" t="s">
        <v>1340</v>
      </c>
      <c r="U146" s="8" t="s">
        <v>1343</v>
      </c>
      <c r="V146" s="8" t="s">
        <v>441</v>
      </c>
      <c r="W146" s="8" t="s">
        <v>33</v>
      </c>
      <c r="X146" s="8" t="s">
        <v>1067</v>
      </c>
      <c r="Y146" s="8" t="s">
        <v>757</v>
      </c>
      <c r="Z146" s="8" t="s">
        <v>865</v>
      </c>
      <c r="AA146" s="8" t="s">
        <v>758</v>
      </c>
      <c r="AB146" s="8" t="s">
        <v>785</v>
      </c>
      <c r="AC146" s="8" t="s">
        <v>760</v>
      </c>
      <c r="AD146" s="8" t="s">
        <v>1169</v>
      </c>
      <c r="AE146" s="16" t="s">
        <v>1096</v>
      </c>
      <c r="AF146" s="8" t="s">
        <v>766</v>
      </c>
      <c r="AG146" s="8" t="s">
        <v>1347</v>
      </c>
      <c r="AH146" s="16" t="s">
        <v>765</v>
      </c>
      <c r="AI146" s="10">
        <v>3012120454</v>
      </c>
      <c r="AJ146" s="8" t="s">
        <v>744</v>
      </c>
      <c r="AK146" s="16" t="s">
        <v>766</v>
      </c>
      <c r="AL146" s="113">
        <v>0</v>
      </c>
      <c r="AM146" s="106" t="s">
        <v>767</v>
      </c>
      <c r="AN146" s="113">
        <v>3186841405</v>
      </c>
      <c r="AO146" s="106" t="s">
        <v>1031</v>
      </c>
      <c r="AP146" s="106" t="s">
        <v>1311</v>
      </c>
      <c r="AQ146" s="106" t="s">
        <v>1312</v>
      </c>
      <c r="AR146" s="113">
        <v>3147374747</v>
      </c>
      <c r="AS146" s="106" t="s">
        <v>758</v>
      </c>
    </row>
    <row r="147" spans="1:45" ht="12" customHeight="1" x14ac:dyDescent="0.25">
      <c r="A147" s="106" t="s">
        <v>749</v>
      </c>
      <c r="B147" s="106" t="s">
        <v>441</v>
      </c>
      <c r="C147" s="106" t="s">
        <v>33</v>
      </c>
      <c r="D147" s="106" t="s">
        <v>285</v>
      </c>
      <c r="E147" s="106" t="s">
        <v>844</v>
      </c>
      <c r="F147" s="106" t="s">
        <v>1305</v>
      </c>
      <c r="G147" s="106" t="s">
        <v>1306</v>
      </c>
      <c r="H147" s="107" t="s">
        <v>1307</v>
      </c>
      <c r="I147" s="108" t="s">
        <v>754</v>
      </c>
      <c r="J147" s="109" t="s">
        <v>1302</v>
      </c>
      <c r="K147" s="109" t="s">
        <v>1303</v>
      </c>
      <c r="L147" s="122" t="s">
        <v>23</v>
      </c>
      <c r="M147" s="106" t="s">
        <v>744</v>
      </c>
      <c r="N147" s="140" t="s">
        <v>745</v>
      </c>
      <c r="O147" s="144">
        <v>1128909358</v>
      </c>
      <c r="P147" s="142">
        <v>42623</v>
      </c>
      <c r="Q147" s="143">
        <f t="shared" ca="1" si="2"/>
        <v>8</v>
      </c>
      <c r="R147" s="15" t="s">
        <v>772</v>
      </c>
      <c r="S147" s="10">
        <v>0</v>
      </c>
      <c r="T147" s="129" t="s">
        <v>1341</v>
      </c>
      <c r="U147" s="8" t="s">
        <v>1344</v>
      </c>
      <c r="V147" s="8" t="s">
        <v>24</v>
      </c>
      <c r="W147" s="8" t="s">
        <v>366</v>
      </c>
      <c r="X147" s="8" t="s">
        <v>1345</v>
      </c>
      <c r="Y147" s="8" t="s">
        <v>757</v>
      </c>
      <c r="Z147" s="8" t="s">
        <v>758</v>
      </c>
      <c r="AA147" s="8" t="s">
        <v>758</v>
      </c>
      <c r="AB147" s="8" t="s">
        <v>777</v>
      </c>
      <c r="AC147" s="8" t="s">
        <v>760</v>
      </c>
      <c r="AD147" s="8" t="s">
        <v>1346</v>
      </c>
      <c r="AE147" s="16" t="s">
        <v>762</v>
      </c>
      <c r="AF147" s="8" t="s">
        <v>852</v>
      </c>
      <c r="AG147" s="8" t="s">
        <v>1348</v>
      </c>
      <c r="AH147" s="16" t="s">
        <v>1046</v>
      </c>
      <c r="AI147" s="10">
        <v>3006003690</v>
      </c>
      <c r="AJ147" s="8" t="s">
        <v>744</v>
      </c>
      <c r="AK147" s="16" t="s">
        <v>766</v>
      </c>
      <c r="AL147" s="113">
        <v>0</v>
      </c>
      <c r="AM147" s="106" t="s">
        <v>767</v>
      </c>
      <c r="AN147" s="113">
        <v>3186841405</v>
      </c>
      <c r="AO147" s="106" t="s">
        <v>1031</v>
      </c>
      <c r="AP147" s="106" t="s">
        <v>1311</v>
      </c>
      <c r="AQ147" s="106" t="s">
        <v>1312</v>
      </c>
      <c r="AR147" s="113">
        <v>3147374747</v>
      </c>
      <c r="AS147" s="106" t="s">
        <v>758</v>
      </c>
    </row>
    <row r="148" spans="1:45" ht="12" customHeight="1" x14ac:dyDescent="0.25">
      <c r="A148" s="106" t="s">
        <v>749</v>
      </c>
      <c r="B148" s="106" t="s">
        <v>441</v>
      </c>
      <c r="C148" s="106" t="s">
        <v>33</v>
      </c>
      <c r="D148" s="106" t="s">
        <v>285</v>
      </c>
      <c r="E148" s="106" t="s">
        <v>844</v>
      </c>
      <c r="F148" s="106" t="s">
        <v>1305</v>
      </c>
      <c r="G148" s="106" t="s">
        <v>1306</v>
      </c>
      <c r="H148" s="107" t="s">
        <v>1307</v>
      </c>
      <c r="I148" s="108" t="s">
        <v>754</v>
      </c>
      <c r="J148" s="109" t="s">
        <v>1304</v>
      </c>
      <c r="K148" s="109" t="s">
        <v>1279</v>
      </c>
      <c r="L148" s="122" t="s">
        <v>23</v>
      </c>
      <c r="M148" s="106" t="s">
        <v>744</v>
      </c>
      <c r="N148" s="140" t="s">
        <v>745</v>
      </c>
      <c r="O148" s="144">
        <v>1088323659</v>
      </c>
      <c r="P148" s="142">
        <v>42948</v>
      </c>
      <c r="Q148" s="143">
        <f t="shared" ca="1" si="2"/>
        <v>7</v>
      </c>
      <c r="R148" s="15" t="s">
        <v>772</v>
      </c>
      <c r="S148" s="10">
        <v>3242879620</v>
      </c>
      <c r="T148" s="129" t="s">
        <v>1342</v>
      </c>
      <c r="U148" s="8" t="s">
        <v>1344</v>
      </c>
      <c r="V148" s="8" t="s">
        <v>24</v>
      </c>
      <c r="W148" s="8" t="s">
        <v>366</v>
      </c>
      <c r="X148" s="8" t="s">
        <v>1345</v>
      </c>
      <c r="Y148" s="8" t="s">
        <v>757</v>
      </c>
      <c r="Z148" s="8" t="s">
        <v>758</v>
      </c>
      <c r="AA148" s="8" t="s">
        <v>758</v>
      </c>
      <c r="AB148" s="8" t="s">
        <v>785</v>
      </c>
      <c r="AC148" s="8" t="s">
        <v>760</v>
      </c>
      <c r="AD148" s="8" t="s">
        <v>1346</v>
      </c>
      <c r="AE148" s="16" t="s">
        <v>762</v>
      </c>
      <c r="AF148" s="8" t="s">
        <v>852</v>
      </c>
      <c r="AG148" s="8" t="s">
        <v>1348</v>
      </c>
      <c r="AH148" s="16" t="s">
        <v>1046</v>
      </c>
      <c r="AI148" s="10">
        <v>3006003690</v>
      </c>
      <c r="AJ148" s="8" t="s">
        <v>744</v>
      </c>
      <c r="AK148" s="16" t="s">
        <v>766</v>
      </c>
      <c r="AL148" s="113">
        <v>0</v>
      </c>
      <c r="AM148" s="106" t="s">
        <v>767</v>
      </c>
      <c r="AN148" s="113">
        <v>3186841405</v>
      </c>
      <c r="AO148" s="106" t="s">
        <v>1031</v>
      </c>
      <c r="AP148" s="106" t="s">
        <v>1311</v>
      </c>
      <c r="AQ148" s="106" t="s">
        <v>1312</v>
      </c>
      <c r="AR148" s="113">
        <v>3147374747</v>
      </c>
      <c r="AS148" s="106" t="s">
        <v>758</v>
      </c>
    </row>
    <row r="149" spans="1:45" ht="12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7"/>
      <c r="K149" s="7"/>
      <c r="L149" s="28"/>
      <c r="M149" s="8"/>
      <c r="N149" s="15"/>
      <c r="O149" s="8"/>
      <c r="P149" s="9"/>
      <c r="Q149" s="7"/>
      <c r="R149" s="15"/>
      <c r="S149" s="10"/>
      <c r="T149" s="103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16"/>
      <c r="AF149" s="8"/>
      <c r="AG149" s="8"/>
      <c r="AH149" s="16"/>
      <c r="AI149" s="10"/>
      <c r="AJ149" s="8"/>
      <c r="AK149" s="16"/>
      <c r="AL149" s="10"/>
      <c r="AM149" s="8"/>
      <c r="AN149" s="10"/>
      <c r="AO149" s="8"/>
      <c r="AP149" s="8"/>
      <c r="AQ149" s="8"/>
      <c r="AR149" s="10"/>
      <c r="AS149" s="8"/>
    </row>
    <row r="150" spans="1:45" ht="12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28"/>
      <c r="M150" s="8"/>
      <c r="N150" s="15"/>
      <c r="O150" s="8"/>
      <c r="P150" s="9"/>
      <c r="Q150" s="7">
        <f t="shared" ca="1" si="2"/>
        <v>124</v>
      </c>
      <c r="R150" s="15"/>
      <c r="S150" s="10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16"/>
      <c r="AF150" s="8"/>
      <c r="AG150" s="8"/>
      <c r="AH150" s="16"/>
      <c r="AI150" s="10"/>
      <c r="AJ150" s="8"/>
      <c r="AK150" s="16"/>
      <c r="AL150" s="10"/>
      <c r="AM150" s="8"/>
      <c r="AN150" s="10"/>
      <c r="AO150" s="8"/>
      <c r="AP150" s="8"/>
      <c r="AQ150" s="8"/>
      <c r="AR150" s="10"/>
      <c r="AS150" s="8"/>
    </row>
    <row r="151" spans="1:45" ht="12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28"/>
      <c r="M151" s="8"/>
      <c r="N151" s="15"/>
      <c r="O151" s="8"/>
      <c r="P151" s="9"/>
      <c r="Q151" s="7">
        <f t="shared" ca="1" si="2"/>
        <v>124</v>
      </c>
      <c r="R151" s="15"/>
      <c r="S151" s="10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16"/>
      <c r="AF151" s="8"/>
      <c r="AG151" s="8"/>
      <c r="AH151" s="16"/>
      <c r="AI151" s="10"/>
      <c r="AJ151" s="8"/>
      <c r="AK151" s="16"/>
      <c r="AL151" s="10"/>
      <c r="AM151" s="8"/>
      <c r="AN151" s="10"/>
      <c r="AO151" s="8"/>
      <c r="AP151" s="8"/>
      <c r="AQ151" s="8"/>
      <c r="AR151" s="10"/>
      <c r="AS151" s="8"/>
    </row>
    <row r="152" spans="1:45" ht="12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28"/>
      <c r="M152" s="8"/>
      <c r="N152" s="15"/>
      <c r="O152" s="8"/>
      <c r="P152" s="9"/>
      <c r="Q152" s="7">
        <f t="shared" ca="1" si="2"/>
        <v>124</v>
      </c>
      <c r="R152" s="15"/>
      <c r="S152" s="10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16"/>
      <c r="AF152" s="8"/>
      <c r="AG152" s="8"/>
      <c r="AH152" s="16"/>
      <c r="AI152" s="10"/>
      <c r="AJ152" s="8"/>
      <c r="AK152" s="16"/>
      <c r="AL152" s="10"/>
      <c r="AM152" s="8"/>
      <c r="AN152" s="10"/>
      <c r="AO152" s="8"/>
      <c r="AP152" s="8"/>
      <c r="AQ152" s="8"/>
      <c r="AR152" s="10"/>
      <c r="AS152" s="8"/>
    </row>
    <row r="153" spans="1:45" ht="12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28"/>
      <c r="M153" s="8"/>
      <c r="N153" s="15"/>
      <c r="O153" s="8"/>
      <c r="P153" s="9"/>
      <c r="Q153" s="7">
        <f t="shared" ca="1" si="2"/>
        <v>124</v>
      </c>
      <c r="R153" s="15"/>
      <c r="S153" s="10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16"/>
      <c r="AF153" s="8"/>
      <c r="AG153" s="8"/>
      <c r="AH153" s="16"/>
      <c r="AI153" s="10"/>
      <c r="AJ153" s="8"/>
      <c r="AK153" s="16"/>
      <c r="AL153" s="10"/>
      <c r="AM153" s="8"/>
      <c r="AN153" s="10"/>
      <c r="AO153" s="8"/>
      <c r="AP153" s="8"/>
      <c r="AQ153" s="8"/>
      <c r="AR153" s="10"/>
      <c r="AS153" s="8"/>
    </row>
    <row r="154" spans="1:45" ht="12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28"/>
      <c r="M154" s="8"/>
      <c r="N154" s="15"/>
      <c r="O154" s="8"/>
      <c r="P154" s="9"/>
      <c r="Q154" s="7">
        <f t="shared" ca="1" si="2"/>
        <v>124</v>
      </c>
      <c r="R154" s="15"/>
      <c r="S154" s="10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16"/>
      <c r="AF154" s="8"/>
      <c r="AG154" s="8"/>
      <c r="AH154" s="16"/>
      <c r="AI154" s="10"/>
      <c r="AJ154" s="8"/>
      <c r="AK154" s="16"/>
      <c r="AL154" s="10"/>
      <c r="AM154" s="8"/>
      <c r="AN154" s="10"/>
      <c r="AO154" s="8"/>
      <c r="AP154" s="8"/>
      <c r="AQ154" s="8"/>
      <c r="AR154" s="10"/>
      <c r="AS154" s="8"/>
    </row>
    <row r="155" spans="1:45" ht="12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28"/>
      <c r="M155" s="8"/>
      <c r="N155" s="15"/>
      <c r="O155" s="8"/>
      <c r="P155" s="9"/>
      <c r="Q155" s="7">
        <f t="shared" ca="1" si="2"/>
        <v>124</v>
      </c>
      <c r="R155" s="15"/>
      <c r="S155" s="10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16"/>
      <c r="AF155" s="8"/>
      <c r="AG155" s="8"/>
      <c r="AH155" s="16"/>
      <c r="AI155" s="10"/>
      <c r="AJ155" s="8"/>
      <c r="AK155" s="16"/>
      <c r="AL155" s="10"/>
      <c r="AM155" s="8"/>
      <c r="AN155" s="10"/>
      <c r="AO155" s="8"/>
      <c r="AP155" s="8"/>
      <c r="AQ155" s="8"/>
      <c r="AR155" s="10"/>
      <c r="AS155" s="8"/>
    </row>
    <row r="156" spans="1:45" ht="12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28"/>
      <c r="M156" s="8"/>
      <c r="N156" s="15"/>
      <c r="O156" s="8"/>
      <c r="P156" s="9"/>
      <c r="Q156" s="7">
        <f t="shared" ca="1" si="2"/>
        <v>124</v>
      </c>
      <c r="R156" s="15"/>
      <c r="S156" s="10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16"/>
      <c r="AF156" s="8"/>
      <c r="AG156" s="8"/>
      <c r="AH156" s="16"/>
      <c r="AI156" s="10"/>
      <c r="AJ156" s="8"/>
      <c r="AK156" s="16"/>
      <c r="AL156" s="10"/>
      <c r="AM156" s="8"/>
      <c r="AN156" s="10"/>
      <c r="AO156" s="8"/>
      <c r="AP156" s="8"/>
      <c r="AQ156" s="8"/>
      <c r="AR156" s="10"/>
      <c r="AS156" s="8"/>
    </row>
    <row r="157" spans="1:45" ht="12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28"/>
      <c r="M157" s="8"/>
      <c r="N157" s="15"/>
      <c r="O157" s="8"/>
      <c r="P157" s="9"/>
      <c r="Q157" s="7">
        <f t="shared" ca="1" si="2"/>
        <v>124</v>
      </c>
      <c r="R157" s="15"/>
      <c r="S157" s="10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16"/>
      <c r="AF157" s="8"/>
      <c r="AG157" s="8"/>
      <c r="AH157" s="16"/>
      <c r="AI157" s="10"/>
      <c r="AJ157" s="8"/>
      <c r="AK157" s="16"/>
      <c r="AL157" s="10"/>
      <c r="AM157" s="8"/>
      <c r="AN157" s="10"/>
      <c r="AO157" s="8"/>
      <c r="AP157" s="8"/>
      <c r="AQ157" s="8"/>
      <c r="AR157" s="10"/>
      <c r="AS157" s="8"/>
    </row>
    <row r="158" spans="1:45" ht="12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8"/>
      <c r="M158" s="8"/>
      <c r="N158" s="15"/>
      <c r="O158" s="8"/>
      <c r="P158" s="9"/>
      <c r="Q158" s="7">
        <f t="shared" ca="1" si="2"/>
        <v>124</v>
      </c>
      <c r="R158" s="15"/>
      <c r="S158" s="10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16"/>
      <c r="AF158" s="8"/>
      <c r="AG158" s="8"/>
      <c r="AH158" s="16"/>
      <c r="AI158" s="10"/>
      <c r="AJ158" s="8"/>
      <c r="AK158" s="16"/>
      <c r="AL158" s="10"/>
      <c r="AM158" s="8"/>
      <c r="AN158" s="10"/>
      <c r="AO158" s="8"/>
      <c r="AP158" s="8"/>
      <c r="AQ158" s="8"/>
      <c r="AR158" s="10"/>
      <c r="AS158" s="8"/>
    </row>
    <row r="159" spans="1:45" ht="12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28"/>
      <c r="M159" s="8"/>
      <c r="N159" s="15"/>
      <c r="O159" s="8"/>
      <c r="P159" s="9"/>
      <c r="Q159" s="7">
        <f t="shared" ca="1" si="2"/>
        <v>124</v>
      </c>
      <c r="R159" s="15"/>
      <c r="S159" s="10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16"/>
      <c r="AF159" s="8"/>
      <c r="AG159" s="8"/>
      <c r="AH159" s="16"/>
      <c r="AI159" s="10"/>
      <c r="AJ159" s="8"/>
      <c r="AK159" s="16"/>
      <c r="AL159" s="10"/>
      <c r="AM159" s="8"/>
      <c r="AN159" s="10"/>
      <c r="AO159" s="8"/>
      <c r="AP159" s="8"/>
      <c r="AQ159" s="8"/>
      <c r="AR159" s="10"/>
      <c r="AS159" s="8"/>
    </row>
    <row r="160" spans="1:45" ht="12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28"/>
      <c r="M160" s="8"/>
      <c r="N160" s="15"/>
      <c r="O160" s="8"/>
      <c r="P160" s="9"/>
      <c r="Q160" s="7">
        <f t="shared" ca="1" si="2"/>
        <v>124</v>
      </c>
      <c r="R160" s="15"/>
      <c r="S160" s="10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16"/>
      <c r="AF160" s="8"/>
      <c r="AG160" s="8"/>
      <c r="AH160" s="16"/>
      <c r="AI160" s="10"/>
      <c r="AJ160" s="8"/>
      <c r="AK160" s="16"/>
      <c r="AL160" s="10"/>
      <c r="AM160" s="8"/>
      <c r="AN160" s="10"/>
      <c r="AO160" s="8"/>
      <c r="AP160" s="8"/>
      <c r="AQ160" s="8"/>
      <c r="AR160" s="10"/>
      <c r="AS160" s="8"/>
    </row>
    <row r="161" spans="1:45" ht="12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28"/>
      <c r="M161" s="8"/>
      <c r="N161" s="15"/>
      <c r="O161" s="8"/>
      <c r="P161" s="9"/>
      <c r="Q161" s="7">
        <f t="shared" ca="1" si="2"/>
        <v>124</v>
      </c>
      <c r="R161" s="15"/>
      <c r="S161" s="10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2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2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2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2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2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2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2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1" t="s">
        <v>413</v>
      </c>
      <c r="B169" s="1">
        <f>SUBTOTAL(103,FEBRERO7[ESPACIO GEOGRÁFICO])</f>
        <v>143</v>
      </c>
      <c r="K169" s="1">
        <f>SUBTOTAL(103,FEBRERO7[NOMBRES])</f>
        <v>143</v>
      </c>
      <c r="L169" s="1">
        <f>SUBTOTAL(103,FEBRERO7[ESTADO DEL ESTUDIANTE])</f>
        <v>143</v>
      </c>
      <c r="N169" s="1">
        <f>SUBTOTAL(103,FEBRERO7[DOCUMENTO DE 
IDENTIDAD])</f>
        <v>143</v>
      </c>
      <c r="Q169" s="1">
        <f ca="1">SUBTOTAL(103,FEBRERO7[EDAD])</f>
        <v>162</v>
      </c>
      <c r="R169" s="1">
        <f>SUBTOTAL(103,FEBRERO7[GÉNERO])</f>
        <v>143</v>
      </c>
      <c r="V169" s="1">
        <f>SUBTOTAL(103,FEBRERO7[ZONA])</f>
        <v>141</v>
      </c>
      <c r="Y169" s="1">
        <f>SUBTOTAL(103,FEBRERO7[GRUPO ÉTNICO])</f>
        <v>139</v>
      </c>
      <c r="Z169" s="1">
        <f>SUBTOTAL(103,FEBRERO7[SITUACIÓN O CONDICIÓN])</f>
        <v>138</v>
      </c>
      <c r="AA169" s="1">
        <f>SUBTOTAL(103,FEBRERO7[DISCAPACIDAD])</f>
        <v>140</v>
      </c>
      <c r="AR169" s="1">
        <f>SUBTOTAL(103,FEBRERO7[No DE CONTACTO])</f>
        <v>136</v>
      </c>
    </row>
    <row r="170" spans="1:45" ht="12" customHeight="1" x14ac:dyDescent="0.2">
      <c r="A170" s="1" t="s">
        <v>413</v>
      </c>
      <c r="B170" s="1">
        <f>SUBTOTAL(103,FEBRERO92348[ESPACIO GEOGRÁFICO])</f>
        <v>131</v>
      </c>
      <c r="K170" s="1">
        <f>SUBTOTAL(103,FEBRERO92348[NOMBRES])</f>
        <v>131</v>
      </c>
      <c r="L170" s="1">
        <f>SUBTOTAL(103,FEBRERO92348[ESTADO DEL ESTUDIANTE])</f>
        <v>131</v>
      </c>
      <c r="N170" s="1">
        <f>SUBTOTAL(103,FEBRERO92348[DOCUMENTO DE 
IDENTIDAD])</f>
        <v>131</v>
      </c>
      <c r="Q170" s="1">
        <f ca="1">SUBTOTAL(103,FEBRERO92348[EDAD])</f>
        <v>139</v>
      </c>
      <c r="R170" s="1">
        <f>SUBTOTAL(103,FEBRERO92348[GÉNERO])</f>
        <v>128</v>
      </c>
      <c r="V170" s="1">
        <f>SUBTOTAL(103,FEBRERO92348[ZONA])</f>
        <v>131</v>
      </c>
      <c r="Y170" s="1">
        <f>SUBTOTAL(103,FEBRERO92348[GRUPO ÉTNICO])</f>
        <v>127</v>
      </c>
      <c r="Z170" s="1">
        <f>SUBTOTAL(103,FEBRERO92348[SITUACIÓN O CONDICIÓN])</f>
        <v>115</v>
      </c>
      <c r="AA170" s="1">
        <f>SUBTOTAL(103,FEBRERO92348[DISCAPACIDAD])</f>
        <v>128</v>
      </c>
      <c r="AR170" s="1">
        <f>SUBTOTAL(103,FEBRERO92348[No DE CONTACTO])</f>
        <v>124</v>
      </c>
    </row>
    <row r="171" spans="1:45" ht="12" customHeight="1" x14ac:dyDescent="0.2"/>
    <row r="172" spans="1:45" ht="12" customHeight="1" x14ac:dyDescent="0.2"/>
    <row r="173" spans="1:45" ht="12" customHeight="1" x14ac:dyDescent="0.2"/>
    <row r="174" spans="1:45" ht="12" customHeight="1" x14ac:dyDescent="0.2"/>
    <row r="175" spans="1:45" ht="12" customHeight="1" x14ac:dyDescent="0.2"/>
    <row r="176" spans="1:45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</sheetData>
  <mergeCells count="13">
    <mergeCell ref="T16:V16"/>
    <mergeCell ref="AA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N16"/>
    <mergeCell ref="O16:S16"/>
  </mergeCells>
  <conditionalFormatting sqref="L17:L148">
    <cfRule type="cellIs" dxfId="199" priority="6" operator="equal">
      <formula>"INGRESO"</formula>
    </cfRule>
    <cfRule type="cellIs" dxfId="198" priority="7" operator="equal">
      <formula>"CAMBIO DE GRUPO"</formula>
    </cfRule>
    <cfRule type="cellIs" dxfId="197" priority="8" operator="equal">
      <formula>"DESERCIÓN"</formula>
    </cfRule>
  </conditionalFormatting>
  <conditionalFormatting sqref="L149:L168">
    <cfRule type="cellIs" dxfId="196" priority="3" operator="equal">
      <formula>"INGRESO"</formula>
    </cfRule>
    <cfRule type="cellIs" dxfId="195" priority="4" operator="equal">
      <formula>"CAMBIO DE GRUPO"</formula>
    </cfRule>
    <cfRule type="cellIs" dxfId="194" priority="5" operator="equal">
      <formula>"DESERCIÓN"</formula>
    </cfRule>
  </conditionalFormatting>
  <conditionalFormatting sqref="L18:L168">
    <cfRule type="containsText" dxfId="193" priority="2" operator="containsText" text="REINGRESO">
      <formula>NOT(ISERROR(SEARCH("REINGRESO",L18)))</formula>
    </cfRule>
  </conditionalFormatting>
  <conditionalFormatting sqref="L18:L148">
    <cfRule type="containsText" dxfId="192" priority="1" operator="containsText" text="REINGRESO">
      <formula>NOT(ISERROR(SEARCH("REINGRESO",L18)))</formula>
    </cfRule>
  </conditionalFormatting>
  <dataValidations count="21">
    <dataValidation type="whole" allowBlank="1" showInputMessage="1" showErrorMessage="1" error="AGREGAR DATO NUMÉRICO" prompt="AGREGAR DATO NÚMERICO" sqref="O18:O168 Q18:Q168" xr:uid="{9368561B-01F0-4D0D-AEEE-35F44B619A16}">
      <formula1>0</formula1>
      <formula2>99999999999999</formula2>
    </dataValidation>
    <dataValidation type="date" operator="greaterThanOrEqual" allowBlank="1" showInputMessage="1" showErrorMessage="1" error="DÍA/MES/AÑO_x000a_EJE: 28/02/1971" prompt="DÍA/MES/AÑO_x000a_EJE: 28/02/1971" sqref="P18:P168" xr:uid="{7B6FE14B-F8CF-4787-AACF-329951B2B8AF}">
      <formula1>1</formula1>
    </dataValidation>
    <dataValidation type="whole" allowBlank="1" showInputMessage="1" showErrorMessage="1" error="INGRESAR DATO NUMÉRICO" prompt="INGRESAR _x000a_DATO NUMÉRICO" sqref="AI18:AI168 AR18:AR168 AN18:AN168 AL18:AL168 S18:S168" xr:uid="{CE536806-7AB8-42BA-9951-060C398FBA0B}">
      <formula1>0</formula1>
      <formula2>9999999999</formula2>
    </dataValidation>
    <dataValidation type="list" allowBlank="1" showInputMessage="1" showErrorMessage="1" sqref="AC18:AC168" xr:uid="{67E17044-FED8-4A4E-91ED-D60E78A74C2A}">
      <formula1>"O+, O-, A+, A-, B+, B-, AB+, AB-"</formula1>
    </dataValidation>
    <dataValidation type="list" allowBlank="1" showInputMessage="1" showErrorMessage="1" sqref="Y18:Y168" xr:uid="{7A104EDF-AAD2-4FAD-96F2-FC017E942085}">
      <formula1>"MESTIZO, AFRO, INDÍGENA, OTRO"</formula1>
    </dataValidation>
    <dataValidation type="list" allowBlank="1" showInputMessage="1" showErrorMessage="1" sqref="L18:L168" xr:uid="{7C21CDD9-340D-4460-B1B2-032763551020}">
      <formula1>"INGRESO, MATRICULADO, CAMBIO DE GRUPO, DESERCIÓN"</formula1>
    </dataValidation>
    <dataValidation type="list" allowBlank="1" showErrorMessage="1" sqref="R18:R168" xr:uid="{39C0D3AF-385A-435C-97D9-28EC2BD1A6E0}">
      <formula1>"FEMENINO,MASCULINO,LGBTIQ+,OTRO"</formula1>
    </dataValidation>
    <dataValidation type="list" allowBlank="1" showInputMessage="1" showErrorMessage="1" sqref="AE18:AE168" xr:uid="{B179B0C8-74F7-4605-A888-BAA8BF8DAF20}">
      <formula1>"NO APLICA, MAÑANA, TARDE, NOCHE, JORNADA ÚNICA, SÁBATINA, OTRO"</formula1>
    </dataValidation>
    <dataValidation type="list" allowBlank="1" showInputMessage="1" showErrorMessage="1" sqref="AA18:AA168" xr:uid="{294DC165-7CC9-4803-B8D1-5ED2556EA98B}">
      <formula1>"NINGUNA, DISCAPACIDAD AUDITIVA, DISCAPACIDAD FÍSICA, DISCAPACIDAD VISUAL, DISCAPACIDAD PSICOSOCIAL, DISCAPACIDAD COGNITIVA, DISCAPACIDAD MÚLTIPLE, OTRO"</formula1>
    </dataValidation>
    <dataValidation type="list" allowBlank="1" showErrorMessage="1" sqref="L18:L168" xr:uid="{B8D54B22-B2C3-42AE-B2C6-226FCF656EA8}">
      <formula1>"INGRESO,MATRICULADO,CAMBIO DE GRUPO, DESERCIÓN"</formula1>
    </dataValidation>
    <dataValidation type="list" allowBlank="1" showInputMessage="1" showErrorMessage="1" sqref="B18:B168 V18:V168" xr:uid="{E2A73207-4926-4FCB-B3E6-87F793620751}">
      <formula1>ZONA</formula1>
    </dataValidation>
    <dataValidation type="list" allowBlank="1" showInputMessage="1" showErrorMessage="1" sqref="D18:D168" xr:uid="{0840CB51-9EA1-4B15-B7D9-15EC9BFCCD8B}">
      <formula1>INDIRECT($C18)</formula1>
    </dataValidation>
    <dataValidation type="list" allowBlank="1" showInputMessage="1" showErrorMessage="1" sqref="AF18:AF168" xr:uid="{7B55768F-C4C9-4B23-8EB2-0EF11E1D99BF}">
      <formula1>"PRIMARIA, BACHILLERATO, TÉCNICO, TECNÓLOGO, PREGRADO, POSGRADO, OTRO,"</formula1>
    </dataValidation>
    <dataValidation type="list" allowBlank="1" showInputMessage="1" showErrorMessage="1" sqref="E18:E168" xr:uid="{DD57E729-086D-424E-AB22-BC049CAFC746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ErrorMessage="1" sqref="N18:N168" xr:uid="{0F0A961B-FCDC-4D96-9575-3291D8BDABB0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Z18:Z168" xr:uid="{D73268CB-BA02-49A4-9220-338413096B69}">
      <formula1>"NINGUNA, MIGRANTE, DESPLAZADO, VÍCTIMA DE CONFLICTO, VÍCTIMA DE POBREZA, VÍCTIMA EXPLOTACIÓN SEXUAL, HABITANTE DE CALLE"</formula1>
    </dataValidation>
    <dataValidation type="list" allowBlank="1" showInputMessage="1" showErrorMessage="1" sqref="A18:A168" xr:uid="{66BC2490-4E14-490C-A13C-565485EE9E51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M18:M168" xr:uid="{1FAE8A3E-0E4E-42EA-8383-AA2D99BC8BBF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AR77:AR168 AH18:AH168 AN18:AN168 AK18:AK168 AR18:AR54" xr:uid="{7016112D-3DE7-4006-90B2-FFFF9BA15EFD}">
      <formula1>"PAREJA, TÍO(A), AMIGO(A), HERMANO(A), HIJO(A), ESPOSO(A), ABUELO(A), OTRO"</formula1>
    </dataValidation>
    <dataValidation type="list" allowBlank="1" showInputMessage="1" showErrorMessage="1" sqref="C102:C168 C18:C100" xr:uid="{39A0CF0A-D769-4BAA-9BC2-55687FA4D4BE}">
      <formula1>INDIRECT($B18)</formula1>
    </dataValidation>
    <dataValidation type="list" allowBlank="1" showInputMessage="1" showErrorMessage="1" sqref="C101" xr:uid="{E7DD832A-ACEB-4B34-B241-F330559CE5F9}">
      <formula1>INDIRECT(#REF!)</formula1>
    </dataValidation>
  </dataValidations>
  <hyperlinks>
    <hyperlink ref="T58" r:id="rId1" xr:uid="{FC0CA607-32A2-4966-8C28-355215F2FA21}"/>
    <hyperlink ref="T61" r:id="rId2" xr:uid="{2881E586-701C-43DE-830F-F87F726B6894}"/>
    <hyperlink ref="T108" r:id="rId3" xr:uid="{1DAA3FA2-B242-4CEA-9D7B-2D5B06ECC9F5}"/>
    <hyperlink ref="T113" r:id="rId4" xr:uid="{169CB9FC-7697-4F07-AB2E-A578EE7F09D6}"/>
    <hyperlink ref="T112" r:id="rId5" xr:uid="{9B8A0D2F-DDAE-4BAC-9967-9E352B766DB4}"/>
    <hyperlink ref="T114" r:id="rId6" xr:uid="{A4D708EF-273F-4AE6-A193-843A33A5B88A}"/>
    <hyperlink ref="T131" r:id="rId7" xr:uid="{F68638F9-026C-4249-8CDC-AC2F4E6050C0}"/>
    <hyperlink ref="T135" r:id="rId8" xr:uid="{6659ED20-17BE-455F-B875-5B9F8BA5C523}"/>
    <hyperlink ref="T136" r:id="rId9" xr:uid="{265BEDA1-D202-4DE0-95FC-9CF7CBA76AE8}"/>
    <hyperlink ref="T139" r:id="rId10" xr:uid="{5C37C6C6-F230-472B-AA60-2EFD56748124}"/>
    <hyperlink ref="T142" r:id="rId11" xr:uid="{9DB842CF-97F4-40A5-BA17-050CEA3B8FDB}"/>
    <hyperlink ref="T143" r:id="rId12" xr:uid="{75296A85-9E52-4B7E-B097-BD4A9FDC3432}"/>
    <hyperlink ref="T144" r:id="rId13" xr:uid="{E0777FC2-3D20-4A72-B0DB-0252AB90DDA6}"/>
    <hyperlink ref="T146" r:id="rId14" xr:uid="{DD6F4D6A-C096-46B3-AB33-A5DD2EF6D5A5}"/>
    <hyperlink ref="T147" r:id="rId15" xr:uid="{1EEB19DE-4C63-4404-BD4B-FB8AE989511D}"/>
    <hyperlink ref="T148" r:id="rId16" xr:uid="{123AE566-9EE9-4B8B-82C8-425A89CF3BB9}"/>
  </hyperlinks>
  <pageMargins left="0.7" right="0.7" top="0.75" bottom="0.75" header="0.3" footer="0.3"/>
  <pageSetup orientation="portrait" r:id="rId17"/>
  <drawing r:id="rId18"/>
  <tableParts count="1">
    <tablePart r:id="rId19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4BD9-3AD9-4C9C-9D70-4B80B3563D06}">
  <dimension ref="A1:AS340"/>
  <sheetViews>
    <sheetView showGridLines="0" tabSelected="1" topLeftCell="J6" workbookViewId="0">
      <selection activeCell="C26" sqref="C26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+FEBRERO9234810[[#Totals],[ESPACIO GEOGRÁFICO]]</f>
        <v>131</v>
      </c>
      <c r="K9" s="180" t="s">
        <v>438</v>
      </c>
      <c r="L9" s="181"/>
      <c r="N9" s="190" t="s">
        <v>439</v>
      </c>
      <c r="O9" s="191">
        <f>+FEBRERO9234810[[#Totals],[ESPACIO GEOGRÁFICO]]</f>
        <v>131</v>
      </c>
      <c r="AC9" s="20"/>
    </row>
    <row r="10" spans="1:44" ht="12" customHeight="1" x14ac:dyDescent="0.25">
      <c r="A10" s="11" t="s">
        <v>21</v>
      </c>
      <c r="B10" s="12">
        <f>COUNTIF(FEBRERO9234810[ESTADO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COUNTIF(FEBRERO9234810[ESTADO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COUNTIF(FEBRERO9234810[ESTADO DEL ESTUDIANTE],A11)</f>
        <v>131</v>
      </c>
      <c r="K11" s="11" t="s">
        <v>23</v>
      </c>
      <c r="L11" s="12">
        <f>COUNTIF(FEBRERO9234810[ESTADO DEL ESTUDIANTE],K11)</f>
        <v>131</v>
      </c>
      <c r="N11"/>
      <c r="O11"/>
    </row>
    <row r="12" spans="1:44" ht="12" customHeight="1" x14ac:dyDescent="0.25">
      <c r="A12" s="11" t="s">
        <v>415</v>
      </c>
      <c r="B12" s="12">
        <f>COUNTIF(FEBRERO9234810[ESTADO DEL ESTUDIANTE],A12)</f>
        <v>0</v>
      </c>
      <c r="K12" s="11" t="s">
        <v>415</v>
      </c>
      <c r="L12" s="12">
        <f>COUNTIF(FEBRERO9234810[ESTADO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COUNTIF(FEBRERO9234810[ESTADO DEL ESTUDIANTE],A13)</f>
        <v>0</v>
      </c>
      <c r="K13" s="11" t="s">
        <v>22</v>
      </c>
      <c r="L13" s="12">
        <f>COUNTIF(FEBRERO9234810[ESTADO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131</v>
      </c>
      <c r="K14" s="13" t="s">
        <v>414</v>
      </c>
      <c r="L14" s="14">
        <f>SUM(L10:L13)</f>
        <v>131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182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106" t="s">
        <v>749</v>
      </c>
      <c r="B18" s="106" t="s">
        <v>441</v>
      </c>
      <c r="C18" s="106" t="s">
        <v>33</v>
      </c>
      <c r="D18" s="107" t="s">
        <v>270</v>
      </c>
      <c r="E18" s="106" t="s">
        <v>750</v>
      </c>
      <c r="F18" s="106" t="s">
        <v>751</v>
      </c>
      <c r="G18" s="106" t="s">
        <v>752</v>
      </c>
      <c r="H18" s="107" t="s">
        <v>753</v>
      </c>
      <c r="I18" s="106" t="s">
        <v>754</v>
      </c>
      <c r="J18" s="109" t="s">
        <v>685</v>
      </c>
      <c r="K18" s="109" t="s">
        <v>686</v>
      </c>
      <c r="L18" s="122" t="s">
        <v>23</v>
      </c>
      <c r="M18" s="106" t="s">
        <v>744</v>
      </c>
      <c r="N18" s="109" t="s">
        <v>746</v>
      </c>
      <c r="O18" s="109">
        <v>1111682102</v>
      </c>
      <c r="P18" s="130">
        <v>40454</v>
      </c>
      <c r="Q18" s="120">
        <f t="shared" ref="Q18:Q81" ca="1" si="0">INT(YEARFRAC(P18,TODAY()))</f>
        <v>14</v>
      </c>
      <c r="R18" s="112" t="s">
        <v>756</v>
      </c>
      <c r="S18" s="113">
        <v>0</v>
      </c>
      <c r="T18" s="106" t="s">
        <v>744</v>
      </c>
      <c r="U18" s="133" t="s">
        <v>806</v>
      </c>
      <c r="V18" s="106" t="s">
        <v>441</v>
      </c>
      <c r="W18" s="106" t="s">
        <v>33</v>
      </c>
      <c r="X18" s="106" t="s">
        <v>396</v>
      </c>
      <c r="Y18" s="106" t="s">
        <v>773</v>
      </c>
      <c r="Z18" s="106" t="s">
        <v>758</v>
      </c>
      <c r="AA18" s="106" t="s">
        <v>758</v>
      </c>
      <c r="AB18" s="106" t="s">
        <v>794</v>
      </c>
      <c r="AC18" s="106" t="s">
        <v>795</v>
      </c>
      <c r="AD18" s="106" t="s">
        <v>761</v>
      </c>
      <c r="AE18" s="114" t="s">
        <v>762</v>
      </c>
      <c r="AF18" s="106" t="s">
        <v>763</v>
      </c>
      <c r="AG18" s="106" t="s">
        <v>796</v>
      </c>
      <c r="AH18" s="114" t="s">
        <v>765</v>
      </c>
      <c r="AI18" s="113">
        <v>3116827719</v>
      </c>
      <c r="AJ18" s="106" t="s">
        <v>744</v>
      </c>
      <c r="AK18" s="114" t="s">
        <v>766</v>
      </c>
      <c r="AL18" s="113">
        <v>0</v>
      </c>
      <c r="AM18" s="106" t="s">
        <v>767</v>
      </c>
      <c r="AN18" s="113">
        <v>3186841405</v>
      </c>
      <c r="AO18" s="106" t="s">
        <v>768</v>
      </c>
      <c r="AP18" s="106" t="s">
        <v>769</v>
      </c>
      <c r="AQ18" s="106" t="s">
        <v>770</v>
      </c>
      <c r="AR18" s="113">
        <v>3122722196</v>
      </c>
      <c r="AS18" s="106" t="s">
        <v>758</v>
      </c>
    </row>
    <row r="19" spans="1:45" ht="12" customHeight="1" x14ac:dyDescent="0.2">
      <c r="A19" s="106" t="s">
        <v>749</v>
      </c>
      <c r="B19" s="106" t="s">
        <v>441</v>
      </c>
      <c r="C19" s="106" t="s">
        <v>33</v>
      </c>
      <c r="D19" s="107" t="s">
        <v>270</v>
      </c>
      <c r="E19" s="106" t="s">
        <v>750</v>
      </c>
      <c r="F19" s="106" t="s">
        <v>751</v>
      </c>
      <c r="G19" s="106" t="s">
        <v>752</v>
      </c>
      <c r="H19" s="107" t="s">
        <v>753</v>
      </c>
      <c r="I19" s="106" t="s">
        <v>754</v>
      </c>
      <c r="J19" s="109" t="s">
        <v>687</v>
      </c>
      <c r="K19" s="109" t="s">
        <v>688</v>
      </c>
      <c r="L19" s="122" t="s">
        <v>23</v>
      </c>
      <c r="M19" s="106" t="s">
        <v>744</v>
      </c>
      <c r="N19" s="109" t="s">
        <v>745</v>
      </c>
      <c r="O19" s="109">
        <v>1089386738</v>
      </c>
      <c r="P19" s="130">
        <v>40878</v>
      </c>
      <c r="Q19" s="120">
        <f t="shared" ca="1" si="0"/>
        <v>12</v>
      </c>
      <c r="R19" s="112" t="s">
        <v>756</v>
      </c>
      <c r="S19" s="115">
        <v>0</v>
      </c>
      <c r="T19" s="106" t="s">
        <v>744</v>
      </c>
      <c r="U19" s="133" t="s">
        <v>1070</v>
      </c>
      <c r="V19" s="106" t="s">
        <v>441</v>
      </c>
      <c r="W19" s="106" t="s">
        <v>33</v>
      </c>
      <c r="X19" s="106" t="s">
        <v>396</v>
      </c>
      <c r="Y19" s="106" t="s">
        <v>757</v>
      </c>
      <c r="Z19" s="106" t="s">
        <v>758</v>
      </c>
      <c r="AA19" s="106" t="s">
        <v>758</v>
      </c>
      <c r="AB19" s="106" t="s">
        <v>777</v>
      </c>
      <c r="AC19" s="106" t="s">
        <v>778</v>
      </c>
      <c r="AD19" s="106" t="s">
        <v>761</v>
      </c>
      <c r="AE19" s="114" t="s">
        <v>762</v>
      </c>
      <c r="AF19" s="106" t="s">
        <v>763</v>
      </c>
      <c r="AG19" s="106" t="s">
        <v>781</v>
      </c>
      <c r="AH19" s="114" t="s">
        <v>765</v>
      </c>
      <c r="AI19" s="113">
        <v>3147228669</v>
      </c>
      <c r="AJ19" s="106" t="s">
        <v>744</v>
      </c>
      <c r="AK19" s="114" t="s">
        <v>766</v>
      </c>
      <c r="AL19" s="113">
        <v>0</v>
      </c>
      <c r="AM19" s="106" t="s">
        <v>767</v>
      </c>
      <c r="AN19" s="113">
        <v>3186841405</v>
      </c>
      <c r="AO19" s="106" t="s">
        <v>768</v>
      </c>
      <c r="AP19" s="106" t="s">
        <v>769</v>
      </c>
      <c r="AQ19" s="106" t="s">
        <v>770</v>
      </c>
      <c r="AR19" s="113">
        <v>3122722196</v>
      </c>
      <c r="AS19" s="106" t="s">
        <v>758</v>
      </c>
    </row>
    <row r="20" spans="1:45" ht="12" customHeight="1" x14ac:dyDescent="0.2">
      <c r="A20" s="106" t="s">
        <v>749</v>
      </c>
      <c r="B20" s="106" t="s">
        <v>441</v>
      </c>
      <c r="C20" s="106" t="s">
        <v>33</v>
      </c>
      <c r="D20" s="107" t="s">
        <v>270</v>
      </c>
      <c r="E20" s="106" t="s">
        <v>750</v>
      </c>
      <c r="F20" s="106" t="s">
        <v>751</v>
      </c>
      <c r="G20" s="106" t="s">
        <v>752</v>
      </c>
      <c r="H20" s="107" t="s">
        <v>753</v>
      </c>
      <c r="I20" s="106" t="s">
        <v>754</v>
      </c>
      <c r="J20" s="109" t="s">
        <v>689</v>
      </c>
      <c r="K20" s="109" t="s">
        <v>690</v>
      </c>
      <c r="L20" s="122" t="s">
        <v>23</v>
      </c>
      <c r="M20" s="106" t="s">
        <v>744</v>
      </c>
      <c r="N20" s="109" t="s">
        <v>746</v>
      </c>
      <c r="O20" s="109">
        <v>1088833811</v>
      </c>
      <c r="P20" s="130">
        <v>40724</v>
      </c>
      <c r="Q20" s="120">
        <f t="shared" ca="1" si="0"/>
        <v>13</v>
      </c>
      <c r="R20" s="112" t="s">
        <v>772</v>
      </c>
      <c r="S20" s="113">
        <v>0</v>
      </c>
      <c r="T20" s="106" t="s">
        <v>744</v>
      </c>
      <c r="U20" s="133" t="s">
        <v>807</v>
      </c>
      <c r="V20" s="106" t="s">
        <v>441</v>
      </c>
      <c r="W20" s="106" t="s">
        <v>33</v>
      </c>
      <c r="X20" s="106" t="s">
        <v>396</v>
      </c>
      <c r="Y20" s="106" t="s">
        <v>757</v>
      </c>
      <c r="Z20" s="106" t="s">
        <v>758</v>
      </c>
      <c r="AA20" s="106" t="s">
        <v>758</v>
      </c>
      <c r="AB20" s="106" t="s">
        <v>777</v>
      </c>
      <c r="AC20" s="106" t="s">
        <v>760</v>
      </c>
      <c r="AD20" s="106" t="s">
        <v>761</v>
      </c>
      <c r="AE20" s="114" t="s">
        <v>762</v>
      </c>
      <c r="AF20" s="106" t="s">
        <v>763</v>
      </c>
      <c r="AG20" s="106" t="s">
        <v>804</v>
      </c>
      <c r="AH20" s="114" t="s">
        <v>765</v>
      </c>
      <c r="AI20" s="113">
        <v>3135594978</v>
      </c>
      <c r="AJ20" s="106" t="s">
        <v>744</v>
      </c>
      <c r="AK20" s="114" t="s">
        <v>766</v>
      </c>
      <c r="AL20" s="113">
        <v>0</v>
      </c>
      <c r="AM20" s="106" t="s">
        <v>767</v>
      </c>
      <c r="AN20" s="113">
        <v>3186841405</v>
      </c>
      <c r="AO20" s="106" t="s">
        <v>768</v>
      </c>
      <c r="AP20" s="106" t="s">
        <v>769</v>
      </c>
      <c r="AQ20" s="106" t="s">
        <v>770</v>
      </c>
      <c r="AR20" s="113">
        <v>3122722196</v>
      </c>
      <c r="AS20" s="106" t="s">
        <v>758</v>
      </c>
    </row>
    <row r="21" spans="1:45" ht="12" customHeight="1" x14ac:dyDescent="0.2">
      <c r="A21" s="106" t="s">
        <v>749</v>
      </c>
      <c r="B21" s="106" t="s">
        <v>441</v>
      </c>
      <c r="C21" s="106" t="s">
        <v>33</v>
      </c>
      <c r="D21" s="107" t="s">
        <v>270</v>
      </c>
      <c r="E21" s="106" t="s">
        <v>750</v>
      </c>
      <c r="F21" s="106" t="s">
        <v>751</v>
      </c>
      <c r="G21" s="106" t="s">
        <v>752</v>
      </c>
      <c r="H21" s="107" t="s">
        <v>753</v>
      </c>
      <c r="I21" s="106" t="s">
        <v>754</v>
      </c>
      <c r="J21" s="109" t="s">
        <v>691</v>
      </c>
      <c r="K21" s="109" t="s">
        <v>692</v>
      </c>
      <c r="L21" s="122" t="s">
        <v>23</v>
      </c>
      <c r="M21" s="106" t="s">
        <v>744</v>
      </c>
      <c r="N21" s="109" t="s">
        <v>745</v>
      </c>
      <c r="O21" s="109">
        <v>1088310411</v>
      </c>
      <c r="P21" s="130">
        <v>40732</v>
      </c>
      <c r="Q21" s="120">
        <f t="shared" ca="1" si="0"/>
        <v>13</v>
      </c>
      <c r="R21" s="112" t="s">
        <v>772</v>
      </c>
      <c r="S21" s="113">
        <v>0</v>
      </c>
      <c r="T21" s="106" t="s">
        <v>744</v>
      </c>
      <c r="U21" s="133" t="s">
        <v>808</v>
      </c>
      <c r="V21" s="106" t="s">
        <v>441</v>
      </c>
      <c r="W21" s="106" t="s">
        <v>33</v>
      </c>
      <c r="X21" s="106" t="s">
        <v>1071</v>
      </c>
      <c r="Y21" s="106" t="s">
        <v>757</v>
      </c>
      <c r="Z21" s="106" t="s">
        <v>758</v>
      </c>
      <c r="AA21" s="106" t="s">
        <v>758</v>
      </c>
      <c r="AB21" s="106" t="s">
        <v>774</v>
      </c>
      <c r="AC21" s="106" t="s">
        <v>760</v>
      </c>
      <c r="AD21" s="106" t="s">
        <v>761</v>
      </c>
      <c r="AE21" s="114" t="s">
        <v>762</v>
      </c>
      <c r="AF21" s="106" t="s">
        <v>763</v>
      </c>
      <c r="AG21" s="106" t="s">
        <v>788</v>
      </c>
      <c r="AH21" s="114" t="s">
        <v>765</v>
      </c>
      <c r="AI21" s="113">
        <v>3104774109</v>
      </c>
      <c r="AJ21" s="106" t="s">
        <v>744</v>
      </c>
      <c r="AK21" s="114" t="s">
        <v>766</v>
      </c>
      <c r="AL21" s="113">
        <v>0</v>
      </c>
      <c r="AM21" s="106" t="s">
        <v>767</v>
      </c>
      <c r="AN21" s="113">
        <v>3186841405</v>
      </c>
      <c r="AO21" s="106" t="s">
        <v>768</v>
      </c>
      <c r="AP21" s="106" t="s">
        <v>769</v>
      </c>
      <c r="AQ21" s="106" t="s">
        <v>770</v>
      </c>
      <c r="AR21" s="113">
        <v>3122722196</v>
      </c>
      <c r="AS21" s="106" t="s">
        <v>758</v>
      </c>
    </row>
    <row r="22" spans="1:45" ht="12" customHeight="1" x14ac:dyDescent="0.2">
      <c r="A22" s="106" t="s">
        <v>749</v>
      </c>
      <c r="B22" s="106" t="s">
        <v>441</v>
      </c>
      <c r="C22" s="106" t="s">
        <v>33</v>
      </c>
      <c r="D22" s="107" t="s">
        <v>270</v>
      </c>
      <c r="E22" s="106" t="s">
        <v>750</v>
      </c>
      <c r="F22" s="106" t="s">
        <v>751</v>
      </c>
      <c r="G22" s="106" t="s">
        <v>752</v>
      </c>
      <c r="H22" s="107" t="s">
        <v>753</v>
      </c>
      <c r="I22" s="106" t="s">
        <v>754</v>
      </c>
      <c r="J22" s="109" t="s">
        <v>693</v>
      </c>
      <c r="K22" s="109" t="s">
        <v>694</v>
      </c>
      <c r="L22" s="122" t="s">
        <v>23</v>
      </c>
      <c r="M22" s="106" t="s">
        <v>744</v>
      </c>
      <c r="N22" s="109" t="s">
        <v>745</v>
      </c>
      <c r="O22" s="109">
        <v>1028008461</v>
      </c>
      <c r="P22" s="130">
        <v>40224</v>
      </c>
      <c r="Q22" s="120">
        <f t="shared" ca="1" si="0"/>
        <v>14</v>
      </c>
      <c r="R22" s="112" t="s">
        <v>756</v>
      </c>
      <c r="S22" s="113">
        <v>0</v>
      </c>
      <c r="T22" s="106" t="s">
        <v>744</v>
      </c>
      <c r="U22" s="133" t="s">
        <v>809</v>
      </c>
      <c r="V22" s="106" t="s">
        <v>441</v>
      </c>
      <c r="W22" s="106" t="s">
        <v>33</v>
      </c>
      <c r="X22" s="106" t="s">
        <v>1072</v>
      </c>
      <c r="Y22" s="106" t="s">
        <v>757</v>
      </c>
      <c r="Z22" s="106" t="s">
        <v>758</v>
      </c>
      <c r="AA22" s="106" t="s">
        <v>758</v>
      </c>
      <c r="AB22" s="106"/>
      <c r="AC22" s="106" t="s">
        <v>760</v>
      </c>
      <c r="AD22" s="106" t="s">
        <v>761</v>
      </c>
      <c r="AE22" s="114" t="s">
        <v>762</v>
      </c>
      <c r="AF22" s="106" t="s">
        <v>763</v>
      </c>
      <c r="AG22" s="106" t="s">
        <v>783</v>
      </c>
      <c r="AH22" s="114" t="s">
        <v>765</v>
      </c>
      <c r="AI22" s="113">
        <v>3215451962</v>
      </c>
      <c r="AJ22" s="106" t="s">
        <v>744</v>
      </c>
      <c r="AK22" s="114" t="s">
        <v>766</v>
      </c>
      <c r="AL22" s="113">
        <v>0</v>
      </c>
      <c r="AM22" s="106" t="s">
        <v>767</v>
      </c>
      <c r="AN22" s="113">
        <v>3186841405</v>
      </c>
      <c r="AO22" s="106" t="s">
        <v>768</v>
      </c>
      <c r="AP22" s="106" t="s">
        <v>769</v>
      </c>
      <c r="AQ22" s="106" t="s">
        <v>770</v>
      </c>
      <c r="AR22" s="113">
        <v>3122722196</v>
      </c>
      <c r="AS22" s="106" t="s">
        <v>758</v>
      </c>
    </row>
    <row r="23" spans="1:45" ht="12" customHeight="1" x14ac:dyDescent="0.2">
      <c r="A23" s="106" t="s">
        <v>749</v>
      </c>
      <c r="B23" s="106" t="s">
        <v>441</v>
      </c>
      <c r="C23" s="106" t="s">
        <v>33</v>
      </c>
      <c r="D23" s="107" t="s">
        <v>270</v>
      </c>
      <c r="E23" s="106" t="s">
        <v>750</v>
      </c>
      <c r="F23" s="106" t="s">
        <v>751</v>
      </c>
      <c r="G23" s="106" t="s">
        <v>752</v>
      </c>
      <c r="H23" s="107" t="s">
        <v>753</v>
      </c>
      <c r="I23" s="106" t="s">
        <v>754</v>
      </c>
      <c r="J23" s="109" t="s">
        <v>695</v>
      </c>
      <c r="K23" s="109" t="s">
        <v>696</v>
      </c>
      <c r="L23" s="122" t="s">
        <v>23</v>
      </c>
      <c r="M23" s="106" t="s">
        <v>744</v>
      </c>
      <c r="N23" s="109" t="s">
        <v>745</v>
      </c>
      <c r="O23" s="109">
        <v>1089634089</v>
      </c>
      <c r="P23" s="130">
        <v>40544</v>
      </c>
      <c r="Q23" s="120">
        <f t="shared" ca="1" si="0"/>
        <v>13</v>
      </c>
      <c r="R23" s="112" t="s">
        <v>756</v>
      </c>
      <c r="S23" s="113">
        <v>0</v>
      </c>
      <c r="T23" s="106" t="s">
        <v>744</v>
      </c>
      <c r="U23" s="133" t="s">
        <v>810</v>
      </c>
      <c r="V23" s="106" t="s">
        <v>441</v>
      </c>
      <c r="W23" s="106" t="s">
        <v>33</v>
      </c>
      <c r="X23" s="106" t="s">
        <v>396</v>
      </c>
      <c r="Y23" s="106" t="s">
        <v>801</v>
      </c>
      <c r="Z23" s="106" t="s">
        <v>758</v>
      </c>
      <c r="AA23" s="106" t="s">
        <v>758</v>
      </c>
      <c r="AB23" s="106" t="s">
        <v>759</v>
      </c>
      <c r="AC23" s="106" t="s">
        <v>760</v>
      </c>
      <c r="AD23" s="106" t="s">
        <v>761</v>
      </c>
      <c r="AE23" s="114" t="s">
        <v>762</v>
      </c>
      <c r="AF23" s="106" t="s">
        <v>763</v>
      </c>
      <c r="AG23" s="106" t="s">
        <v>802</v>
      </c>
      <c r="AH23" s="114" t="s">
        <v>765</v>
      </c>
      <c r="AI23" s="113">
        <v>3205370544</v>
      </c>
      <c r="AJ23" s="106" t="s">
        <v>744</v>
      </c>
      <c r="AK23" s="114" t="s">
        <v>766</v>
      </c>
      <c r="AL23" s="113">
        <v>0</v>
      </c>
      <c r="AM23" s="106" t="s">
        <v>767</v>
      </c>
      <c r="AN23" s="113">
        <v>3186841405</v>
      </c>
      <c r="AO23" s="106" t="s">
        <v>768</v>
      </c>
      <c r="AP23" s="106" t="s">
        <v>769</v>
      </c>
      <c r="AQ23" s="106" t="s">
        <v>770</v>
      </c>
      <c r="AR23" s="113">
        <v>3122722196</v>
      </c>
      <c r="AS23" s="106" t="s">
        <v>758</v>
      </c>
    </row>
    <row r="24" spans="1:45" ht="12" customHeight="1" x14ac:dyDescent="0.2">
      <c r="A24" s="106" t="s">
        <v>749</v>
      </c>
      <c r="B24" s="106" t="s">
        <v>441</v>
      </c>
      <c r="C24" s="106" t="s">
        <v>33</v>
      </c>
      <c r="D24" s="107" t="s">
        <v>270</v>
      </c>
      <c r="E24" s="106" t="s">
        <v>750</v>
      </c>
      <c r="F24" s="106" t="s">
        <v>751</v>
      </c>
      <c r="G24" s="106" t="s">
        <v>752</v>
      </c>
      <c r="H24" s="107" t="s">
        <v>753</v>
      </c>
      <c r="I24" s="106" t="s">
        <v>754</v>
      </c>
      <c r="J24" s="109" t="s">
        <v>697</v>
      </c>
      <c r="K24" s="109" t="s">
        <v>698</v>
      </c>
      <c r="L24" s="122" t="s">
        <v>23</v>
      </c>
      <c r="M24" s="106" t="s">
        <v>744</v>
      </c>
      <c r="N24" s="109" t="s">
        <v>745</v>
      </c>
      <c r="O24" s="109">
        <v>1111676599</v>
      </c>
      <c r="P24" s="130">
        <v>40362</v>
      </c>
      <c r="Q24" s="120">
        <f t="shared" ca="1" si="0"/>
        <v>14</v>
      </c>
      <c r="R24" s="112" t="s">
        <v>772</v>
      </c>
      <c r="S24" s="113">
        <v>0</v>
      </c>
      <c r="T24" s="106" t="s">
        <v>744</v>
      </c>
      <c r="U24" s="133" t="s">
        <v>1243</v>
      </c>
      <c r="V24" s="106" t="s">
        <v>441</v>
      </c>
      <c r="W24" s="106" t="s">
        <v>33</v>
      </c>
      <c r="X24" s="106" t="s">
        <v>1072</v>
      </c>
      <c r="Y24" s="106" t="s">
        <v>773</v>
      </c>
      <c r="Z24" s="106" t="s">
        <v>758</v>
      </c>
      <c r="AA24" s="106" t="s">
        <v>758</v>
      </c>
      <c r="AB24" s="106" t="s">
        <v>866</v>
      </c>
      <c r="AC24" s="106" t="s">
        <v>760</v>
      </c>
      <c r="AD24" s="106" t="s">
        <v>761</v>
      </c>
      <c r="AE24" s="114" t="s">
        <v>762</v>
      </c>
      <c r="AF24" s="106" t="s">
        <v>763</v>
      </c>
      <c r="AG24" s="106" t="s">
        <v>783</v>
      </c>
      <c r="AH24" s="114" t="s">
        <v>765</v>
      </c>
      <c r="AI24" s="113">
        <v>3215451962</v>
      </c>
      <c r="AJ24" s="106" t="s">
        <v>744</v>
      </c>
      <c r="AK24" s="114" t="s">
        <v>766</v>
      </c>
      <c r="AL24" s="113">
        <v>0</v>
      </c>
      <c r="AM24" s="106" t="s">
        <v>767</v>
      </c>
      <c r="AN24" s="113">
        <v>3186841405</v>
      </c>
      <c r="AO24" s="106" t="s">
        <v>768</v>
      </c>
      <c r="AP24" s="106" t="s">
        <v>769</v>
      </c>
      <c r="AQ24" s="106" t="s">
        <v>770</v>
      </c>
      <c r="AR24" s="113">
        <v>3122722196</v>
      </c>
      <c r="AS24" s="106" t="s">
        <v>758</v>
      </c>
    </row>
    <row r="25" spans="1:45" ht="12" customHeight="1" x14ac:dyDescent="0.2">
      <c r="A25" s="106" t="s">
        <v>749</v>
      </c>
      <c r="B25" s="106" t="s">
        <v>441</v>
      </c>
      <c r="C25" s="106" t="s">
        <v>33</v>
      </c>
      <c r="D25" s="107" t="s">
        <v>270</v>
      </c>
      <c r="E25" s="106" t="s">
        <v>750</v>
      </c>
      <c r="F25" s="106" t="s">
        <v>751</v>
      </c>
      <c r="G25" s="106" t="s">
        <v>752</v>
      </c>
      <c r="H25" s="107" t="s">
        <v>753</v>
      </c>
      <c r="I25" s="106" t="s">
        <v>754</v>
      </c>
      <c r="J25" s="109" t="s">
        <v>699</v>
      </c>
      <c r="K25" s="109" t="s">
        <v>700</v>
      </c>
      <c r="L25" s="122" t="s">
        <v>23</v>
      </c>
      <c r="M25" s="106" t="s">
        <v>744</v>
      </c>
      <c r="N25" s="109" t="s">
        <v>745</v>
      </c>
      <c r="O25" s="109">
        <v>1128906780</v>
      </c>
      <c r="P25" s="130">
        <v>40612</v>
      </c>
      <c r="Q25" s="120">
        <f t="shared" ca="1" si="0"/>
        <v>13</v>
      </c>
      <c r="R25" s="112" t="s">
        <v>772</v>
      </c>
      <c r="S25" s="113">
        <v>0</v>
      </c>
      <c r="T25" s="106" t="s">
        <v>744</v>
      </c>
      <c r="U25" s="133"/>
      <c r="V25" s="106" t="s">
        <v>441</v>
      </c>
      <c r="W25" s="106" t="s">
        <v>33</v>
      </c>
      <c r="X25" s="106"/>
      <c r="Y25" s="106" t="s">
        <v>757</v>
      </c>
      <c r="Z25" s="106" t="s">
        <v>758</v>
      </c>
      <c r="AA25" s="106" t="s">
        <v>758</v>
      </c>
      <c r="AB25" s="106" t="s">
        <v>785</v>
      </c>
      <c r="AC25" s="106" t="s">
        <v>760</v>
      </c>
      <c r="AD25" s="106" t="s">
        <v>761</v>
      </c>
      <c r="AE25" s="114" t="s">
        <v>762</v>
      </c>
      <c r="AF25" s="106" t="s">
        <v>763</v>
      </c>
      <c r="AG25" s="106" t="s">
        <v>805</v>
      </c>
      <c r="AH25" s="114" t="s">
        <v>765</v>
      </c>
      <c r="AI25" s="113">
        <v>3113220979</v>
      </c>
      <c r="AJ25" s="106" t="s">
        <v>744</v>
      </c>
      <c r="AK25" s="114" t="s">
        <v>766</v>
      </c>
      <c r="AL25" s="113">
        <v>0</v>
      </c>
      <c r="AM25" s="106" t="s">
        <v>767</v>
      </c>
      <c r="AN25" s="113">
        <v>3186841405</v>
      </c>
      <c r="AO25" s="106" t="s">
        <v>768</v>
      </c>
      <c r="AP25" s="106" t="s">
        <v>769</v>
      </c>
      <c r="AQ25" s="106" t="s">
        <v>770</v>
      </c>
      <c r="AR25" s="113">
        <v>3122722196</v>
      </c>
      <c r="AS25" s="106" t="s">
        <v>758</v>
      </c>
    </row>
    <row r="26" spans="1:45" ht="12" customHeight="1" x14ac:dyDescent="0.2">
      <c r="A26" s="106" t="s">
        <v>749</v>
      </c>
      <c r="B26" s="106" t="s">
        <v>441</v>
      </c>
      <c r="C26" s="106" t="s">
        <v>33</v>
      </c>
      <c r="D26" s="107" t="s">
        <v>270</v>
      </c>
      <c r="E26" s="106" t="s">
        <v>750</v>
      </c>
      <c r="F26" s="106" t="s">
        <v>751</v>
      </c>
      <c r="G26" s="106" t="s">
        <v>752</v>
      </c>
      <c r="H26" s="107" t="s">
        <v>753</v>
      </c>
      <c r="I26" s="106" t="s">
        <v>754</v>
      </c>
      <c r="J26" s="109" t="s">
        <v>701</v>
      </c>
      <c r="K26" s="109" t="s">
        <v>702</v>
      </c>
      <c r="L26" s="122" t="s">
        <v>23</v>
      </c>
      <c r="M26" s="106" t="s">
        <v>744</v>
      </c>
      <c r="N26" s="109" t="s">
        <v>745</v>
      </c>
      <c r="O26" s="109">
        <v>1088832242</v>
      </c>
      <c r="P26" s="130">
        <v>39960</v>
      </c>
      <c r="Q26" s="120">
        <f t="shared" ca="1" si="0"/>
        <v>15</v>
      </c>
      <c r="R26" s="112" t="s">
        <v>772</v>
      </c>
      <c r="S26" s="113">
        <v>0</v>
      </c>
      <c r="T26" s="106" t="s">
        <v>744</v>
      </c>
      <c r="U26" s="133"/>
      <c r="V26" s="106" t="s">
        <v>441</v>
      </c>
      <c r="W26" s="106" t="s">
        <v>33</v>
      </c>
      <c r="X26" s="106"/>
      <c r="Y26" s="106" t="s">
        <v>757</v>
      </c>
      <c r="Z26" s="106" t="s">
        <v>758</v>
      </c>
      <c r="AA26" s="106" t="s">
        <v>758</v>
      </c>
      <c r="AB26" s="106" t="s">
        <v>774</v>
      </c>
      <c r="AC26" s="106" t="s">
        <v>760</v>
      </c>
      <c r="AD26" s="106" t="s">
        <v>761</v>
      </c>
      <c r="AE26" s="114" t="s">
        <v>762</v>
      </c>
      <c r="AF26" s="106" t="s">
        <v>763</v>
      </c>
      <c r="AG26" s="106" t="s">
        <v>782</v>
      </c>
      <c r="AH26" s="114" t="s">
        <v>765</v>
      </c>
      <c r="AI26" s="113">
        <v>3117508953</v>
      </c>
      <c r="AJ26" s="106" t="s">
        <v>744</v>
      </c>
      <c r="AK26" s="114" t="s">
        <v>766</v>
      </c>
      <c r="AL26" s="113">
        <v>0</v>
      </c>
      <c r="AM26" s="106" t="s">
        <v>767</v>
      </c>
      <c r="AN26" s="113">
        <v>3186841405</v>
      </c>
      <c r="AO26" s="106" t="s">
        <v>768</v>
      </c>
      <c r="AP26" s="106" t="s">
        <v>769</v>
      </c>
      <c r="AQ26" s="106" t="s">
        <v>770</v>
      </c>
      <c r="AR26" s="113">
        <v>3122722196</v>
      </c>
      <c r="AS26" s="106" t="s">
        <v>758</v>
      </c>
    </row>
    <row r="27" spans="1:45" ht="12" customHeight="1" x14ac:dyDescent="0.2">
      <c r="A27" s="106" t="s">
        <v>749</v>
      </c>
      <c r="B27" s="106" t="s">
        <v>441</v>
      </c>
      <c r="C27" s="106" t="s">
        <v>33</v>
      </c>
      <c r="D27" s="107" t="s">
        <v>270</v>
      </c>
      <c r="E27" s="106" t="s">
        <v>750</v>
      </c>
      <c r="F27" s="106" t="s">
        <v>751</v>
      </c>
      <c r="G27" s="106" t="s">
        <v>752</v>
      </c>
      <c r="H27" s="107" t="s">
        <v>753</v>
      </c>
      <c r="I27" s="106" t="s">
        <v>754</v>
      </c>
      <c r="J27" s="109" t="s">
        <v>703</v>
      </c>
      <c r="K27" s="109" t="s">
        <v>704</v>
      </c>
      <c r="L27" s="122" t="s">
        <v>23</v>
      </c>
      <c r="M27" s="106" t="s">
        <v>744</v>
      </c>
      <c r="N27" s="109" t="s">
        <v>746</v>
      </c>
      <c r="O27" s="109">
        <v>1088288368</v>
      </c>
      <c r="P27" s="130">
        <v>40878</v>
      </c>
      <c r="Q27" s="120">
        <f t="shared" ca="1" si="0"/>
        <v>12</v>
      </c>
      <c r="R27" s="112" t="s">
        <v>756</v>
      </c>
      <c r="S27" s="113">
        <v>0</v>
      </c>
      <c r="T27" s="106" t="s">
        <v>744</v>
      </c>
      <c r="U27" s="133" t="s">
        <v>811</v>
      </c>
      <c r="V27" s="106" t="s">
        <v>441</v>
      </c>
      <c r="W27" s="106" t="s">
        <v>33</v>
      </c>
      <c r="X27" s="106" t="s">
        <v>1072</v>
      </c>
      <c r="Y27" s="106" t="s">
        <v>757</v>
      </c>
      <c r="Z27" s="106" t="s">
        <v>758</v>
      </c>
      <c r="AA27" s="106" t="s">
        <v>758</v>
      </c>
      <c r="AB27" s="106" t="s">
        <v>785</v>
      </c>
      <c r="AC27" s="106" t="s">
        <v>760</v>
      </c>
      <c r="AD27" s="106" t="s">
        <v>761</v>
      </c>
      <c r="AE27" s="114" t="s">
        <v>762</v>
      </c>
      <c r="AF27" s="106" t="s">
        <v>763</v>
      </c>
      <c r="AG27" s="106"/>
      <c r="AH27" s="114"/>
      <c r="AI27" s="113"/>
      <c r="AJ27" s="106" t="s">
        <v>744</v>
      </c>
      <c r="AK27" s="114" t="s">
        <v>766</v>
      </c>
      <c r="AL27" s="113">
        <v>0</v>
      </c>
      <c r="AM27" s="106" t="s">
        <v>767</v>
      </c>
      <c r="AN27" s="113">
        <v>3186841405</v>
      </c>
      <c r="AO27" s="106" t="s">
        <v>768</v>
      </c>
      <c r="AP27" s="106" t="s">
        <v>769</v>
      </c>
      <c r="AQ27" s="106" t="s">
        <v>770</v>
      </c>
      <c r="AR27" s="113">
        <v>3122722196</v>
      </c>
      <c r="AS27" s="106" t="s">
        <v>758</v>
      </c>
    </row>
    <row r="28" spans="1:45" ht="12" customHeight="1" x14ac:dyDescent="0.2">
      <c r="A28" s="106" t="s">
        <v>749</v>
      </c>
      <c r="B28" s="106" t="s">
        <v>441</v>
      </c>
      <c r="C28" s="106" t="s">
        <v>33</v>
      </c>
      <c r="D28" s="107" t="s">
        <v>270</v>
      </c>
      <c r="E28" s="106" t="s">
        <v>750</v>
      </c>
      <c r="F28" s="106" t="s">
        <v>751</v>
      </c>
      <c r="G28" s="106" t="s">
        <v>752</v>
      </c>
      <c r="H28" s="107" t="s">
        <v>753</v>
      </c>
      <c r="I28" s="106" t="s">
        <v>754</v>
      </c>
      <c r="J28" s="109" t="s">
        <v>705</v>
      </c>
      <c r="K28" s="109" t="s">
        <v>706</v>
      </c>
      <c r="L28" s="122" t="s">
        <v>23</v>
      </c>
      <c r="M28" s="106" t="s">
        <v>744</v>
      </c>
      <c r="N28" s="109" t="s">
        <v>745</v>
      </c>
      <c r="O28" s="109">
        <v>1030141705</v>
      </c>
      <c r="P28" s="130">
        <v>40654</v>
      </c>
      <c r="Q28" s="120">
        <f t="shared" ca="1" si="0"/>
        <v>13</v>
      </c>
      <c r="R28" s="112" t="s">
        <v>756</v>
      </c>
      <c r="S28" s="115">
        <v>0</v>
      </c>
      <c r="T28" s="106" t="s">
        <v>744</v>
      </c>
      <c r="U28" s="133"/>
      <c r="V28" s="106" t="s">
        <v>441</v>
      </c>
      <c r="W28" s="106" t="s">
        <v>33</v>
      </c>
      <c r="X28" s="106" t="s">
        <v>396</v>
      </c>
      <c r="Y28" s="106" t="s">
        <v>757</v>
      </c>
      <c r="Z28" s="106" t="s">
        <v>758</v>
      </c>
      <c r="AA28" s="106" t="s">
        <v>758</v>
      </c>
      <c r="AB28" s="106"/>
      <c r="AC28" s="106" t="s">
        <v>760</v>
      </c>
      <c r="AD28" s="106" t="s">
        <v>761</v>
      </c>
      <c r="AE28" s="114" t="s">
        <v>762</v>
      </c>
      <c r="AF28" s="106" t="s">
        <v>763</v>
      </c>
      <c r="AG28" s="106" t="s">
        <v>780</v>
      </c>
      <c r="AH28" s="114" t="s">
        <v>765</v>
      </c>
      <c r="AI28" s="113">
        <v>3176239771</v>
      </c>
      <c r="AJ28" s="106" t="s">
        <v>744</v>
      </c>
      <c r="AK28" s="114" t="s">
        <v>766</v>
      </c>
      <c r="AL28" s="113">
        <v>0</v>
      </c>
      <c r="AM28" s="106" t="s">
        <v>767</v>
      </c>
      <c r="AN28" s="113">
        <v>3186841405</v>
      </c>
      <c r="AO28" s="106" t="s">
        <v>768</v>
      </c>
      <c r="AP28" s="106" t="s">
        <v>769</v>
      </c>
      <c r="AQ28" s="106" t="s">
        <v>770</v>
      </c>
      <c r="AR28" s="113">
        <v>3122722196</v>
      </c>
      <c r="AS28" s="106" t="s">
        <v>758</v>
      </c>
    </row>
    <row r="29" spans="1:45" ht="12" customHeight="1" x14ac:dyDescent="0.2">
      <c r="A29" s="106" t="s">
        <v>749</v>
      </c>
      <c r="B29" s="106" t="s">
        <v>441</v>
      </c>
      <c r="C29" s="106" t="s">
        <v>33</v>
      </c>
      <c r="D29" s="107" t="s">
        <v>270</v>
      </c>
      <c r="E29" s="106" t="s">
        <v>750</v>
      </c>
      <c r="F29" s="106" t="s">
        <v>751</v>
      </c>
      <c r="G29" s="106" t="s">
        <v>752</v>
      </c>
      <c r="H29" s="107" t="s">
        <v>753</v>
      </c>
      <c r="I29" s="106" t="s">
        <v>754</v>
      </c>
      <c r="J29" s="109" t="s">
        <v>707</v>
      </c>
      <c r="K29" s="109" t="s">
        <v>708</v>
      </c>
      <c r="L29" s="122" t="s">
        <v>23</v>
      </c>
      <c r="M29" s="106" t="s">
        <v>744</v>
      </c>
      <c r="N29" s="109" t="s">
        <v>745</v>
      </c>
      <c r="O29" s="109">
        <v>1089101344</v>
      </c>
      <c r="P29" s="130">
        <v>40449</v>
      </c>
      <c r="Q29" s="120">
        <f t="shared" ca="1" si="0"/>
        <v>14</v>
      </c>
      <c r="R29" s="112" t="s">
        <v>772</v>
      </c>
      <c r="S29" s="113">
        <v>0</v>
      </c>
      <c r="T29" s="106" t="s">
        <v>744</v>
      </c>
      <c r="U29" s="133"/>
      <c r="V29" s="106" t="s">
        <v>441</v>
      </c>
      <c r="W29" s="106" t="s">
        <v>33</v>
      </c>
      <c r="X29" s="106"/>
      <c r="Y29" s="106" t="s">
        <v>773</v>
      </c>
      <c r="Z29" s="106" t="s">
        <v>758</v>
      </c>
      <c r="AA29" s="106" t="s">
        <v>758</v>
      </c>
      <c r="AB29" s="106" t="s">
        <v>777</v>
      </c>
      <c r="AC29" s="106" t="s">
        <v>760</v>
      </c>
      <c r="AD29" s="106" t="s">
        <v>761</v>
      </c>
      <c r="AE29" s="114" t="s">
        <v>762</v>
      </c>
      <c r="AF29" s="106" t="s">
        <v>763</v>
      </c>
      <c r="AG29" s="106" t="s">
        <v>787</v>
      </c>
      <c r="AH29" s="114" t="s">
        <v>765</v>
      </c>
      <c r="AI29" s="113">
        <v>3112790105</v>
      </c>
      <c r="AJ29" s="106" t="s">
        <v>744</v>
      </c>
      <c r="AK29" s="114" t="s">
        <v>766</v>
      </c>
      <c r="AL29" s="113">
        <v>0</v>
      </c>
      <c r="AM29" s="106" t="s">
        <v>767</v>
      </c>
      <c r="AN29" s="113">
        <v>3186841405</v>
      </c>
      <c r="AO29" s="106" t="s">
        <v>768</v>
      </c>
      <c r="AP29" s="106" t="s">
        <v>769</v>
      </c>
      <c r="AQ29" s="106" t="s">
        <v>770</v>
      </c>
      <c r="AR29" s="113">
        <v>3122722196</v>
      </c>
      <c r="AS29" s="106" t="s">
        <v>758</v>
      </c>
    </row>
    <row r="30" spans="1:45" ht="12" customHeight="1" x14ac:dyDescent="0.2">
      <c r="A30" s="106" t="s">
        <v>749</v>
      </c>
      <c r="B30" s="106" t="s">
        <v>441</v>
      </c>
      <c r="C30" s="106" t="s">
        <v>33</v>
      </c>
      <c r="D30" s="107" t="s">
        <v>270</v>
      </c>
      <c r="E30" s="106" t="s">
        <v>750</v>
      </c>
      <c r="F30" s="106" t="s">
        <v>751</v>
      </c>
      <c r="G30" s="106" t="s">
        <v>752</v>
      </c>
      <c r="H30" s="107" t="s">
        <v>753</v>
      </c>
      <c r="I30" s="106" t="s">
        <v>754</v>
      </c>
      <c r="J30" s="109" t="s">
        <v>709</v>
      </c>
      <c r="K30" s="109" t="s">
        <v>710</v>
      </c>
      <c r="L30" s="122" t="s">
        <v>23</v>
      </c>
      <c r="M30" s="106" t="s">
        <v>744</v>
      </c>
      <c r="N30" s="109" t="s">
        <v>745</v>
      </c>
      <c r="O30" s="109">
        <v>1089386360</v>
      </c>
      <c r="P30" s="130">
        <v>40672</v>
      </c>
      <c r="Q30" s="120">
        <f t="shared" ca="1" si="0"/>
        <v>13</v>
      </c>
      <c r="R30" s="112" t="s">
        <v>772</v>
      </c>
      <c r="S30" s="115">
        <v>0</v>
      </c>
      <c r="T30" s="106" t="s">
        <v>744</v>
      </c>
      <c r="U30" s="133" t="s">
        <v>1073</v>
      </c>
      <c r="V30" s="106" t="s">
        <v>441</v>
      </c>
      <c r="W30" s="106" t="s">
        <v>33</v>
      </c>
      <c r="X30" s="106" t="s">
        <v>340</v>
      </c>
      <c r="Y30" s="106" t="s">
        <v>773</v>
      </c>
      <c r="Z30" s="106" t="s">
        <v>758</v>
      </c>
      <c r="AA30" s="106" t="s">
        <v>758</v>
      </c>
      <c r="AB30" s="106" t="s">
        <v>777</v>
      </c>
      <c r="AC30" s="106" t="s">
        <v>778</v>
      </c>
      <c r="AD30" s="106" t="s">
        <v>761</v>
      </c>
      <c r="AE30" s="114" t="s">
        <v>762</v>
      </c>
      <c r="AF30" s="106" t="s">
        <v>763</v>
      </c>
      <c r="AG30" s="106" t="s">
        <v>779</v>
      </c>
      <c r="AH30" s="114" t="s">
        <v>765</v>
      </c>
      <c r="AI30" s="113">
        <v>3206149274</v>
      </c>
      <c r="AJ30" s="106" t="s">
        <v>744</v>
      </c>
      <c r="AK30" s="114" t="s">
        <v>766</v>
      </c>
      <c r="AL30" s="113">
        <v>0</v>
      </c>
      <c r="AM30" s="106" t="s">
        <v>767</v>
      </c>
      <c r="AN30" s="113">
        <v>3186841405</v>
      </c>
      <c r="AO30" s="106" t="s">
        <v>768</v>
      </c>
      <c r="AP30" s="106" t="s">
        <v>769</v>
      </c>
      <c r="AQ30" s="106" t="s">
        <v>770</v>
      </c>
      <c r="AR30" s="113">
        <v>3122722196</v>
      </c>
      <c r="AS30" s="106" t="s">
        <v>758</v>
      </c>
    </row>
    <row r="31" spans="1:45" ht="12" customHeight="1" x14ac:dyDescent="0.2">
      <c r="A31" s="106" t="s">
        <v>749</v>
      </c>
      <c r="B31" s="106" t="s">
        <v>441</v>
      </c>
      <c r="C31" s="106" t="s">
        <v>33</v>
      </c>
      <c r="D31" s="107" t="s">
        <v>270</v>
      </c>
      <c r="E31" s="106" t="s">
        <v>750</v>
      </c>
      <c r="F31" s="106" t="s">
        <v>751</v>
      </c>
      <c r="G31" s="106" t="s">
        <v>752</v>
      </c>
      <c r="H31" s="107" t="s">
        <v>753</v>
      </c>
      <c r="I31" s="106" t="s">
        <v>754</v>
      </c>
      <c r="J31" s="109" t="s">
        <v>711</v>
      </c>
      <c r="K31" s="109" t="s">
        <v>712</v>
      </c>
      <c r="L31" s="122" t="s">
        <v>23</v>
      </c>
      <c r="M31" s="106" t="s">
        <v>744</v>
      </c>
      <c r="N31" s="109" t="s">
        <v>746</v>
      </c>
      <c r="O31" s="109">
        <v>1089937875</v>
      </c>
      <c r="P31" s="130">
        <v>40418</v>
      </c>
      <c r="Q31" s="120">
        <f t="shared" ca="1" si="0"/>
        <v>14</v>
      </c>
      <c r="R31" s="112" t="s">
        <v>772</v>
      </c>
      <c r="S31" s="113">
        <v>0</v>
      </c>
      <c r="T31" s="106" t="s">
        <v>744</v>
      </c>
      <c r="U31" s="133" t="s">
        <v>812</v>
      </c>
      <c r="V31" s="106" t="s">
        <v>441</v>
      </c>
      <c r="W31" s="106" t="s">
        <v>33</v>
      </c>
      <c r="X31" s="106" t="s">
        <v>1074</v>
      </c>
      <c r="Y31" s="106" t="s">
        <v>757</v>
      </c>
      <c r="Z31" s="106" t="s">
        <v>758</v>
      </c>
      <c r="AA31" s="106" t="s">
        <v>758</v>
      </c>
      <c r="AB31" s="106" t="s">
        <v>759</v>
      </c>
      <c r="AC31" s="106" t="s">
        <v>760</v>
      </c>
      <c r="AD31" s="106" t="s">
        <v>761</v>
      </c>
      <c r="AE31" s="114" t="s">
        <v>762</v>
      </c>
      <c r="AF31" s="106" t="s">
        <v>763</v>
      </c>
      <c r="AG31" s="106" t="s">
        <v>800</v>
      </c>
      <c r="AH31" s="114" t="s">
        <v>765</v>
      </c>
      <c r="AI31" s="113">
        <v>3133288072</v>
      </c>
      <c r="AJ31" s="106" t="s">
        <v>744</v>
      </c>
      <c r="AK31" s="114" t="s">
        <v>766</v>
      </c>
      <c r="AL31" s="113">
        <v>0</v>
      </c>
      <c r="AM31" s="106" t="s">
        <v>767</v>
      </c>
      <c r="AN31" s="113">
        <v>3186841405</v>
      </c>
      <c r="AO31" s="106" t="s">
        <v>768</v>
      </c>
      <c r="AP31" s="106" t="s">
        <v>769</v>
      </c>
      <c r="AQ31" s="106" t="s">
        <v>770</v>
      </c>
      <c r="AR31" s="113">
        <v>3122722196</v>
      </c>
      <c r="AS31" s="106" t="s">
        <v>758</v>
      </c>
    </row>
    <row r="32" spans="1:45" ht="12" customHeight="1" x14ac:dyDescent="0.2">
      <c r="A32" s="106" t="s">
        <v>749</v>
      </c>
      <c r="B32" s="106" t="s">
        <v>441</v>
      </c>
      <c r="C32" s="106" t="s">
        <v>33</v>
      </c>
      <c r="D32" s="107" t="s">
        <v>270</v>
      </c>
      <c r="E32" s="106" t="s">
        <v>750</v>
      </c>
      <c r="F32" s="106" t="s">
        <v>751</v>
      </c>
      <c r="G32" s="106" t="s">
        <v>752</v>
      </c>
      <c r="H32" s="107" t="s">
        <v>753</v>
      </c>
      <c r="I32" s="106" t="s">
        <v>754</v>
      </c>
      <c r="J32" s="109" t="s">
        <v>715</v>
      </c>
      <c r="K32" s="109" t="s">
        <v>716</v>
      </c>
      <c r="L32" s="122" t="s">
        <v>23</v>
      </c>
      <c r="M32" s="106" t="s">
        <v>744</v>
      </c>
      <c r="N32" s="109" t="s">
        <v>745</v>
      </c>
      <c r="O32" s="109">
        <v>1030100255</v>
      </c>
      <c r="P32" s="130">
        <v>40086</v>
      </c>
      <c r="Q32" s="120">
        <f t="shared" ca="1" si="0"/>
        <v>15</v>
      </c>
      <c r="R32" s="112" t="s">
        <v>772</v>
      </c>
      <c r="S32" s="113">
        <v>0</v>
      </c>
      <c r="T32" s="106" t="s">
        <v>744</v>
      </c>
      <c r="U32" s="133" t="s">
        <v>813</v>
      </c>
      <c r="V32" s="106" t="s">
        <v>441</v>
      </c>
      <c r="W32" s="106" t="s">
        <v>33</v>
      </c>
      <c r="X32" s="106" t="s">
        <v>1076</v>
      </c>
      <c r="Y32" s="106" t="s">
        <v>757</v>
      </c>
      <c r="Z32" s="106" t="s">
        <v>758</v>
      </c>
      <c r="AA32" s="106" t="s">
        <v>758</v>
      </c>
      <c r="AB32" s="106" t="s">
        <v>785</v>
      </c>
      <c r="AC32" s="106" t="s">
        <v>760</v>
      </c>
      <c r="AD32" s="106" t="s">
        <v>761</v>
      </c>
      <c r="AE32" s="114" t="s">
        <v>762</v>
      </c>
      <c r="AF32" s="106" t="s">
        <v>763</v>
      </c>
      <c r="AG32" s="106" t="s">
        <v>798</v>
      </c>
      <c r="AH32" s="114" t="s">
        <v>765</v>
      </c>
      <c r="AI32" s="113">
        <v>3243758091</v>
      </c>
      <c r="AJ32" s="106" t="s">
        <v>744</v>
      </c>
      <c r="AK32" s="114" t="s">
        <v>766</v>
      </c>
      <c r="AL32" s="113">
        <v>0</v>
      </c>
      <c r="AM32" s="106" t="s">
        <v>767</v>
      </c>
      <c r="AN32" s="113">
        <v>3186841405</v>
      </c>
      <c r="AO32" s="106" t="s">
        <v>768</v>
      </c>
      <c r="AP32" s="106" t="s">
        <v>769</v>
      </c>
      <c r="AQ32" s="106" t="s">
        <v>770</v>
      </c>
      <c r="AR32" s="113">
        <v>3122722196</v>
      </c>
      <c r="AS32" s="106" t="s">
        <v>758</v>
      </c>
    </row>
    <row r="33" spans="1:45" ht="12" customHeight="1" x14ac:dyDescent="0.2">
      <c r="A33" s="106" t="s">
        <v>749</v>
      </c>
      <c r="B33" s="106" t="s">
        <v>441</v>
      </c>
      <c r="C33" s="106" t="s">
        <v>33</v>
      </c>
      <c r="D33" s="107" t="s">
        <v>270</v>
      </c>
      <c r="E33" s="106" t="s">
        <v>750</v>
      </c>
      <c r="F33" s="106" t="s">
        <v>751</v>
      </c>
      <c r="G33" s="106" t="s">
        <v>752</v>
      </c>
      <c r="H33" s="107" t="s">
        <v>753</v>
      </c>
      <c r="I33" s="108" t="s">
        <v>754</v>
      </c>
      <c r="J33" s="109" t="s">
        <v>715</v>
      </c>
      <c r="K33" s="154" t="s">
        <v>717</v>
      </c>
      <c r="L33" s="122" t="s">
        <v>23</v>
      </c>
      <c r="M33" s="106" t="s">
        <v>744</v>
      </c>
      <c r="N33" s="109" t="s">
        <v>745</v>
      </c>
      <c r="O33" s="109">
        <v>1098310230</v>
      </c>
      <c r="P33" s="130">
        <v>40857</v>
      </c>
      <c r="Q33" s="120">
        <f t="shared" ca="1" si="0"/>
        <v>13</v>
      </c>
      <c r="R33" s="112" t="s">
        <v>772</v>
      </c>
      <c r="S33" s="113">
        <v>0</v>
      </c>
      <c r="T33" s="106" t="s">
        <v>744</v>
      </c>
      <c r="U33" s="133" t="s">
        <v>813</v>
      </c>
      <c r="V33" s="106" t="s">
        <v>441</v>
      </c>
      <c r="W33" s="106" t="s">
        <v>33</v>
      </c>
      <c r="X33" s="106" t="s">
        <v>1076</v>
      </c>
      <c r="Y33" s="106" t="s">
        <v>757</v>
      </c>
      <c r="Z33" s="106" t="s">
        <v>758</v>
      </c>
      <c r="AA33" s="106" t="s">
        <v>758</v>
      </c>
      <c r="AB33" s="106" t="s">
        <v>785</v>
      </c>
      <c r="AC33" s="106" t="s">
        <v>760</v>
      </c>
      <c r="AD33" s="106" t="s">
        <v>761</v>
      </c>
      <c r="AE33" s="114" t="s">
        <v>762</v>
      </c>
      <c r="AF33" s="106" t="s">
        <v>763</v>
      </c>
      <c r="AG33" s="106" t="s">
        <v>798</v>
      </c>
      <c r="AH33" s="114" t="s">
        <v>765</v>
      </c>
      <c r="AI33" s="113">
        <v>3243758091</v>
      </c>
      <c r="AJ33" s="106" t="s">
        <v>744</v>
      </c>
      <c r="AK33" s="114" t="s">
        <v>766</v>
      </c>
      <c r="AL33" s="113">
        <v>0</v>
      </c>
      <c r="AM33" s="106" t="s">
        <v>767</v>
      </c>
      <c r="AN33" s="113">
        <v>3186841405</v>
      </c>
      <c r="AO33" s="106" t="s">
        <v>768</v>
      </c>
      <c r="AP33" s="106" t="s">
        <v>769</v>
      </c>
      <c r="AQ33" s="106" t="s">
        <v>770</v>
      </c>
      <c r="AR33" s="113">
        <v>3122722196</v>
      </c>
      <c r="AS33" s="106" t="s">
        <v>758</v>
      </c>
    </row>
    <row r="34" spans="1:45" ht="12" customHeight="1" x14ac:dyDescent="0.2">
      <c r="A34" s="106" t="s">
        <v>749</v>
      </c>
      <c r="B34" s="106" t="s">
        <v>441</v>
      </c>
      <c r="C34" s="106" t="s">
        <v>33</v>
      </c>
      <c r="D34" s="107" t="s">
        <v>270</v>
      </c>
      <c r="E34" s="106" t="s">
        <v>750</v>
      </c>
      <c r="F34" s="106" t="s">
        <v>751</v>
      </c>
      <c r="G34" s="106" t="s">
        <v>752</v>
      </c>
      <c r="H34" s="107" t="s">
        <v>753</v>
      </c>
      <c r="I34" s="108" t="s">
        <v>754</v>
      </c>
      <c r="J34" s="109" t="s">
        <v>718</v>
      </c>
      <c r="K34" s="154" t="s">
        <v>719</v>
      </c>
      <c r="L34" s="122" t="s">
        <v>23</v>
      </c>
      <c r="M34" s="106" t="s">
        <v>744</v>
      </c>
      <c r="N34" s="109" t="s">
        <v>745</v>
      </c>
      <c r="O34" s="109">
        <v>1078180320</v>
      </c>
      <c r="P34" s="130">
        <v>40316</v>
      </c>
      <c r="Q34" s="120">
        <f t="shared" ca="1" si="0"/>
        <v>14</v>
      </c>
      <c r="R34" s="112" t="s">
        <v>772</v>
      </c>
      <c r="S34" s="113">
        <v>0</v>
      </c>
      <c r="T34" s="106" t="s">
        <v>744</v>
      </c>
      <c r="U34" s="133" t="s">
        <v>1077</v>
      </c>
      <c r="V34" s="106" t="s">
        <v>441</v>
      </c>
      <c r="W34" s="106" t="s">
        <v>33</v>
      </c>
      <c r="X34" s="106" t="s">
        <v>1072</v>
      </c>
      <c r="Y34" s="106" t="s">
        <v>773</v>
      </c>
      <c r="Z34" s="106" t="s">
        <v>758</v>
      </c>
      <c r="AA34" s="106" t="s">
        <v>758</v>
      </c>
      <c r="AB34" s="106" t="s">
        <v>785</v>
      </c>
      <c r="AC34" s="106" t="s">
        <v>760</v>
      </c>
      <c r="AD34" s="106" t="s">
        <v>761</v>
      </c>
      <c r="AE34" s="114" t="s">
        <v>762</v>
      </c>
      <c r="AF34" s="106" t="s">
        <v>763</v>
      </c>
      <c r="AG34" s="106" t="s">
        <v>786</v>
      </c>
      <c r="AH34" s="114" t="s">
        <v>765</v>
      </c>
      <c r="AI34" s="113">
        <v>3158499992</v>
      </c>
      <c r="AJ34" s="106" t="s">
        <v>744</v>
      </c>
      <c r="AK34" s="114" t="s">
        <v>766</v>
      </c>
      <c r="AL34" s="113">
        <v>0</v>
      </c>
      <c r="AM34" s="106" t="s">
        <v>767</v>
      </c>
      <c r="AN34" s="113">
        <v>3186841405</v>
      </c>
      <c r="AO34" s="106" t="s">
        <v>768</v>
      </c>
      <c r="AP34" s="106" t="s">
        <v>769</v>
      </c>
      <c r="AQ34" s="106" t="s">
        <v>770</v>
      </c>
      <c r="AR34" s="113">
        <v>3122722196</v>
      </c>
      <c r="AS34" s="106" t="s">
        <v>758</v>
      </c>
    </row>
    <row r="35" spans="1:45" ht="12" customHeight="1" x14ac:dyDescent="0.2">
      <c r="A35" s="106" t="s">
        <v>749</v>
      </c>
      <c r="B35" s="106" t="s">
        <v>441</v>
      </c>
      <c r="C35" s="106" t="s">
        <v>33</v>
      </c>
      <c r="D35" s="107" t="s">
        <v>270</v>
      </c>
      <c r="E35" s="106" t="s">
        <v>750</v>
      </c>
      <c r="F35" s="106" t="s">
        <v>751</v>
      </c>
      <c r="G35" s="106" t="s">
        <v>752</v>
      </c>
      <c r="H35" s="107" t="s">
        <v>753</v>
      </c>
      <c r="I35" s="108" t="s">
        <v>754</v>
      </c>
      <c r="J35" s="109" t="s">
        <v>720</v>
      </c>
      <c r="K35" s="154" t="s">
        <v>771</v>
      </c>
      <c r="L35" s="122" t="s">
        <v>23</v>
      </c>
      <c r="M35" s="106" t="s">
        <v>744</v>
      </c>
      <c r="N35" s="109" t="s">
        <v>745</v>
      </c>
      <c r="O35" s="109">
        <v>1088290146</v>
      </c>
      <c r="P35" s="130">
        <v>39982</v>
      </c>
      <c r="Q35" s="120">
        <f t="shared" ca="1" si="0"/>
        <v>15</v>
      </c>
      <c r="R35" s="112" t="s">
        <v>772</v>
      </c>
      <c r="S35" s="115">
        <v>0</v>
      </c>
      <c r="T35" s="106" t="s">
        <v>744</v>
      </c>
      <c r="U35" s="133"/>
      <c r="V35" s="106" t="s">
        <v>441</v>
      </c>
      <c r="W35" s="106" t="s">
        <v>33</v>
      </c>
      <c r="X35" s="106"/>
      <c r="Y35" s="106" t="s">
        <v>773</v>
      </c>
      <c r="Z35" s="106" t="s">
        <v>758</v>
      </c>
      <c r="AA35" s="106" t="s">
        <v>758</v>
      </c>
      <c r="AB35" s="106" t="s">
        <v>774</v>
      </c>
      <c r="AC35" s="106" t="s">
        <v>775</v>
      </c>
      <c r="AD35" s="106" t="s">
        <v>761</v>
      </c>
      <c r="AE35" s="114" t="s">
        <v>762</v>
      </c>
      <c r="AF35" s="106" t="s">
        <v>763</v>
      </c>
      <c r="AG35" s="106" t="s">
        <v>776</v>
      </c>
      <c r="AH35" s="114" t="s">
        <v>765</v>
      </c>
      <c r="AI35" s="113">
        <v>3024457624</v>
      </c>
      <c r="AJ35" s="106" t="s">
        <v>744</v>
      </c>
      <c r="AK35" s="114" t="s">
        <v>766</v>
      </c>
      <c r="AL35" s="113">
        <v>0</v>
      </c>
      <c r="AM35" s="106" t="s">
        <v>767</v>
      </c>
      <c r="AN35" s="113">
        <v>3186841405</v>
      </c>
      <c r="AO35" s="106" t="s">
        <v>768</v>
      </c>
      <c r="AP35" s="106" t="s">
        <v>769</v>
      </c>
      <c r="AQ35" s="106" t="s">
        <v>770</v>
      </c>
      <c r="AR35" s="113">
        <v>3122722196</v>
      </c>
      <c r="AS35" s="106" t="s">
        <v>758</v>
      </c>
    </row>
    <row r="36" spans="1:45" ht="12" customHeight="1" x14ac:dyDescent="0.2">
      <c r="A36" s="106" t="s">
        <v>749</v>
      </c>
      <c r="B36" s="106" t="s">
        <v>441</v>
      </c>
      <c r="C36" s="106" t="s">
        <v>33</v>
      </c>
      <c r="D36" s="107" t="s">
        <v>270</v>
      </c>
      <c r="E36" s="106" t="s">
        <v>750</v>
      </c>
      <c r="F36" s="106" t="s">
        <v>751</v>
      </c>
      <c r="G36" s="106" t="s">
        <v>752</v>
      </c>
      <c r="H36" s="107" t="s">
        <v>753</v>
      </c>
      <c r="I36" s="108" t="s">
        <v>754</v>
      </c>
      <c r="J36" s="109" t="s">
        <v>721</v>
      </c>
      <c r="K36" s="154" t="s">
        <v>722</v>
      </c>
      <c r="L36" s="122" t="s">
        <v>23</v>
      </c>
      <c r="M36" s="106" t="s">
        <v>744</v>
      </c>
      <c r="N36" s="109" t="s">
        <v>745</v>
      </c>
      <c r="O36" s="109">
        <v>1089936407</v>
      </c>
      <c r="P36" s="130">
        <v>39977</v>
      </c>
      <c r="Q36" s="120">
        <f t="shared" ca="1" si="0"/>
        <v>15</v>
      </c>
      <c r="R36" s="112" t="s">
        <v>756</v>
      </c>
      <c r="S36" s="113">
        <v>0</v>
      </c>
      <c r="T36" s="106" t="s">
        <v>744</v>
      </c>
      <c r="U36" s="133" t="s">
        <v>814</v>
      </c>
      <c r="V36" s="106" t="s">
        <v>441</v>
      </c>
      <c r="W36" s="106" t="s">
        <v>33</v>
      </c>
      <c r="X36" s="106" t="s">
        <v>1072</v>
      </c>
      <c r="Y36" s="106" t="s">
        <v>757</v>
      </c>
      <c r="Z36" s="106" t="s">
        <v>758</v>
      </c>
      <c r="AA36" s="106" t="s">
        <v>758</v>
      </c>
      <c r="AB36" s="106" t="s">
        <v>774</v>
      </c>
      <c r="AC36" s="106" t="s">
        <v>775</v>
      </c>
      <c r="AD36" s="106" t="s">
        <v>761</v>
      </c>
      <c r="AE36" s="114" t="s">
        <v>762</v>
      </c>
      <c r="AF36" s="106" t="s">
        <v>763</v>
      </c>
      <c r="AG36" s="106"/>
      <c r="AH36" s="114"/>
      <c r="AI36" s="113"/>
      <c r="AJ36" s="106" t="s">
        <v>744</v>
      </c>
      <c r="AK36" s="114" t="s">
        <v>766</v>
      </c>
      <c r="AL36" s="113">
        <v>0</v>
      </c>
      <c r="AM36" s="106" t="s">
        <v>767</v>
      </c>
      <c r="AN36" s="113">
        <v>3186841405</v>
      </c>
      <c r="AO36" s="106" t="s">
        <v>768</v>
      </c>
      <c r="AP36" s="106" t="s">
        <v>769</v>
      </c>
      <c r="AQ36" s="106" t="s">
        <v>770</v>
      </c>
      <c r="AR36" s="113">
        <v>3122722196</v>
      </c>
      <c r="AS36" s="106" t="s">
        <v>758</v>
      </c>
    </row>
    <row r="37" spans="1:45" ht="12" customHeight="1" x14ac:dyDescent="0.2">
      <c r="A37" s="106" t="s">
        <v>749</v>
      </c>
      <c r="B37" s="106" t="s">
        <v>441</v>
      </c>
      <c r="C37" s="106" t="s">
        <v>33</v>
      </c>
      <c r="D37" s="107" t="s">
        <v>270</v>
      </c>
      <c r="E37" s="106" t="s">
        <v>750</v>
      </c>
      <c r="F37" s="106" t="s">
        <v>751</v>
      </c>
      <c r="G37" s="106" t="s">
        <v>752</v>
      </c>
      <c r="H37" s="107" t="s">
        <v>753</v>
      </c>
      <c r="I37" s="108" t="s">
        <v>754</v>
      </c>
      <c r="J37" s="109" t="s">
        <v>723</v>
      </c>
      <c r="K37" s="154" t="s">
        <v>724</v>
      </c>
      <c r="L37" s="122" t="s">
        <v>23</v>
      </c>
      <c r="M37" s="106" t="s">
        <v>744</v>
      </c>
      <c r="N37" s="109" t="s">
        <v>746</v>
      </c>
      <c r="O37" s="109">
        <v>1088834258</v>
      </c>
      <c r="P37" s="130">
        <v>40957</v>
      </c>
      <c r="Q37" s="120">
        <f t="shared" ca="1" si="0"/>
        <v>12</v>
      </c>
      <c r="R37" s="112" t="s">
        <v>772</v>
      </c>
      <c r="S37" s="115">
        <v>0</v>
      </c>
      <c r="T37" s="106" t="s">
        <v>744</v>
      </c>
      <c r="U37" s="133" t="s">
        <v>815</v>
      </c>
      <c r="V37" s="106" t="s">
        <v>441</v>
      </c>
      <c r="W37" s="106" t="s">
        <v>33</v>
      </c>
      <c r="X37" s="106" t="s">
        <v>1078</v>
      </c>
      <c r="Y37" s="106" t="s">
        <v>757</v>
      </c>
      <c r="Z37" s="106" t="s">
        <v>758</v>
      </c>
      <c r="AA37" s="106" t="s">
        <v>758</v>
      </c>
      <c r="AB37" s="106" t="s">
        <v>759</v>
      </c>
      <c r="AC37" s="106" t="s">
        <v>795</v>
      </c>
      <c r="AD37" s="106" t="s">
        <v>761</v>
      </c>
      <c r="AE37" s="114" t="s">
        <v>762</v>
      </c>
      <c r="AF37" s="106" t="s">
        <v>763</v>
      </c>
      <c r="AG37" s="106" t="s">
        <v>797</v>
      </c>
      <c r="AH37" s="114" t="s">
        <v>765</v>
      </c>
      <c r="AI37" s="113">
        <v>3157647356</v>
      </c>
      <c r="AJ37" s="106" t="s">
        <v>744</v>
      </c>
      <c r="AK37" s="114" t="s">
        <v>766</v>
      </c>
      <c r="AL37" s="113">
        <v>0</v>
      </c>
      <c r="AM37" s="106" t="s">
        <v>767</v>
      </c>
      <c r="AN37" s="113">
        <v>3186841405</v>
      </c>
      <c r="AO37" s="106" t="s">
        <v>768</v>
      </c>
      <c r="AP37" s="106" t="s">
        <v>769</v>
      </c>
      <c r="AQ37" s="106" t="s">
        <v>770</v>
      </c>
      <c r="AR37" s="113">
        <v>3122722196</v>
      </c>
      <c r="AS37" s="106" t="s">
        <v>758</v>
      </c>
    </row>
    <row r="38" spans="1:45" ht="12" customHeight="1" x14ac:dyDescent="0.2">
      <c r="A38" s="106" t="s">
        <v>749</v>
      </c>
      <c r="B38" s="106" t="s">
        <v>441</v>
      </c>
      <c r="C38" s="106" t="s">
        <v>33</v>
      </c>
      <c r="D38" s="107" t="s">
        <v>270</v>
      </c>
      <c r="E38" s="106" t="s">
        <v>750</v>
      </c>
      <c r="F38" s="106" t="s">
        <v>751</v>
      </c>
      <c r="G38" s="106" t="s">
        <v>752</v>
      </c>
      <c r="H38" s="107" t="s">
        <v>753</v>
      </c>
      <c r="I38" s="108" t="s">
        <v>754</v>
      </c>
      <c r="J38" s="109" t="s">
        <v>727</v>
      </c>
      <c r="K38" s="154" t="s">
        <v>728</v>
      </c>
      <c r="L38" s="122" t="s">
        <v>23</v>
      </c>
      <c r="M38" s="106" t="s">
        <v>744</v>
      </c>
      <c r="N38" s="109" t="s">
        <v>746</v>
      </c>
      <c r="O38" s="109">
        <v>1089386219</v>
      </c>
      <c r="P38" s="130">
        <v>40579</v>
      </c>
      <c r="Q38" s="120">
        <f t="shared" ca="1" si="0"/>
        <v>13</v>
      </c>
      <c r="R38" s="112" t="s">
        <v>756</v>
      </c>
      <c r="S38" s="113">
        <v>0</v>
      </c>
      <c r="T38" s="106" t="s">
        <v>744</v>
      </c>
      <c r="U38" s="133" t="s">
        <v>816</v>
      </c>
      <c r="V38" s="106" t="s">
        <v>441</v>
      </c>
      <c r="W38" s="106" t="s">
        <v>33</v>
      </c>
      <c r="X38" s="106" t="s">
        <v>1076</v>
      </c>
      <c r="Y38" s="106" t="s">
        <v>773</v>
      </c>
      <c r="Z38" s="106" t="s">
        <v>758</v>
      </c>
      <c r="AA38" s="106" t="s">
        <v>758</v>
      </c>
      <c r="AB38" s="106" t="s">
        <v>1068</v>
      </c>
      <c r="AC38" s="106" t="s">
        <v>760</v>
      </c>
      <c r="AD38" s="106" t="s">
        <v>761</v>
      </c>
      <c r="AE38" s="114" t="s">
        <v>762</v>
      </c>
      <c r="AF38" s="106" t="s">
        <v>763</v>
      </c>
      <c r="AG38" s="106" t="s">
        <v>792</v>
      </c>
      <c r="AH38" s="114" t="s">
        <v>765</v>
      </c>
      <c r="AI38" s="113">
        <v>3147059674</v>
      </c>
      <c r="AJ38" s="106" t="s">
        <v>744</v>
      </c>
      <c r="AK38" s="114" t="s">
        <v>766</v>
      </c>
      <c r="AL38" s="113">
        <v>0</v>
      </c>
      <c r="AM38" s="106" t="s">
        <v>767</v>
      </c>
      <c r="AN38" s="113">
        <v>3186841405</v>
      </c>
      <c r="AO38" s="106" t="s">
        <v>768</v>
      </c>
      <c r="AP38" s="106" t="s">
        <v>769</v>
      </c>
      <c r="AQ38" s="106" t="s">
        <v>770</v>
      </c>
      <c r="AR38" s="113">
        <v>3122722196</v>
      </c>
      <c r="AS38" s="106" t="s">
        <v>758</v>
      </c>
    </row>
    <row r="39" spans="1:45" ht="12" customHeight="1" x14ac:dyDescent="0.2">
      <c r="A39" s="106" t="s">
        <v>749</v>
      </c>
      <c r="B39" s="106" t="s">
        <v>441</v>
      </c>
      <c r="C39" s="106" t="s">
        <v>33</v>
      </c>
      <c r="D39" s="107" t="s">
        <v>270</v>
      </c>
      <c r="E39" s="106" t="s">
        <v>750</v>
      </c>
      <c r="F39" s="106" t="s">
        <v>751</v>
      </c>
      <c r="G39" s="106" t="s">
        <v>752</v>
      </c>
      <c r="H39" s="107" t="s">
        <v>753</v>
      </c>
      <c r="I39" s="108" t="s">
        <v>754</v>
      </c>
      <c r="J39" s="109" t="s">
        <v>729</v>
      </c>
      <c r="K39" s="154" t="s">
        <v>730</v>
      </c>
      <c r="L39" s="122" t="s">
        <v>23</v>
      </c>
      <c r="M39" s="106" t="s">
        <v>744</v>
      </c>
      <c r="N39" s="109" t="s">
        <v>745</v>
      </c>
      <c r="O39" s="109">
        <v>1076352053</v>
      </c>
      <c r="P39" s="130">
        <v>40775</v>
      </c>
      <c r="Q39" s="120">
        <f t="shared" ca="1" si="0"/>
        <v>13</v>
      </c>
      <c r="R39" s="112" t="s">
        <v>756</v>
      </c>
      <c r="S39" s="113">
        <v>0</v>
      </c>
      <c r="T39" s="106" t="s">
        <v>744</v>
      </c>
      <c r="U39" s="133" t="s">
        <v>817</v>
      </c>
      <c r="V39" s="106" t="s">
        <v>441</v>
      </c>
      <c r="W39" s="106" t="s">
        <v>33</v>
      </c>
      <c r="X39" s="106" t="s">
        <v>1067</v>
      </c>
      <c r="Y39" s="106" t="s">
        <v>773</v>
      </c>
      <c r="Z39" s="106" t="s">
        <v>758</v>
      </c>
      <c r="AA39" s="106" t="s">
        <v>758</v>
      </c>
      <c r="AB39" s="106" t="s">
        <v>1068</v>
      </c>
      <c r="AC39" s="106" t="s">
        <v>760</v>
      </c>
      <c r="AD39" s="106" t="s">
        <v>761</v>
      </c>
      <c r="AE39" s="114" t="s">
        <v>762</v>
      </c>
      <c r="AF39" s="106" t="s">
        <v>763</v>
      </c>
      <c r="AG39" s="106" t="s">
        <v>1079</v>
      </c>
      <c r="AH39" s="114" t="s">
        <v>765</v>
      </c>
      <c r="AI39" s="113">
        <v>3205426229</v>
      </c>
      <c r="AJ39" s="106" t="s">
        <v>744</v>
      </c>
      <c r="AK39" s="114" t="s">
        <v>766</v>
      </c>
      <c r="AL39" s="113">
        <v>0</v>
      </c>
      <c r="AM39" s="106" t="s">
        <v>767</v>
      </c>
      <c r="AN39" s="113">
        <v>3186841405</v>
      </c>
      <c r="AO39" s="106" t="s">
        <v>768</v>
      </c>
      <c r="AP39" s="106" t="s">
        <v>769</v>
      </c>
      <c r="AQ39" s="106" t="s">
        <v>770</v>
      </c>
      <c r="AR39" s="113">
        <v>3122722196</v>
      </c>
      <c r="AS39" s="106" t="s">
        <v>758</v>
      </c>
    </row>
    <row r="40" spans="1:45" ht="12" customHeight="1" x14ac:dyDescent="0.2">
      <c r="A40" s="106" t="s">
        <v>749</v>
      </c>
      <c r="B40" s="106" t="s">
        <v>441</v>
      </c>
      <c r="C40" s="106" t="s">
        <v>33</v>
      </c>
      <c r="D40" s="107" t="s">
        <v>270</v>
      </c>
      <c r="E40" s="106" t="s">
        <v>750</v>
      </c>
      <c r="F40" s="106" t="s">
        <v>751</v>
      </c>
      <c r="G40" s="106" t="s">
        <v>752</v>
      </c>
      <c r="H40" s="107" t="s">
        <v>753</v>
      </c>
      <c r="I40" s="108" t="s">
        <v>754</v>
      </c>
      <c r="J40" s="109" t="s">
        <v>731</v>
      </c>
      <c r="K40" s="154" t="s">
        <v>732</v>
      </c>
      <c r="L40" s="122" t="s">
        <v>23</v>
      </c>
      <c r="M40" s="106" t="s">
        <v>744</v>
      </c>
      <c r="N40" s="109" t="s">
        <v>748</v>
      </c>
      <c r="O40" s="109">
        <v>79396521394</v>
      </c>
      <c r="P40" s="130">
        <v>39935</v>
      </c>
      <c r="Q40" s="120">
        <f t="shared" ca="1" si="0"/>
        <v>15</v>
      </c>
      <c r="R40" s="112" t="s">
        <v>772</v>
      </c>
      <c r="S40" s="113">
        <v>0</v>
      </c>
      <c r="T40" s="106" t="s">
        <v>744</v>
      </c>
      <c r="U40" s="133"/>
      <c r="V40" s="106" t="s">
        <v>441</v>
      </c>
      <c r="W40" s="106" t="s">
        <v>33</v>
      </c>
      <c r="X40" s="106" t="s">
        <v>1081</v>
      </c>
      <c r="Y40" s="106" t="s">
        <v>757</v>
      </c>
      <c r="Z40" s="106" t="s">
        <v>758</v>
      </c>
      <c r="AA40" s="106" t="s">
        <v>758</v>
      </c>
      <c r="AB40" s="106" t="s">
        <v>759</v>
      </c>
      <c r="AC40" s="106" t="s">
        <v>760</v>
      </c>
      <c r="AD40" s="106" t="s">
        <v>761</v>
      </c>
      <c r="AE40" s="114" t="s">
        <v>762</v>
      </c>
      <c r="AF40" s="106" t="s">
        <v>763</v>
      </c>
      <c r="AG40" s="106" t="s">
        <v>803</v>
      </c>
      <c r="AH40" s="114" t="s">
        <v>765</v>
      </c>
      <c r="AI40" s="113">
        <v>3137607770</v>
      </c>
      <c r="AJ40" s="106" t="s">
        <v>744</v>
      </c>
      <c r="AK40" s="114" t="s">
        <v>766</v>
      </c>
      <c r="AL40" s="113">
        <v>0</v>
      </c>
      <c r="AM40" s="106" t="s">
        <v>767</v>
      </c>
      <c r="AN40" s="113">
        <v>3186841405</v>
      </c>
      <c r="AO40" s="106" t="s">
        <v>768</v>
      </c>
      <c r="AP40" s="106" t="s">
        <v>769</v>
      </c>
      <c r="AQ40" s="106" t="s">
        <v>770</v>
      </c>
      <c r="AR40" s="113">
        <v>3122722196</v>
      </c>
      <c r="AS40" s="106" t="s">
        <v>758</v>
      </c>
    </row>
    <row r="41" spans="1:45" ht="12" customHeight="1" x14ac:dyDescent="0.2">
      <c r="A41" s="106" t="s">
        <v>749</v>
      </c>
      <c r="B41" s="106" t="s">
        <v>441</v>
      </c>
      <c r="C41" s="106" t="s">
        <v>33</v>
      </c>
      <c r="D41" s="107" t="s">
        <v>270</v>
      </c>
      <c r="E41" s="106" t="s">
        <v>750</v>
      </c>
      <c r="F41" s="106" t="s">
        <v>751</v>
      </c>
      <c r="G41" s="106" t="s">
        <v>752</v>
      </c>
      <c r="H41" s="107" t="s">
        <v>753</v>
      </c>
      <c r="I41" s="108" t="s">
        <v>754</v>
      </c>
      <c r="J41" s="109" t="s">
        <v>755</v>
      </c>
      <c r="K41" s="154" t="s">
        <v>733</v>
      </c>
      <c r="L41" s="122" t="s">
        <v>23</v>
      </c>
      <c r="M41" s="106" t="s">
        <v>744</v>
      </c>
      <c r="N41" s="109" t="s">
        <v>746</v>
      </c>
      <c r="O41" s="109">
        <v>1089605382</v>
      </c>
      <c r="P41" s="130">
        <v>40065</v>
      </c>
      <c r="Q41" s="120">
        <f t="shared" ca="1" si="0"/>
        <v>15</v>
      </c>
      <c r="R41" s="112" t="s">
        <v>756</v>
      </c>
      <c r="S41" s="113">
        <v>0</v>
      </c>
      <c r="T41" s="106" t="s">
        <v>744</v>
      </c>
      <c r="U41" s="133" t="s">
        <v>821</v>
      </c>
      <c r="V41" s="106" t="s">
        <v>441</v>
      </c>
      <c r="W41" s="106" t="s">
        <v>33</v>
      </c>
      <c r="X41" s="106" t="s">
        <v>396</v>
      </c>
      <c r="Y41" s="106" t="s">
        <v>757</v>
      </c>
      <c r="Z41" s="106" t="s">
        <v>758</v>
      </c>
      <c r="AA41" s="106" t="s">
        <v>758</v>
      </c>
      <c r="AB41" s="106" t="s">
        <v>759</v>
      </c>
      <c r="AC41" s="106" t="s">
        <v>760</v>
      </c>
      <c r="AD41" s="106" t="s">
        <v>761</v>
      </c>
      <c r="AE41" s="114" t="s">
        <v>762</v>
      </c>
      <c r="AF41" s="106" t="s">
        <v>763</v>
      </c>
      <c r="AG41" s="106" t="s">
        <v>764</v>
      </c>
      <c r="AH41" s="114" t="s">
        <v>765</v>
      </c>
      <c r="AI41" s="113">
        <v>3234018513</v>
      </c>
      <c r="AJ41" s="106" t="s">
        <v>744</v>
      </c>
      <c r="AK41" s="114" t="s">
        <v>766</v>
      </c>
      <c r="AL41" s="113">
        <v>0</v>
      </c>
      <c r="AM41" s="106" t="s">
        <v>767</v>
      </c>
      <c r="AN41" s="113">
        <v>3186841405</v>
      </c>
      <c r="AO41" s="106" t="s">
        <v>768</v>
      </c>
      <c r="AP41" s="106" t="s">
        <v>769</v>
      </c>
      <c r="AQ41" s="106" t="s">
        <v>770</v>
      </c>
      <c r="AR41" s="113">
        <v>3122722196</v>
      </c>
      <c r="AS41" s="106" t="s">
        <v>758</v>
      </c>
    </row>
    <row r="42" spans="1:45" ht="12" customHeight="1" x14ac:dyDescent="0.2">
      <c r="A42" s="106" t="s">
        <v>749</v>
      </c>
      <c r="B42" s="106" t="s">
        <v>441</v>
      </c>
      <c r="C42" s="106" t="s">
        <v>33</v>
      </c>
      <c r="D42" s="107" t="s">
        <v>270</v>
      </c>
      <c r="E42" s="106" t="s">
        <v>750</v>
      </c>
      <c r="F42" s="106" t="s">
        <v>751</v>
      </c>
      <c r="G42" s="106" t="s">
        <v>752</v>
      </c>
      <c r="H42" s="107" t="s">
        <v>753</v>
      </c>
      <c r="I42" s="108" t="s">
        <v>754</v>
      </c>
      <c r="J42" s="109" t="s">
        <v>734</v>
      </c>
      <c r="K42" s="154" t="s">
        <v>735</v>
      </c>
      <c r="L42" s="122" t="s">
        <v>23</v>
      </c>
      <c r="M42" s="106" t="s">
        <v>744</v>
      </c>
      <c r="N42" s="109" t="s">
        <v>745</v>
      </c>
      <c r="O42" s="109">
        <v>1088833062</v>
      </c>
      <c r="P42" s="130">
        <v>40383</v>
      </c>
      <c r="Q42" s="120">
        <f t="shared" ca="1" si="0"/>
        <v>14</v>
      </c>
      <c r="R42" s="112" t="s">
        <v>756</v>
      </c>
      <c r="S42" s="115">
        <v>0</v>
      </c>
      <c r="T42" s="106" t="s">
        <v>744</v>
      </c>
      <c r="U42" s="133" t="s">
        <v>818</v>
      </c>
      <c r="V42" s="106" t="s">
        <v>441</v>
      </c>
      <c r="W42" s="106" t="s">
        <v>33</v>
      </c>
      <c r="X42" s="106" t="s">
        <v>1076</v>
      </c>
      <c r="Y42" s="106" t="s">
        <v>773</v>
      </c>
      <c r="Z42" s="106" t="s">
        <v>758</v>
      </c>
      <c r="AA42" s="106" t="s">
        <v>758</v>
      </c>
      <c r="AB42" s="106"/>
      <c r="AC42" s="106" t="s">
        <v>760</v>
      </c>
      <c r="AD42" s="106" t="s">
        <v>761</v>
      </c>
      <c r="AE42" s="114" t="s">
        <v>762</v>
      </c>
      <c r="AF42" s="106" t="s">
        <v>763</v>
      </c>
      <c r="AG42" s="106" t="s">
        <v>799</v>
      </c>
      <c r="AH42" s="114" t="s">
        <v>765</v>
      </c>
      <c r="AI42" s="113">
        <v>3226454332</v>
      </c>
      <c r="AJ42" s="106" t="s">
        <v>744</v>
      </c>
      <c r="AK42" s="114" t="s">
        <v>766</v>
      </c>
      <c r="AL42" s="113">
        <v>0</v>
      </c>
      <c r="AM42" s="106" t="s">
        <v>767</v>
      </c>
      <c r="AN42" s="113">
        <v>3186841405</v>
      </c>
      <c r="AO42" s="106" t="s">
        <v>768</v>
      </c>
      <c r="AP42" s="106" t="s">
        <v>769</v>
      </c>
      <c r="AQ42" s="106" t="s">
        <v>770</v>
      </c>
      <c r="AR42" s="113">
        <v>3122722196</v>
      </c>
      <c r="AS42" s="106" t="s">
        <v>758</v>
      </c>
    </row>
    <row r="43" spans="1:45" ht="12" customHeight="1" x14ac:dyDescent="0.2">
      <c r="A43" s="106" t="s">
        <v>749</v>
      </c>
      <c r="B43" s="106" t="s">
        <v>441</v>
      </c>
      <c r="C43" s="106" t="s">
        <v>33</v>
      </c>
      <c r="D43" s="107" t="s">
        <v>270</v>
      </c>
      <c r="E43" s="106" t="s">
        <v>750</v>
      </c>
      <c r="F43" s="106" t="s">
        <v>751</v>
      </c>
      <c r="G43" s="106" t="s">
        <v>752</v>
      </c>
      <c r="H43" s="107" t="s">
        <v>753</v>
      </c>
      <c r="I43" s="108" t="s">
        <v>754</v>
      </c>
      <c r="J43" s="109" t="s">
        <v>736</v>
      </c>
      <c r="K43" s="154" t="s">
        <v>737</v>
      </c>
      <c r="L43" s="122" t="s">
        <v>23</v>
      </c>
      <c r="M43" s="106" t="s">
        <v>744</v>
      </c>
      <c r="N43" s="109" t="s">
        <v>745</v>
      </c>
      <c r="O43" s="109">
        <v>1092951907</v>
      </c>
      <c r="P43" s="130">
        <v>40578</v>
      </c>
      <c r="Q43" s="120">
        <f t="shared" ca="1" si="0"/>
        <v>13</v>
      </c>
      <c r="R43" s="112" t="s">
        <v>772</v>
      </c>
      <c r="S43" s="113">
        <v>0</v>
      </c>
      <c r="T43" s="106" t="s">
        <v>744</v>
      </c>
      <c r="U43" s="133"/>
      <c r="V43" s="106" t="s">
        <v>441</v>
      </c>
      <c r="W43" s="106" t="s">
        <v>33</v>
      </c>
      <c r="X43" s="106"/>
      <c r="Y43" s="106" t="s">
        <v>757</v>
      </c>
      <c r="Z43" s="106" t="s">
        <v>758</v>
      </c>
      <c r="AA43" s="106" t="s">
        <v>758</v>
      </c>
      <c r="AB43" s="106" t="s">
        <v>789</v>
      </c>
      <c r="AC43" s="106" t="s">
        <v>778</v>
      </c>
      <c r="AD43" s="106" t="s">
        <v>761</v>
      </c>
      <c r="AE43" s="114" t="s">
        <v>762</v>
      </c>
      <c r="AF43" s="106" t="s">
        <v>763</v>
      </c>
      <c r="AG43" s="106" t="s">
        <v>790</v>
      </c>
      <c r="AH43" s="114" t="s">
        <v>765</v>
      </c>
      <c r="AI43" s="113">
        <v>3165137870</v>
      </c>
      <c r="AJ43" s="106" t="s">
        <v>744</v>
      </c>
      <c r="AK43" s="114" t="s">
        <v>766</v>
      </c>
      <c r="AL43" s="113">
        <v>0</v>
      </c>
      <c r="AM43" s="106" t="s">
        <v>767</v>
      </c>
      <c r="AN43" s="113">
        <v>3186841405</v>
      </c>
      <c r="AO43" s="106" t="s">
        <v>768</v>
      </c>
      <c r="AP43" s="106" t="s">
        <v>769</v>
      </c>
      <c r="AQ43" s="106" t="s">
        <v>770</v>
      </c>
      <c r="AR43" s="113">
        <v>3122722196</v>
      </c>
      <c r="AS43" s="106" t="s">
        <v>758</v>
      </c>
    </row>
    <row r="44" spans="1:45" ht="12" customHeight="1" x14ac:dyDescent="0.2">
      <c r="A44" s="106" t="s">
        <v>749</v>
      </c>
      <c r="B44" s="106" t="s">
        <v>441</v>
      </c>
      <c r="C44" s="106" t="s">
        <v>33</v>
      </c>
      <c r="D44" s="107" t="s">
        <v>270</v>
      </c>
      <c r="E44" s="106" t="s">
        <v>750</v>
      </c>
      <c r="F44" s="106" t="s">
        <v>751</v>
      </c>
      <c r="G44" s="106" t="s">
        <v>752</v>
      </c>
      <c r="H44" s="107" t="s">
        <v>753</v>
      </c>
      <c r="I44" s="108" t="s">
        <v>754</v>
      </c>
      <c r="J44" s="109" t="s">
        <v>738</v>
      </c>
      <c r="K44" s="154" t="s">
        <v>739</v>
      </c>
      <c r="L44" s="122" t="s">
        <v>23</v>
      </c>
      <c r="M44" s="106" t="s">
        <v>744</v>
      </c>
      <c r="N44" s="109" t="s">
        <v>745</v>
      </c>
      <c r="O44" s="109">
        <v>1142517453</v>
      </c>
      <c r="P44" s="130">
        <v>41190</v>
      </c>
      <c r="Q44" s="120">
        <f t="shared" ca="1" si="0"/>
        <v>12</v>
      </c>
      <c r="R44" s="112" t="s">
        <v>772</v>
      </c>
      <c r="S44" s="115">
        <v>0</v>
      </c>
      <c r="T44" s="106" t="s">
        <v>744</v>
      </c>
      <c r="U44" s="133" t="s">
        <v>819</v>
      </c>
      <c r="V44" s="106" t="s">
        <v>441</v>
      </c>
      <c r="W44" s="106" t="s">
        <v>33</v>
      </c>
      <c r="X44" s="106" t="s">
        <v>1072</v>
      </c>
      <c r="Y44" s="106" t="s">
        <v>773</v>
      </c>
      <c r="Z44" s="106" t="s">
        <v>758</v>
      </c>
      <c r="AA44" s="106" t="s">
        <v>758</v>
      </c>
      <c r="AB44" s="106" t="s">
        <v>785</v>
      </c>
      <c r="AC44" s="106" t="s">
        <v>760</v>
      </c>
      <c r="AD44" s="106" t="s">
        <v>761</v>
      </c>
      <c r="AE44" s="114" t="s">
        <v>762</v>
      </c>
      <c r="AF44" s="106" t="s">
        <v>763</v>
      </c>
      <c r="AG44" s="106"/>
      <c r="AH44" s="114"/>
      <c r="AI44" s="113"/>
      <c r="AJ44" s="106" t="s">
        <v>744</v>
      </c>
      <c r="AK44" s="114" t="s">
        <v>766</v>
      </c>
      <c r="AL44" s="113">
        <v>0</v>
      </c>
      <c r="AM44" s="106" t="s">
        <v>767</v>
      </c>
      <c r="AN44" s="113">
        <v>3186841405</v>
      </c>
      <c r="AO44" s="106" t="s">
        <v>768</v>
      </c>
      <c r="AP44" s="106" t="s">
        <v>769</v>
      </c>
      <c r="AQ44" s="106" t="s">
        <v>770</v>
      </c>
      <c r="AR44" s="113">
        <v>3122722196</v>
      </c>
      <c r="AS44" s="106" t="s">
        <v>758</v>
      </c>
    </row>
    <row r="45" spans="1:45" ht="12" customHeight="1" x14ac:dyDescent="0.2">
      <c r="A45" s="106" t="s">
        <v>749</v>
      </c>
      <c r="B45" s="106" t="s">
        <v>441</v>
      </c>
      <c r="C45" s="106" t="s">
        <v>33</v>
      </c>
      <c r="D45" s="107" t="s">
        <v>270</v>
      </c>
      <c r="E45" s="106" t="s">
        <v>750</v>
      </c>
      <c r="F45" s="106" t="s">
        <v>751</v>
      </c>
      <c r="G45" s="106" t="s">
        <v>752</v>
      </c>
      <c r="H45" s="107" t="s">
        <v>753</v>
      </c>
      <c r="I45" s="108" t="s">
        <v>754</v>
      </c>
      <c r="J45" s="109" t="s">
        <v>740</v>
      </c>
      <c r="K45" s="154" t="s">
        <v>741</v>
      </c>
      <c r="L45" s="122" t="s">
        <v>23</v>
      </c>
      <c r="M45" s="106" t="s">
        <v>744</v>
      </c>
      <c r="N45" s="109" t="s">
        <v>747</v>
      </c>
      <c r="O45" s="109">
        <v>4981100</v>
      </c>
      <c r="P45" s="130">
        <v>40237</v>
      </c>
      <c r="Q45" s="120">
        <f t="shared" ca="1" si="0"/>
        <v>14</v>
      </c>
      <c r="R45" s="112" t="s">
        <v>772</v>
      </c>
      <c r="S45" s="113">
        <v>0</v>
      </c>
      <c r="T45" s="106" t="s">
        <v>744</v>
      </c>
      <c r="U45" s="133" t="s">
        <v>820</v>
      </c>
      <c r="V45" s="106" t="s">
        <v>441</v>
      </c>
      <c r="W45" s="106" t="s">
        <v>33</v>
      </c>
      <c r="X45" s="106" t="s">
        <v>1076</v>
      </c>
      <c r="Y45" s="106" t="s">
        <v>757</v>
      </c>
      <c r="Z45" s="106" t="s">
        <v>758</v>
      </c>
      <c r="AA45" s="106" t="s">
        <v>758</v>
      </c>
      <c r="AB45" s="106" t="s">
        <v>866</v>
      </c>
      <c r="AC45" s="106" t="s">
        <v>760</v>
      </c>
      <c r="AD45" s="106" t="s">
        <v>761</v>
      </c>
      <c r="AE45" s="114" t="s">
        <v>762</v>
      </c>
      <c r="AF45" s="106" t="s">
        <v>763</v>
      </c>
      <c r="AG45" s="106" t="s">
        <v>784</v>
      </c>
      <c r="AH45" s="114" t="s">
        <v>765</v>
      </c>
      <c r="AI45" s="113">
        <v>3122534112</v>
      </c>
      <c r="AJ45" s="106" t="s">
        <v>744</v>
      </c>
      <c r="AK45" s="114" t="s">
        <v>766</v>
      </c>
      <c r="AL45" s="113">
        <v>0</v>
      </c>
      <c r="AM45" s="106" t="s">
        <v>767</v>
      </c>
      <c r="AN45" s="113">
        <v>3186841405</v>
      </c>
      <c r="AO45" s="106" t="s">
        <v>768</v>
      </c>
      <c r="AP45" s="106" t="s">
        <v>769</v>
      </c>
      <c r="AQ45" s="106" t="s">
        <v>770</v>
      </c>
      <c r="AR45" s="113">
        <v>3122722196</v>
      </c>
      <c r="AS45" s="106" t="s">
        <v>758</v>
      </c>
    </row>
    <row r="46" spans="1:45" ht="12" customHeight="1" x14ac:dyDescent="0.2">
      <c r="A46" s="106" t="s">
        <v>749</v>
      </c>
      <c r="B46" s="106" t="s">
        <v>441</v>
      </c>
      <c r="C46" s="106" t="s">
        <v>33</v>
      </c>
      <c r="D46" s="106" t="s">
        <v>272</v>
      </c>
      <c r="E46" s="106" t="s">
        <v>844</v>
      </c>
      <c r="F46" s="106" t="s">
        <v>842</v>
      </c>
      <c r="G46" s="106" t="s">
        <v>752</v>
      </c>
      <c r="H46" s="106" t="s">
        <v>843</v>
      </c>
      <c r="I46" s="108" t="s">
        <v>754</v>
      </c>
      <c r="J46" s="109" t="s">
        <v>823</v>
      </c>
      <c r="K46" s="154" t="s">
        <v>700</v>
      </c>
      <c r="L46" s="122" t="s">
        <v>23</v>
      </c>
      <c r="M46" s="106" t="s">
        <v>744</v>
      </c>
      <c r="N46" s="112" t="s">
        <v>745</v>
      </c>
      <c r="O46" s="120">
        <v>1095269243</v>
      </c>
      <c r="P46" s="130">
        <v>40991</v>
      </c>
      <c r="Q46" s="120">
        <f t="shared" ca="1" si="0"/>
        <v>12</v>
      </c>
      <c r="R46" s="112" t="s">
        <v>772</v>
      </c>
      <c r="S46" s="113">
        <v>0</v>
      </c>
      <c r="T46" s="106" t="s">
        <v>744</v>
      </c>
      <c r="U46" s="106" t="s">
        <v>851</v>
      </c>
      <c r="V46" s="106" t="s">
        <v>441</v>
      </c>
      <c r="W46" s="106" t="s">
        <v>33</v>
      </c>
      <c r="X46" s="106" t="s">
        <v>846</v>
      </c>
      <c r="Y46" s="106" t="s">
        <v>757</v>
      </c>
      <c r="Z46" s="106" t="s">
        <v>758</v>
      </c>
      <c r="AA46" s="106" t="s">
        <v>758</v>
      </c>
      <c r="AB46" s="106"/>
      <c r="AC46" s="106" t="s">
        <v>778</v>
      </c>
      <c r="AD46" s="106" t="s">
        <v>847</v>
      </c>
      <c r="AE46" s="114" t="s">
        <v>762</v>
      </c>
      <c r="AF46" s="106" t="s">
        <v>852</v>
      </c>
      <c r="AG46" s="106" t="s">
        <v>853</v>
      </c>
      <c r="AH46" s="114" t="s">
        <v>765</v>
      </c>
      <c r="AI46" s="113">
        <v>3128502514</v>
      </c>
      <c r="AJ46" s="106" t="s">
        <v>744</v>
      </c>
      <c r="AK46" s="114" t="s">
        <v>766</v>
      </c>
      <c r="AL46" s="113">
        <v>0</v>
      </c>
      <c r="AM46" s="106" t="s">
        <v>767</v>
      </c>
      <c r="AN46" s="113">
        <v>3186841405</v>
      </c>
      <c r="AO46" s="106" t="s">
        <v>768</v>
      </c>
      <c r="AP46" s="106" t="s">
        <v>849</v>
      </c>
      <c r="AQ46" s="106" t="s">
        <v>850</v>
      </c>
      <c r="AR46" s="113">
        <v>3054293644</v>
      </c>
      <c r="AS46" s="106" t="s">
        <v>758</v>
      </c>
    </row>
    <row r="47" spans="1:45" ht="12" customHeight="1" x14ac:dyDescent="0.2">
      <c r="A47" s="106" t="s">
        <v>749</v>
      </c>
      <c r="B47" s="106" t="s">
        <v>441</v>
      </c>
      <c r="C47" s="106" t="s">
        <v>33</v>
      </c>
      <c r="D47" s="106" t="s">
        <v>272</v>
      </c>
      <c r="E47" s="106" t="s">
        <v>844</v>
      </c>
      <c r="F47" s="106" t="s">
        <v>842</v>
      </c>
      <c r="G47" s="106" t="s">
        <v>752</v>
      </c>
      <c r="H47" s="106" t="s">
        <v>843</v>
      </c>
      <c r="I47" s="108" t="s">
        <v>754</v>
      </c>
      <c r="J47" s="109" t="s">
        <v>826</v>
      </c>
      <c r="K47" s="154" t="s">
        <v>1083</v>
      </c>
      <c r="L47" s="122" t="s">
        <v>23</v>
      </c>
      <c r="M47" s="106" t="s">
        <v>744</v>
      </c>
      <c r="N47" s="112" t="s">
        <v>745</v>
      </c>
      <c r="O47" s="120">
        <v>1089618128</v>
      </c>
      <c r="P47" s="130">
        <v>41333</v>
      </c>
      <c r="Q47" s="120">
        <f t="shared" ca="1" si="0"/>
        <v>11</v>
      </c>
      <c r="R47" s="112" t="s">
        <v>756</v>
      </c>
      <c r="S47" s="113">
        <v>0</v>
      </c>
      <c r="T47" s="106" t="s">
        <v>744</v>
      </c>
      <c r="U47" s="106" t="s">
        <v>854</v>
      </c>
      <c r="V47" s="106" t="s">
        <v>441</v>
      </c>
      <c r="W47" s="106" t="s">
        <v>33</v>
      </c>
      <c r="X47" s="106" t="s">
        <v>846</v>
      </c>
      <c r="Y47" s="106" t="s">
        <v>757</v>
      </c>
      <c r="Z47" s="106" t="s">
        <v>758</v>
      </c>
      <c r="AA47" s="106" t="s">
        <v>758</v>
      </c>
      <c r="AB47" s="106" t="s">
        <v>774</v>
      </c>
      <c r="AC47" s="106" t="s">
        <v>760</v>
      </c>
      <c r="AD47" s="106" t="s">
        <v>855</v>
      </c>
      <c r="AE47" s="114" t="s">
        <v>762</v>
      </c>
      <c r="AF47" s="106" t="s">
        <v>763</v>
      </c>
      <c r="AG47" s="106" t="s">
        <v>856</v>
      </c>
      <c r="AH47" s="114" t="s">
        <v>765</v>
      </c>
      <c r="AI47" s="113">
        <v>3022573356</v>
      </c>
      <c r="AJ47" s="106" t="s">
        <v>744</v>
      </c>
      <c r="AK47" s="114" t="s">
        <v>766</v>
      </c>
      <c r="AL47" s="113">
        <v>0</v>
      </c>
      <c r="AM47" s="106" t="s">
        <v>767</v>
      </c>
      <c r="AN47" s="113">
        <v>3186841405</v>
      </c>
      <c r="AO47" s="106" t="s">
        <v>768</v>
      </c>
      <c r="AP47" s="106" t="s">
        <v>849</v>
      </c>
      <c r="AQ47" s="106" t="s">
        <v>850</v>
      </c>
      <c r="AR47" s="113">
        <v>3054293644</v>
      </c>
      <c r="AS47" s="106" t="s">
        <v>758</v>
      </c>
    </row>
    <row r="48" spans="1:45" ht="12" customHeight="1" x14ac:dyDescent="0.2">
      <c r="A48" s="106" t="s">
        <v>749</v>
      </c>
      <c r="B48" s="106" t="s">
        <v>441</v>
      </c>
      <c r="C48" s="106" t="s">
        <v>33</v>
      </c>
      <c r="D48" s="106" t="s">
        <v>272</v>
      </c>
      <c r="E48" s="106" t="s">
        <v>844</v>
      </c>
      <c r="F48" s="106" t="s">
        <v>842</v>
      </c>
      <c r="G48" s="106" t="s">
        <v>752</v>
      </c>
      <c r="H48" s="106" t="s">
        <v>843</v>
      </c>
      <c r="I48" s="108" t="s">
        <v>754</v>
      </c>
      <c r="J48" s="109" t="s">
        <v>827</v>
      </c>
      <c r="K48" s="154" t="s">
        <v>828</v>
      </c>
      <c r="L48" s="122" t="s">
        <v>23</v>
      </c>
      <c r="M48" s="106" t="s">
        <v>744</v>
      </c>
      <c r="N48" s="112" t="s">
        <v>745</v>
      </c>
      <c r="O48" s="120">
        <v>1088833464</v>
      </c>
      <c r="P48" s="130">
        <v>40572</v>
      </c>
      <c r="Q48" s="120">
        <f t="shared" ca="1" si="0"/>
        <v>13</v>
      </c>
      <c r="R48" s="112" t="s">
        <v>756</v>
      </c>
      <c r="S48" s="115">
        <v>0</v>
      </c>
      <c r="T48" s="121" t="s">
        <v>857</v>
      </c>
      <c r="U48" s="106" t="s">
        <v>860</v>
      </c>
      <c r="V48" s="106" t="s">
        <v>441</v>
      </c>
      <c r="W48" s="106" t="s">
        <v>33</v>
      </c>
      <c r="X48" s="106" t="s">
        <v>846</v>
      </c>
      <c r="Y48" s="106" t="s">
        <v>773</v>
      </c>
      <c r="Z48" s="106" t="s">
        <v>758</v>
      </c>
      <c r="AA48" s="106" t="s">
        <v>758</v>
      </c>
      <c r="AB48" s="106" t="s">
        <v>774</v>
      </c>
      <c r="AC48" s="106" t="s">
        <v>795</v>
      </c>
      <c r="AD48" s="106" t="s">
        <v>855</v>
      </c>
      <c r="AE48" s="114" t="s">
        <v>762</v>
      </c>
      <c r="AF48" s="106" t="s">
        <v>763</v>
      </c>
      <c r="AG48" s="106" t="s">
        <v>858</v>
      </c>
      <c r="AH48" s="114" t="s">
        <v>859</v>
      </c>
      <c r="AI48" s="113">
        <v>3205674790</v>
      </c>
      <c r="AJ48" s="106" t="s">
        <v>744</v>
      </c>
      <c r="AK48" s="114" t="s">
        <v>766</v>
      </c>
      <c r="AL48" s="113">
        <v>0</v>
      </c>
      <c r="AM48" s="106" t="s">
        <v>767</v>
      </c>
      <c r="AN48" s="113">
        <v>3186841405</v>
      </c>
      <c r="AO48" s="106" t="s">
        <v>768</v>
      </c>
      <c r="AP48" s="106" t="s">
        <v>849</v>
      </c>
      <c r="AQ48" s="106" t="s">
        <v>850</v>
      </c>
      <c r="AR48" s="113">
        <v>3054293644</v>
      </c>
      <c r="AS48" s="106" t="s">
        <v>758</v>
      </c>
    </row>
    <row r="49" spans="1:45" ht="12" customHeight="1" x14ac:dyDescent="0.2">
      <c r="A49" s="106" t="s">
        <v>749</v>
      </c>
      <c r="B49" s="106" t="s">
        <v>441</v>
      </c>
      <c r="C49" s="106" t="s">
        <v>33</v>
      </c>
      <c r="D49" s="106" t="s">
        <v>272</v>
      </c>
      <c r="E49" s="106" t="s">
        <v>844</v>
      </c>
      <c r="F49" s="106" t="s">
        <v>842</v>
      </c>
      <c r="G49" s="106" t="s">
        <v>752</v>
      </c>
      <c r="H49" s="106" t="s">
        <v>843</v>
      </c>
      <c r="I49" s="108" t="s">
        <v>754</v>
      </c>
      <c r="J49" s="109" t="s">
        <v>829</v>
      </c>
      <c r="K49" s="154" t="s">
        <v>830</v>
      </c>
      <c r="L49" s="122" t="s">
        <v>23</v>
      </c>
      <c r="M49" s="106" t="s">
        <v>744</v>
      </c>
      <c r="N49" s="112" t="s">
        <v>745</v>
      </c>
      <c r="O49" s="120">
        <v>1078462456</v>
      </c>
      <c r="P49" s="130">
        <v>40657</v>
      </c>
      <c r="Q49" s="120">
        <f t="shared" ca="1" si="0"/>
        <v>13</v>
      </c>
      <c r="R49" s="112" t="s">
        <v>756</v>
      </c>
      <c r="S49" s="113">
        <v>0</v>
      </c>
      <c r="T49" s="121" t="s">
        <v>857</v>
      </c>
      <c r="U49" s="106" t="s">
        <v>860</v>
      </c>
      <c r="V49" s="106" t="s">
        <v>441</v>
      </c>
      <c r="W49" s="106" t="s">
        <v>33</v>
      </c>
      <c r="X49" s="106" t="s">
        <v>846</v>
      </c>
      <c r="Y49" s="106" t="s">
        <v>757</v>
      </c>
      <c r="Z49" s="106" t="s">
        <v>758</v>
      </c>
      <c r="AA49" s="106" t="s">
        <v>861</v>
      </c>
      <c r="AB49" s="106" t="s">
        <v>759</v>
      </c>
      <c r="AC49" s="106" t="s">
        <v>760</v>
      </c>
      <c r="AD49" s="106" t="s">
        <v>862</v>
      </c>
      <c r="AE49" s="114" t="s">
        <v>762</v>
      </c>
      <c r="AF49" s="106" t="s">
        <v>763</v>
      </c>
      <c r="AG49" s="106" t="s">
        <v>858</v>
      </c>
      <c r="AH49" s="114" t="s">
        <v>765</v>
      </c>
      <c r="AI49" s="113">
        <v>3205674790</v>
      </c>
      <c r="AJ49" s="106" t="s">
        <v>744</v>
      </c>
      <c r="AK49" s="114" t="s">
        <v>766</v>
      </c>
      <c r="AL49" s="113">
        <v>0</v>
      </c>
      <c r="AM49" s="106" t="s">
        <v>767</v>
      </c>
      <c r="AN49" s="113">
        <v>3186841405</v>
      </c>
      <c r="AO49" s="106" t="s">
        <v>768</v>
      </c>
      <c r="AP49" s="106" t="s">
        <v>849</v>
      </c>
      <c r="AQ49" s="106" t="s">
        <v>850</v>
      </c>
      <c r="AR49" s="113">
        <v>3054293644</v>
      </c>
      <c r="AS49" s="106" t="s">
        <v>758</v>
      </c>
    </row>
    <row r="50" spans="1:45" ht="12" customHeight="1" x14ac:dyDescent="0.2">
      <c r="A50" s="106" t="s">
        <v>749</v>
      </c>
      <c r="B50" s="106" t="s">
        <v>441</v>
      </c>
      <c r="C50" s="106" t="s">
        <v>33</v>
      </c>
      <c r="D50" s="106" t="s">
        <v>272</v>
      </c>
      <c r="E50" s="106" t="s">
        <v>844</v>
      </c>
      <c r="F50" s="106" t="s">
        <v>842</v>
      </c>
      <c r="G50" s="106" t="s">
        <v>752</v>
      </c>
      <c r="H50" s="106" t="s">
        <v>843</v>
      </c>
      <c r="I50" s="108" t="s">
        <v>754</v>
      </c>
      <c r="J50" s="109" t="s">
        <v>833</v>
      </c>
      <c r="K50" s="154" t="s">
        <v>700</v>
      </c>
      <c r="L50" s="122" t="s">
        <v>23</v>
      </c>
      <c r="M50" s="106" t="s">
        <v>744</v>
      </c>
      <c r="N50" s="112" t="s">
        <v>745</v>
      </c>
      <c r="O50" s="120">
        <v>1089619176</v>
      </c>
      <c r="P50" s="130">
        <v>41440</v>
      </c>
      <c r="Q50" s="120">
        <f t="shared" ca="1" si="0"/>
        <v>11</v>
      </c>
      <c r="R50" s="112" t="s">
        <v>772</v>
      </c>
      <c r="S50" s="113">
        <v>0</v>
      </c>
      <c r="T50" s="121" t="s">
        <v>868</v>
      </c>
      <c r="U50" s="106" t="s">
        <v>869</v>
      </c>
      <c r="V50" s="106" t="s">
        <v>441</v>
      </c>
      <c r="W50" s="106" t="s">
        <v>33</v>
      </c>
      <c r="X50" s="106" t="s">
        <v>846</v>
      </c>
      <c r="Y50" s="106" t="s">
        <v>757</v>
      </c>
      <c r="Z50" s="106" t="s">
        <v>865</v>
      </c>
      <c r="AA50" s="106" t="s">
        <v>758</v>
      </c>
      <c r="AB50" s="106" t="s">
        <v>777</v>
      </c>
      <c r="AC50" s="106" t="s">
        <v>778</v>
      </c>
      <c r="AD50" s="106" t="s">
        <v>855</v>
      </c>
      <c r="AE50" s="114" t="s">
        <v>762</v>
      </c>
      <c r="AF50" s="106" t="s">
        <v>763</v>
      </c>
      <c r="AG50" s="106" t="s">
        <v>870</v>
      </c>
      <c r="AH50" s="114" t="s">
        <v>765</v>
      </c>
      <c r="AI50" s="113">
        <v>3146041205</v>
      </c>
      <c r="AJ50" s="106" t="s">
        <v>744</v>
      </c>
      <c r="AK50" s="114" t="s">
        <v>766</v>
      </c>
      <c r="AL50" s="113">
        <v>0</v>
      </c>
      <c r="AM50" s="106" t="s">
        <v>767</v>
      </c>
      <c r="AN50" s="113">
        <v>3186841405</v>
      </c>
      <c r="AO50" s="106" t="s">
        <v>768</v>
      </c>
      <c r="AP50" s="106" t="s">
        <v>849</v>
      </c>
      <c r="AQ50" s="106" t="s">
        <v>850</v>
      </c>
      <c r="AR50" s="113">
        <v>3054293644</v>
      </c>
      <c r="AS50" s="106" t="s">
        <v>758</v>
      </c>
    </row>
    <row r="51" spans="1:45" ht="12" customHeight="1" x14ac:dyDescent="0.2">
      <c r="A51" s="106" t="s">
        <v>749</v>
      </c>
      <c r="B51" s="106" t="s">
        <v>441</v>
      </c>
      <c r="C51" s="106" t="s">
        <v>33</v>
      </c>
      <c r="D51" s="106" t="s">
        <v>272</v>
      </c>
      <c r="E51" s="106" t="s">
        <v>844</v>
      </c>
      <c r="F51" s="106" t="s">
        <v>842</v>
      </c>
      <c r="G51" s="106" t="s">
        <v>752</v>
      </c>
      <c r="H51" s="106" t="s">
        <v>843</v>
      </c>
      <c r="I51" s="108" t="s">
        <v>754</v>
      </c>
      <c r="J51" s="109" t="s">
        <v>834</v>
      </c>
      <c r="K51" s="154" t="s">
        <v>835</v>
      </c>
      <c r="L51" s="122" t="s">
        <v>23</v>
      </c>
      <c r="M51" s="106" t="s">
        <v>744</v>
      </c>
      <c r="N51" s="112" t="s">
        <v>745</v>
      </c>
      <c r="O51" s="120">
        <v>1089616700</v>
      </c>
      <c r="P51" s="130">
        <v>41205</v>
      </c>
      <c r="Q51" s="120">
        <f t="shared" ca="1" si="0"/>
        <v>12</v>
      </c>
      <c r="R51" s="112" t="s">
        <v>756</v>
      </c>
      <c r="S51" s="113">
        <v>0</v>
      </c>
      <c r="T51" s="121" t="s">
        <v>871</v>
      </c>
      <c r="U51" s="106" t="s">
        <v>872</v>
      </c>
      <c r="V51" s="106" t="s">
        <v>441</v>
      </c>
      <c r="W51" s="106" t="s">
        <v>33</v>
      </c>
      <c r="X51" s="106" t="s">
        <v>846</v>
      </c>
      <c r="Y51" s="106" t="s">
        <v>757</v>
      </c>
      <c r="Z51" s="106" t="s">
        <v>758</v>
      </c>
      <c r="AA51" s="106" t="s">
        <v>758</v>
      </c>
      <c r="AB51" s="106" t="s">
        <v>777</v>
      </c>
      <c r="AC51" s="106" t="s">
        <v>760</v>
      </c>
      <c r="AD51" s="106" t="s">
        <v>855</v>
      </c>
      <c r="AE51" s="114" t="s">
        <v>762</v>
      </c>
      <c r="AF51" s="106" t="s">
        <v>763</v>
      </c>
      <c r="AG51" s="106" t="s">
        <v>873</v>
      </c>
      <c r="AH51" s="114" t="s">
        <v>765</v>
      </c>
      <c r="AI51" s="113">
        <v>3127713851</v>
      </c>
      <c r="AJ51" s="106" t="s">
        <v>744</v>
      </c>
      <c r="AK51" s="114" t="s">
        <v>766</v>
      </c>
      <c r="AL51" s="113">
        <v>0</v>
      </c>
      <c r="AM51" s="106" t="s">
        <v>767</v>
      </c>
      <c r="AN51" s="113">
        <v>3186841405</v>
      </c>
      <c r="AO51" s="106" t="s">
        <v>768</v>
      </c>
      <c r="AP51" s="106" t="s">
        <v>849</v>
      </c>
      <c r="AQ51" s="106" t="s">
        <v>850</v>
      </c>
      <c r="AR51" s="113">
        <v>3054293644</v>
      </c>
      <c r="AS51" s="106" t="s">
        <v>758</v>
      </c>
    </row>
    <row r="52" spans="1:45" ht="12" customHeight="1" x14ac:dyDescent="0.2">
      <c r="A52" s="106" t="s">
        <v>749</v>
      </c>
      <c r="B52" s="106" t="s">
        <v>441</v>
      </c>
      <c r="C52" s="106" t="s">
        <v>33</v>
      </c>
      <c r="D52" s="106" t="s">
        <v>272</v>
      </c>
      <c r="E52" s="106" t="s">
        <v>844</v>
      </c>
      <c r="F52" s="106" t="s">
        <v>842</v>
      </c>
      <c r="G52" s="106" t="s">
        <v>752</v>
      </c>
      <c r="H52" s="106" t="s">
        <v>843</v>
      </c>
      <c r="I52" s="108" t="s">
        <v>754</v>
      </c>
      <c r="J52" s="109" t="s">
        <v>836</v>
      </c>
      <c r="K52" s="154" t="s">
        <v>837</v>
      </c>
      <c r="L52" s="122" t="s">
        <v>23</v>
      </c>
      <c r="M52" s="106" t="s">
        <v>744</v>
      </c>
      <c r="N52" s="112" t="s">
        <v>745</v>
      </c>
      <c r="O52" s="120">
        <v>1089622893</v>
      </c>
      <c r="P52" s="130">
        <v>41851</v>
      </c>
      <c r="Q52" s="120">
        <f t="shared" ca="1" si="0"/>
        <v>10</v>
      </c>
      <c r="R52" s="112" t="s">
        <v>772</v>
      </c>
      <c r="S52" s="113">
        <v>0</v>
      </c>
      <c r="T52" s="121" t="s">
        <v>868</v>
      </c>
      <c r="U52" s="106" t="s">
        <v>869</v>
      </c>
      <c r="V52" s="106" t="s">
        <v>441</v>
      </c>
      <c r="W52" s="106" t="s">
        <v>33</v>
      </c>
      <c r="X52" s="106" t="s">
        <v>846</v>
      </c>
      <c r="Y52" s="106" t="s">
        <v>757</v>
      </c>
      <c r="Z52" s="106" t="s">
        <v>865</v>
      </c>
      <c r="AA52" s="106" t="s">
        <v>758</v>
      </c>
      <c r="AB52" s="106" t="s">
        <v>777</v>
      </c>
      <c r="AC52" s="106" t="s">
        <v>795</v>
      </c>
      <c r="AD52" s="106" t="s">
        <v>855</v>
      </c>
      <c r="AE52" s="114" t="s">
        <v>762</v>
      </c>
      <c r="AF52" s="106" t="s">
        <v>852</v>
      </c>
      <c r="AG52" s="106" t="s">
        <v>870</v>
      </c>
      <c r="AH52" s="114" t="s">
        <v>765</v>
      </c>
      <c r="AI52" s="113">
        <v>3146041205</v>
      </c>
      <c r="AJ52" s="106" t="s">
        <v>744</v>
      </c>
      <c r="AK52" s="114" t="s">
        <v>766</v>
      </c>
      <c r="AL52" s="113">
        <v>0</v>
      </c>
      <c r="AM52" s="106" t="s">
        <v>767</v>
      </c>
      <c r="AN52" s="113">
        <v>3186841405</v>
      </c>
      <c r="AO52" s="106" t="s">
        <v>768</v>
      </c>
      <c r="AP52" s="106" t="s">
        <v>849</v>
      </c>
      <c r="AQ52" s="106" t="s">
        <v>850</v>
      </c>
      <c r="AR52" s="113">
        <v>3054293644</v>
      </c>
      <c r="AS52" s="106" t="s">
        <v>758</v>
      </c>
    </row>
    <row r="53" spans="1:45" ht="12" customHeight="1" x14ac:dyDescent="0.2">
      <c r="A53" s="106" t="s">
        <v>749</v>
      </c>
      <c r="B53" s="106" t="s">
        <v>441</v>
      </c>
      <c r="C53" s="106" t="s">
        <v>33</v>
      </c>
      <c r="D53" s="106" t="s">
        <v>272</v>
      </c>
      <c r="E53" s="106" t="s">
        <v>844</v>
      </c>
      <c r="F53" s="106" t="s">
        <v>842</v>
      </c>
      <c r="G53" s="106" t="s">
        <v>752</v>
      </c>
      <c r="H53" s="106" t="s">
        <v>843</v>
      </c>
      <c r="I53" s="108" t="s">
        <v>754</v>
      </c>
      <c r="J53" s="109" t="s">
        <v>838</v>
      </c>
      <c r="K53" s="154" t="s">
        <v>839</v>
      </c>
      <c r="L53" s="122" t="s">
        <v>23</v>
      </c>
      <c r="M53" s="106" t="s">
        <v>744</v>
      </c>
      <c r="N53" s="112" t="s">
        <v>745</v>
      </c>
      <c r="O53" s="120">
        <v>1116076175</v>
      </c>
      <c r="P53" s="130">
        <v>40648</v>
      </c>
      <c r="Q53" s="120">
        <f t="shared" ca="1" si="0"/>
        <v>13</v>
      </c>
      <c r="R53" s="112" t="s">
        <v>772</v>
      </c>
      <c r="S53" s="113">
        <v>0</v>
      </c>
      <c r="T53" s="121" t="s">
        <v>874</v>
      </c>
      <c r="U53" s="106" t="s">
        <v>875</v>
      </c>
      <c r="V53" s="106" t="s">
        <v>441</v>
      </c>
      <c r="W53" s="106" t="s">
        <v>33</v>
      </c>
      <c r="X53" s="106" t="s">
        <v>846</v>
      </c>
      <c r="Y53" s="106" t="s">
        <v>773</v>
      </c>
      <c r="Z53" s="106" t="s">
        <v>758</v>
      </c>
      <c r="AA53" s="106" t="s">
        <v>758</v>
      </c>
      <c r="AB53" s="106" t="s">
        <v>759</v>
      </c>
      <c r="AC53" s="106" t="s">
        <v>778</v>
      </c>
      <c r="AD53" s="107" t="s">
        <v>847</v>
      </c>
      <c r="AE53" s="114" t="s">
        <v>762</v>
      </c>
      <c r="AF53" s="106" t="s">
        <v>763</v>
      </c>
      <c r="AG53" s="106" t="s">
        <v>876</v>
      </c>
      <c r="AH53" s="114" t="s">
        <v>765</v>
      </c>
      <c r="AI53" s="113">
        <v>3234933739</v>
      </c>
      <c r="AJ53" s="106" t="s">
        <v>744</v>
      </c>
      <c r="AK53" s="114" t="s">
        <v>766</v>
      </c>
      <c r="AL53" s="113">
        <v>0</v>
      </c>
      <c r="AM53" s="106" t="s">
        <v>767</v>
      </c>
      <c r="AN53" s="113">
        <v>3186841405</v>
      </c>
      <c r="AO53" s="106" t="s">
        <v>768</v>
      </c>
      <c r="AP53" s="106" t="s">
        <v>849</v>
      </c>
      <c r="AQ53" s="106" t="s">
        <v>850</v>
      </c>
      <c r="AR53" s="113">
        <v>3054293644</v>
      </c>
      <c r="AS53" s="106" t="s">
        <v>758</v>
      </c>
    </row>
    <row r="54" spans="1:45" ht="12" customHeight="1" x14ac:dyDescent="0.2">
      <c r="A54" s="106" t="s">
        <v>749</v>
      </c>
      <c r="B54" s="106" t="s">
        <v>441</v>
      </c>
      <c r="C54" s="106" t="s">
        <v>33</v>
      </c>
      <c r="D54" s="106" t="s">
        <v>272</v>
      </c>
      <c r="E54" s="106" t="s">
        <v>844</v>
      </c>
      <c r="F54" s="106" t="s">
        <v>842</v>
      </c>
      <c r="G54" s="106" t="s">
        <v>752</v>
      </c>
      <c r="H54" s="106" t="s">
        <v>843</v>
      </c>
      <c r="I54" s="108" t="s">
        <v>754</v>
      </c>
      <c r="J54" s="109" t="s">
        <v>840</v>
      </c>
      <c r="K54" s="154" t="s">
        <v>841</v>
      </c>
      <c r="L54" s="122" t="s">
        <v>23</v>
      </c>
      <c r="M54" s="106" t="s">
        <v>744</v>
      </c>
      <c r="N54" s="112" t="s">
        <v>745</v>
      </c>
      <c r="O54" s="120">
        <v>1088834084</v>
      </c>
      <c r="P54" s="130">
        <v>40867</v>
      </c>
      <c r="Q54" s="120">
        <f t="shared" ca="1" si="0"/>
        <v>13</v>
      </c>
      <c r="R54" s="112" t="s">
        <v>756</v>
      </c>
      <c r="S54" s="115">
        <v>0</v>
      </c>
      <c r="T54" s="121" t="s">
        <v>877</v>
      </c>
      <c r="U54" s="106" t="s">
        <v>878</v>
      </c>
      <c r="V54" s="106" t="s">
        <v>441</v>
      </c>
      <c r="W54" s="106" t="s">
        <v>33</v>
      </c>
      <c r="X54" s="106" t="s">
        <v>846</v>
      </c>
      <c r="Y54" s="106" t="s">
        <v>757</v>
      </c>
      <c r="Z54" s="106" t="s">
        <v>865</v>
      </c>
      <c r="AA54" s="106" t="s">
        <v>758</v>
      </c>
      <c r="AB54" s="106" t="s">
        <v>794</v>
      </c>
      <c r="AC54" s="106" t="s">
        <v>760</v>
      </c>
      <c r="AD54" s="106" t="s">
        <v>847</v>
      </c>
      <c r="AE54" s="114" t="s">
        <v>762</v>
      </c>
      <c r="AF54" s="106" t="s">
        <v>763</v>
      </c>
      <c r="AG54" s="106" t="s">
        <v>879</v>
      </c>
      <c r="AH54" s="114" t="s">
        <v>765</v>
      </c>
      <c r="AI54" s="113">
        <v>3127656630</v>
      </c>
      <c r="AJ54" s="106" t="s">
        <v>744</v>
      </c>
      <c r="AK54" s="114" t="s">
        <v>766</v>
      </c>
      <c r="AL54" s="113">
        <v>0</v>
      </c>
      <c r="AM54" s="106" t="s">
        <v>767</v>
      </c>
      <c r="AN54" s="113">
        <v>3186841405</v>
      </c>
      <c r="AO54" s="106" t="s">
        <v>768</v>
      </c>
      <c r="AP54" s="106" t="s">
        <v>849</v>
      </c>
      <c r="AQ54" s="106" t="s">
        <v>850</v>
      </c>
      <c r="AR54" s="113">
        <v>3054293644</v>
      </c>
      <c r="AS54" s="106" t="s">
        <v>758</v>
      </c>
    </row>
    <row r="55" spans="1:45" ht="12" customHeight="1" x14ac:dyDescent="0.2">
      <c r="A55" s="106" t="s">
        <v>749</v>
      </c>
      <c r="B55" s="106" t="s">
        <v>441</v>
      </c>
      <c r="C55" s="106" t="s">
        <v>33</v>
      </c>
      <c r="D55" s="106" t="s">
        <v>279</v>
      </c>
      <c r="E55" s="106" t="s">
        <v>1088</v>
      </c>
      <c r="F55" s="106" t="s">
        <v>1089</v>
      </c>
      <c r="G55" s="106" t="s">
        <v>1090</v>
      </c>
      <c r="H55" s="106" t="s">
        <v>1091</v>
      </c>
      <c r="I55" s="108" t="s">
        <v>754</v>
      </c>
      <c r="J55" s="109" t="s">
        <v>1092</v>
      </c>
      <c r="K55" s="154" t="s">
        <v>735</v>
      </c>
      <c r="L55" s="122" t="s">
        <v>23</v>
      </c>
      <c r="M55" s="106" t="s">
        <v>744</v>
      </c>
      <c r="N55" s="112" t="s">
        <v>1093</v>
      </c>
      <c r="O55" s="120">
        <v>1004718964</v>
      </c>
      <c r="P55" s="130">
        <v>37736</v>
      </c>
      <c r="Q55" s="131">
        <f t="shared" ca="1" si="0"/>
        <v>21</v>
      </c>
      <c r="R55" s="112" t="s">
        <v>756</v>
      </c>
      <c r="S55" s="113">
        <v>0</v>
      </c>
      <c r="T55" s="124" t="s">
        <v>1094</v>
      </c>
      <c r="U55" s="106" t="s">
        <v>1095</v>
      </c>
      <c r="V55" s="106" t="s">
        <v>441</v>
      </c>
      <c r="W55" s="106" t="s">
        <v>33</v>
      </c>
      <c r="X55" s="106" t="s">
        <v>1072</v>
      </c>
      <c r="Y55" s="106" t="s">
        <v>757</v>
      </c>
      <c r="Z55" s="106" t="s">
        <v>758</v>
      </c>
      <c r="AA55" s="106" t="s">
        <v>758</v>
      </c>
      <c r="AB55" s="106" t="s">
        <v>866</v>
      </c>
      <c r="AC55" s="106" t="s">
        <v>778</v>
      </c>
      <c r="AD55" s="106" t="s">
        <v>744</v>
      </c>
      <c r="AE55" s="114" t="s">
        <v>1096</v>
      </c>
      <c r="AF55" s="106" t="s">
        <v>763</v>
      </c>
      <c r="AG55" s="106" t="s">
        <v>1097</v>
      </c>
      <c r="AH55" s="114" t="s">
        <v>1098</v>
      </c>
      <c r="AI55" s="113">
        <v>3105228250</v>
      </c>
      <c r="AJ55" s="106" t="s">
        <v>744</v>
      </c>
      <c r="AK55" s="114" t="s">
        <v>766</v>
      </c>
      <c r="AL55" s="113">
        <v>0</v>
      </c>
      <c r="AM55" s="106" t="s">
        <v>767</v>
      </c>
      <c r="AN55" s="113">
        <v>3186841405</v>
      </c>
      <c r="AO55" s="106" t="s">
        <v>768</v>
      </c>
      <c r="AP55" s="106" t="s">
        <v>1099</v>
      </c>
      <c r="AQ55" s="106" t="s">
        <v>1097</v>
      </c>
      <c r="AR55" s="113">
        <v>3105228250</v>
      </c>
      <c r="AS55" s="106" t="s">
        <v>758</v>
      </c>
    </row>
    <row r="56" spans="1:45" ht="12" customHeight="1" x14ac:dyDescent="0.2">
      <c r="A56" s="106" t="s">
        <v>749</v>
      </c>
      <c r="B56" s="106" t="s">
        <v>441</v>
      </c>
      <c r="C56" s="106" t="s">
        <v>33</v>
      </c>
      <c r="D56" s="106" t="s">
        <v>279</v>
      </c>
      <c r="E56" s="106" t="s">
        <v>1088</v>
      </c>
      <c r="F56" s="106" t="s">
        <v>1089</v>
      </c>
      <c r="G56" s="106" t="s">
        <v>1090</v>
      </c>
      <c r="H56" s="106" t="s">
        <v>1091</v>
      </c>
      <c r="I56" s="108" t="s">
        <v>754</v>
      </c>
      <c r="J56" s="109" t="s">
        <v>1100</v>
      </c>
      <c r="K56" s="154" t="s">
        <v>1101</v>
      </c>
      <c r="L56" s="122" t="s">
        <v>23</v>
      </c>
      <c r="M56" s="106" t="s">
        <v>744</v>
      </c>
      <c r="N56" s="112" t="s">
        <v>1093</v>
      </c>
      <c r="O56" s="120">
        <v>1089097788</v>
      </c>
      <c r="P56" s="130">
        <v>38529</v>
      </c>
      <c r="Q56" s="131">
        <f t="shared" ca="1" si="0"/>
        <v>19</v>
      </c>
      <c r="R56" s="112" t="s">
        <v>756</v>
      </c>
      <c r="S56" s="115">
        <v>0</v>
      </c>
      <c r="T56" s="123" t="s">
        <v>744</v>
      </c>
      <c r="U56" s="106"/>
      <c r="V56" s="106" t="s">
        <v>441</v>
      </c>
      <c r="W56" s="106" t="s">
        <v>33</v>
      </c>
      <c r="X56" s="106" t="s">
        <v>1072</v>
      </c>
      <c r="Y56" s="106" t="s">
        <v>757</v>
      </c>
      <c r="Z56" s="106" t="s">
        <v>865</v>
      </c>
      <c r="AA56" s="106" t="s">
        <v>758</v>
      </c>
      <c r="AB56" s="106"/>
      <c r="AC56" s="106"/>
      <c r="AD56" s="106" t="s">
        <v>744</v>
      </c>
      <c r="AE56" s="114" t="s">
        <v>1096</v>
      </c>
      <c r="AF56" s="106" t="s">
        <v>763</v>
      </c>
      <c r="AG56" s="106" t="s">
        <v>1097</v>
      </c>
      <c r="AH56" s="114" t="s">
        <v>1098</v>
      </c>
      <c r="AI56" s="113">
        <v>3105228250</v>
      </c>
      <c r="AJ56" s="106" t="s">
        <v>744</v>
      </c>
      <c r="AK56" s="114" t="s">
        <v>766</v>
      </c>
      <c r="AL56" s="113">
        <v>0</v>
      </c>
      <c r="AM56" s="106" t="s">
        <v>767</v>
      </c>
      <c r="AN56" s="113">
        <v>3186841405</v>
      </c>
      <c r="AO56" s="106" t="s">
        <v>768</v>
      </c>
      <c r="AP56" s="106" t="s">
        <v>1099</v>
      </c>
      <c r="AQ56" s="106" t="s">
        <v>1097</v>
      </c>
      <c r="AR56" s="113">
        <v>3105228250</v>
      </c>
      <c r="AS56" s="106" t="s">
        <v>758</v>
      </c>
    </row>
    <row r="57" spans="1:45" ht="12" customHeight="1" x14ac:dyDescent="0.2">
      <c r="A57" s="106" t="s">
        <v>749</v>
      </c>
      <c r="B57" s="106" t="s">
        <v>441</v>
      </c>
      <c r="C57" s="106" t="s">
        <v>33</v>
      </c>
      <c r="D57" s="106" t="s">
        <v>279</v>
      </c>
      <c r="E57" s="106" t="s">
        <v>1088</v>
      </c>
      <c r="F57" s="106" t="s">
        <v>1089</v>
      </c>
      <c r="G57" s="106" t="s">
        <v>1090</v>
      </c>
      <c r="H57" s="106" t="s">
        <v>1091</v>
      </c>
      <c r="I57" s="108" t="s">
        <v>754</v>
      </c>
      <c r="J57" s="109" t="s">
        <v>1102</v>
      </c>
      <c r="K57" s="154" t="s">
        <v>1103</v>
      </c>
      <c r="L57" s="122" t="s">
        <v>23</v>
      </c>
      <c r="M57" s="106" t="s">
        <v>744</v>
      </c>
      <c r="N57" s="112" t="s">
        <v>1093</v>
      </c>
      <c r="O57" s="120">
        <v>1053805938</v>
      </c>
      <c r="P57" s="130">
        <v>33108</v>
      </c>
      <c r="Q57" s="131">
        <f t="shared" ca="1" si="0"/>
        <v>34</v>
      </c>
      <c r="R57" s="112" t="s">
        <v>772</v>
      </c>
      <c r="S57" s="113">
        <v>0</v>
      </c>
      <c r="T57" s="124" t="s">
        <v>1104</v>
      </c>
      <c r="U57" s="106" t="s">
        <v>1105</v>
      </c>
      <c r="V57" s="106" t="s">
        <v>441</v>
      </c>
      <c r="W57" s="106" t="s">
        <v>33</v>
      </c>
      <c r="X57" s="106" t="s">
        <v>1072</v>
      </c>
      <c r="Y57" s="106" t="s">
        <v>757</v>
      </c>
      <c r="Z57" s="106" t="s">
        <v>758</v>
      </c>
      <c r="AA57" s="106" t="s">
        <v>758</v>
      </c>
      <c r="AB57" s="106" t="s">
        <v>774</v>
      </c>
      <c r="AC57" s="106" t="s">
        <v>775</v>
      </c>
      <c r="AD57" s="106" t="s">
        <v>744</v>
      </c>
      <c r="AE57" s="114" t="s">
        <v>1096</v>
      </c>
      <c r="AF57" s="106" t="s">
        <v>1106</v>
      </c>
      <c r="AG57" s="106" t="s">
        <v>1097</v>
      </c>
      <c r="AH57" s="114" t="s">
        <v>1107</v>
      </c>
      <c r="AI57" s="113">
        <v>3105228250</v>
      </c>
      <c r="AJ57" s="106" t="s">
        <v>744</v>
      </c>
      <c r="AK57" s="114" t="s">
        <v>766</v>
      </c>
      <c r="AL57" s="113">
        <v>0</v>
      </c>
      <c r="AM57" s="106" t="s">
        <v>767</v>
      </c>
      <c r="AN57" s="113">
        <v>3186841405</v>
      </c>
      <c r="AO57" s="106" t="s">
        <v>768</v>
      </c>
      <c r="AP57" s="106" t="s">
        <v>1099</v>
      </c>
      <c r="AQ57" s="106" t="s">
        <v>1097</v>
      </c>
      <c r="AR57" s="113">
        <v>3105228250</v>
      </c>
      <c r="AS57" s="106" t="s">
        <v>758</v>
      </c>
    </row>
    <row r="58" spans="1:45" ht="12" customHeight="1" x14ac:dyDescent="0.2">
      <c r="A58" s="106" t="s">
        <v>749</v>
      </c>
      <c r="B58" s="106" t="s">
        <v>441</v>
      </c>
      <c r="C58" s="106" t="s">
        <v>33</v>
      </c>
      <c r="D58" s="106" t="s">
        <v>279</v>
      </c>
      <c r="E58" s="106" t="s">
        <v>1088</v>
      </c>
      <c r="F58" s="106" t="s">
        <v>1089</v>
      </c>
      <c r="G58" s="106" t="s">
        <v>1090</v>
      </c>
      <c r="H58" s="106" t="s">
        <v>1091</v>
      </c>
      <c r="I58" s="108" t="s">
        <v>754</v>
      </c>
      <c r="J58" s="109" t="s">
        <v>1108</v>
      </c>
      <c r="K58" s="154" t="s">
        <v>1109</v>
      </c>
      <c r="L58" s="122" t="s">
        <v>23</v>
      </c>
      <c r="M58" s="106" t="s">
        <v>744</v>
      </c>
      <c r="N58" s="112" t="s">
        <v>1093</v>
      </c>
      <c r="O58" s="120">
        <v>1002854843</v>
      </c>
      <c r="P58" s="130">
        <v>33712</v>
      </c>
      <c r="Q58" s="131">
        <f t="shared" ca="1" si="0"/>
        <v>32</v>
      </c>
      <c r="R58" s="112" t="s">
        <v>756</v>
      </c>
      <c r="S58" s="113">
        <v>0</v>
      </c>
      <c r="T58" s="124" t="s">
        <v>1110</v>
      </c>
      <c r="U58" s="106" t="s">
        <v>1111</v>
      </c>
      <c r="V58" s="106" t="s">
        <v>441</v>
      </c>
      <c r="W58" s="106" t="s">
        <v>33</v>
      </c>
      <c r="X58" s="106" t="s">
        <v>1072</v>
      </c>
      <c r="Y58" s="106" t="s">
        <v>801</v>
      </c>
      <c r="Z58" s="106" t="s">
        <v>758</v>
      </c>
      <c r="AA58" s="106" t="s">
        <v>758</v>
      </c>
      <c r="AB58" s="106" t="s">
        <v>759</v>
      </c>
      <c r="AC58" s="106" t="s">
        <v>760</v>
      </c>
      <c r="AD58" s="106" t="s">
        <v>744</v>
      </c>
      <c r="AE58" s="114" t="s">
        <v>1096</v>
      </c>
      <c r="AF58" s="106" t="s">
        <v>763</v>
      </c>
      <c r="AG58" s="106" t="s">
        <v>1112</v>
      </c>
      <c r="AH58" s="114" t="s">
        <v>1107</v>
      </c>
      <c r="AI58" s="113">
        <v>3122462381</v>
      </c>
      <c r="AJ58" s="106" t="s">
        <v>744</v>
      </c>
      <c r="AK58" s="114" t="s">
        <v>766</v>
      </c>
      <c r="AL58" s="113">
        <v>0</v>
      </c>
      <c r="AM58" s="106" t="s">
        <v>767</v>
      </c>
      <c r="AN58" s="113">
        <v>3186841405</v>
      </c>
      <c r="AO58" s="106" t="s">
        <v>768</v>
      </c>
      <c r="AP58" s="106" t="s">
        <v>1099</v>
      </c>
      <c r="AQ58" s="106" t="s">
        <v>1097</v>
      </c>
      <c r="AR58" s="113">
        <v>3105228250</v>
      </c>
      <c r="AS58" s="106" t="s">
        <v>758</v>
      </c>
    </row>
    <row r="59" spans="1:45" ht="12" customHeight="1" x14ac:dyDescent="0.2">
      <c r="A59" s="106" t="s">
        <v>749</v>
      </c>
      <c r="B59" s="106" t="s">
        <v>441</v>
      </c>
      <c r="C59" s="106" t="s">
        <v>33</v>
      </c>
      <c r="D59" s="106" t="s">
        <v>279</v>
      </c>
      <c r="E59" s="106" t="s">
        <v>1088</v>
      </c>
      <c r="F59" s="106" t="s">
        <v>1089</v>
      </c>
      <c r="G59" s="106" t="s">
        <v>1090</v>
      </c>
      <c r="H59" s="106" t="s">
        <v>1091</v>
      </c>
      <c r="I59" s="108" t="s">
        <v>754</v>
      </c>
      <c r="J59" s="109" t="s">
        <v>1113</v>
      </c>
      <c r="K59" s="109" t="s">
        <v>1114</v>
      </c>
      <c r="L59" s="110" t="s">
        <v>23</v>
      </c>
      <c r="M59" s="106" t="s">
        <v>744</v>
      </c>
      <c r="N59" s="112" t="s">
        <v>745</v>
      </c>
      <c r="O59" s="120">
        <v>1015302254</v>
      </c>
      <c r="P59" s="130">
        <v>41160</v>
      </c>
      <c r="Q59" s="131">
        <f t="shared" ca="1" si="0"/>
        <v>12</v>
      </c>
      <c r="R59" s="112" t="s">
        <v>756</v>
      </c>
      <c r="S59" s="113">
        <v>0</v>
      </c>
      <c r="T59" s="123" t="s">
        <v>744</v>
      </c>
      <c r="U59" s="106" t="s">
        <v>1111</v>
      </c>
      <c r="V59" s="106" t="s">
        <v>441</v>
      </c>
      <c r="W59" s="106" t="s">
        <v>33</v>
      </c>
      <c r="X59" s="106" t="s">
        <v>1072</v>
      </c>
      <c r="Y59" s="106" t="s">
        <v>757</v>
      </c>
      <c r="Z59" s="106" t="s">
        <v>758</v>
      </c>
      <c r="AA59" s="106" t="s">
        <v>758</v>
      </c>
      <c r="AB59" s="106" t="s">
        <v>774</v>
      </c>
      <c r="AC59" s="106" t="s">
        <v>778</v>
      </c>
      <c r="AD59" s="107" t="s">
        <v>1115</v>
      </c>
      <c r="AE59" s="114" t="s">
        <v>762</v>
      </c>
      <c r="AF59" s="106" t="s">
        <v>763</v>
      </c>
      <c r="AG59" s="106" t="s">
        <v>1116</v>
      </c>
      <c r="AH59" s="114" t="s">
        <v>765</v>
      </c>
      <c r="AI59" s="113">
        <v>3217680052</v>
      </c>
      <c r="AJ59" s="106" t="s">
        <v>744</v>
      </c>
      <c r="AK59" s="114" t="s">
        <v>766</v>
      </c>
      <c r="AL59" s="113">
        <v>0</v>
      </c>
      <c r="AM59" s="106" t="s">
        <v>767</v>
      </c>
      <c r="AN59" s="113">
        <v>3186841405</v>
      </c>
      <c r="AO59" s="106" t="s">
        <v>768</v>
      </c>
      <c r="AP59" s="106" t="s">
        <v>1099</v>
      </c>
      <c r="AQ59" s="106" t="s">
        <v>1097</v>
      </c>
      <c r="AR59" s="113">
        <v>3105228250</v>
      </c>
      <c r="AS59" s="106" t="s">
        <v>758</v>
      </c>
    </row>
    <row r="60" spans="1:45" ht="12" customHeight="1" x14ac:dyDescent="0.2">
      <c r="A60" s="106" t="s">
        <v>749</v>
      </c>
      <c r="B60" s="106" t="s">
        <v>441</v>
      </c>
      <c r="C60" s="106" t="s">
        <v>33</v>
      </c>
      <c r="D60" s="106" t="s">
        <v>279</v>
      </c>
      <c r="E60" s="106" t="s">
        <v>1088</v>
      </c>
      <c r="F60" s="106" t="s">
        <v>1089</v>
      </c>
      <c r="G60" s="106" t="s">
        <v>1090</v>
      </c>
      <c r="H60" s="106" t="s">
        <v>1091</v>
      </c>
      <c r="I60" s="108" t="s">
        <v>754</v>
      </c>
      <c r="J60" s="109" t="s">
        <v>1118</v>
      </c>
      <c r="K60" s="109" t="s">
        <v>1117</v>
      </c>
      <c r="L60" s="110" t="s">
        <v>23</v>
      </c>
      <c r="M60" s="106" t="s">
        <v>744</v>
      </c>
      <c r="N60" s="112" t="s">
        <v>745</v>
      </c>
      <c r="O60" s="120">
        <v>1089387059</v>
      </c>
      <c r="P60" s="130">
        <v>40352</v>
      </c>
      <c r="Q60" s="131">
        <f t="shared" ca="1" si="0"/>
        <v>14</v>
      </c>
      <c r="R60" s="112" t="s">
        <v>756</v>
      </c>
      <c r="S60" s="113">
        <v>0</v>
      </c>
      <c r="T60" s="123" t="s">
        <v>744</v>
      </c>
      <c r="U60" s="106" t="s">
        <v>1119</v>
      </c>
      <c r="V60" s="106" t="s">
        <v>441</v>
      </c>
      <c r="W60" s="106" t="s">
        <v>33</v>
      </c>
      <c r="X60" s="106" t="s">
        <v>1072</v>
      </c>
      <c r="Y60" s="106" t="s">
        <v>757</v>
      </c>
      <c r="Z60" s="106" t="s">
        <v>758</v>
      </c>
      <c r="AA60" s="106" t="s">
        <v>758</v>
      </c>
      <c r="AB60" s="106"/>
      <c r="AC60" s="106"/>
      <c r="AD60" s="106" t="s">
        <v>761</v>
      </c>
      <c r="AE60" s="114" t="s">
        <v>762</v>
      </c>
      <c r="AF60" s="106" t="s">
        <v>852</v>
      </c>
      <c r="AG60" s="106" t="s">
        <v>1120</v>
      </c>
      <c r="AH60" s="114" t="s">
        <v>765</v>
      </c>
      <c r="AI60" s="113">
        <v>3128176943</v>
      </c>
      <c r="AJ60" s="106" t="s">
        <v>744</v>
      </c>
      <c r="AK60" s="114" t="s">
        <v>766</v>
      </c>
      <c r="AL60" s="113">
        <v>0</v>
      </c>
      <c r="AM60" s="106" t="s">
        <v>767</v>
      </c>
      <c r="AN60" s="113">
        <v>3186841405</v>
      </c>
      <c r="AO60" s="106" t="s">
        <v>768</v>
      </c>
      <c r="AP60" s="106" t="s">
        <v>1099</v>
      </c>
      <c r="AQ60" s="106" t="s">
        <v>1097</v>
      </c>
      <c r="AR60" s="113">
        <v>3105228250</v>
      </c>
      <c r="AS60" s="106" t="s">
        <v>758</v>
      </c>
    </row>
    <row r="61" spans="1:45" ht="12" customHeight="1" x14ac:dyDescent="0.2">
      <c r="A61" s="106" t="s">
        <v>749</v>
      </c>
      <c r="B61" s="106" t="s">
        <v>441</v>
      </c>
      <c r="C61" s="106" t="s">
        <v>33</v>
      </c>
      <c r="D61" s="106" t="s">
        <v>279</v>
      </c>
      <c r="E61" s="106" t="s">
        <v>1088</v>
      </c>
      <c r="F61" s="106" t="s">
        <v>1089</v>
      </c>
      <c r="G61" s="106" t="s">
        <v>1090</v>
      </c>
      <c r="H61" s="106" t="s">
        <v>1091</v>
      </c>
      <c r="I61" s="108" t="s">
        <v>754</v>
      </c>
      <c r="J61" s="109" t="s">
        <v>1121</v>
      </c>
      <c r="K61" s="109" t="s">
        <v>1122</v>
      </c>
      <c r="L61" s="110" t="s">
        <v>23</v>
      </c>
      <c r="M61" s="106" t="s">
        <v>744</v>
      </c>
      <c r="N61" s="112" t="s">
        <v>745</v>
      </c>
      <c r="O61" s="120">
        <v>1088282092</v>
      </c>
      <c r="P61" s="130">
        <v>39349</v>
      </c>
      <c r="Q61" s="131">
        <f t="shared" ca="1" si="0"/>
        <v>17</v>
      </c>
      <c r="R61" s="112" t="s">
        <v>772</v>
      </c>
      <c r="S61" s="113">
        <v>3113790048</v>
      </c>
      <c r="T61" s="124" t="s">
        <v>1123</v>
      </c>
      <c r="U61" s="106" t="s">
        <v>1124</v>
      </c>
      <c r="V61" s="106" t="s">
        <v>441</v>
      </c>
      <c r="W61" s="106" t="s">
        <v>33</v>
      </c>
      <c r="X61" s="106" t="s">
        <v>1072</v>
      </c>
      <c r="Y61" s="106" t="s">
        <v>757</v>
      </c>
      <c r="Z61" s="106" t="s">
        <v>758</v>
      </c>
      <c r="AA61" s="106" t="s">
        <v>758</v>
      </c>
      <c r="AB61" s="106" t="s">
        <v>866</v>
      </c>
      <c r="AC61" s="106" t="s">
        <v>760</v>
      </c>
      <c r="AD61" s="106" t="s">
        <v>1125</v>
      </c>
      <c r="AE61" s="114" t="s">
        <v>762</v>
      </c>
      <c r="AF61" s="106" t="s">
        <v>763</v>
      </c>
      <c r="AG61" s="106" t="s">
        <v>1126</v>
      </c>
      <c r="AH61" s="114" t="s">
        <v>765</v>
      </c>
      <c r="AI61" s="113">
        <v>3117326836</v>
      </c>
      <c r="AJ61" s="106" t="s">
        <v>744</v>
      </c>
      <c r="AK61" s="114" t="s">
        <v>766</v>
      </c>
      <c r="AL61" s="113">
        <v>0</v>
      </c>
      <c r="AM61" s="106" t="s">
        <v>767</v>
      </c>
      <c r="AN61" s="113">
        <v>3186841405</v>
      </c>
      <c r="AO61" s="106" t="s">
        <v>768</v>
      </c>
      <c r="AP61" s="106" t="s">
        <v>1099</v>
      </c>
      <c r="AQ61" s="106" t="s">
        <v>1097</v>
      </c>
      <c r="AR61" s="113">
        <v>3105228250</v>
      </c>
      <c r="AS61" s="106" t="s">
        <v>758</v>
      </c>
    </row>
    <row r="62" spans="1:45" ht="12" customHeight="1" x14ac:dyDescent="0.2">
      <c r="A62" s="106" t="s">
        <v>749</v>
      </c>
      <c r="B62" s="106" t="s">
        <v>441</v>
      </c>
      <c r="C62" s="106" t="s">
        <v>33</v>
      </c>
      <c r="D62" s="106" t="s">
        <v>279</v>
      </c>
      <c r="E62" s="106" t="s">
        <v>1088</v>
      </c>
      <c r="F62" s="106" t="s">
        <v>1089</v>
      </c>
      <c r="G62" s="106" t="s">
        <v>1090</v>
      </c>
      <c r="H62" s="106" t="s">
        <v>1091</v>
      </c>
      <c r="I62" s="117" t="s">
        <v>754</v>
      </c>
      <c r="J62" s="109" t="s">
        <v>1127</v>
      </c>
      <c r="K62" s="109" t="s">
        <v>1128</v>
      </c>
      <c r="L62" s="110" t="s">
        <v>23</v>
      </c>
      <c r="M62" s="106" t="s">
        <v>744</v>
      </c>
      <c r="N62" s="112" t="s">
        <v>745</v>
      </c>
      <c r="O62" s="120">
        <v>1088834142</v>
      </c>
      <c r="P62" s="130">
        <v>40892</v>
      </c>
      <c r="Q62" s="131">
        <f t="shared" ca="1" si="0"/>
        <v>12</v>
      </c>
      <c r="R62" s="112" t="s">
        <v>756</v>
      </c>
      <c r="S62" s="113">
        <v>0</v>
      </c>
      <c r="T62" s="123" t="s">
        <v>744</v>
      </c>
      <c r="U62" s="106" t="s">
        <v>1129</v>
      </c>
      <c r="V62" s="106" t="s">
        <v>441</v>
      </c>
      <c r="W62" s="106" t="s">
        <v>33</v>
      </c>
      <c r="X62" s="106" t="s">
        <v>1072</v>
      </c>
      <c r="Y62" s="106" t="s">
        <v>757</v>
      </c>
      <c r="Z62" s="106" t="s">
        <v>758</v>
      </c>
      <c r="AA62" s="106" t="s">
        <v>758</v>
      </c>
      <c r="AB62" s="106"/>
      <c r="AC62" s="106" t="s">
        <v>775</v>
      </c>
      <c r="AD62" s="106" t="s">
        <v>855</v>
      </c>
      <c r="AE62" s="114" t="s">
        <v>762</v>
      </c>
      <c r="AF62" s="106" t="s">
        <v>763</v>
      </c>
      <c r="AG62" s="106" t="s">
        <v>1130</v>
      </c>
      <c r="AH62" s="114" t="s">
        <v>765</v>
      </c>
      <c r="AI62" s="113">
        <v>3148166433</v>
      </c>
      <c r="AJ62" s="106" t="s">
        <v>744</v>
      </c>
      <c r="AK62" s="114" t="s">
        <v>766</v>
      </c>
      <c r="AL62" s="113">
        <v>0</v>
      </c>
      <c r="AM62" s="106" t="s">
        <v>767</v>
      </c>
      <c r="AN62" s="113">
        <v>3186841405</v>
      </c>
      <c r="AO62" s="106" t="s">
        <v>768</v>
      </c>
      <c r="AP62" s="106" t="s">
        <v>1099</v>
      </c>
      <c r="AQ62" s="106" t="s">
        <v>1097</v>
      </c>
      <c r="AR62" s="113">
        <v>3105228250</v>
      </c>
      <c r="AS62" s="106" t="s">
        <v>758</v>
      </c>
    </row>
    <row r="63" spans="1:45" ht="12" customHeight="1" x14ac:dyDescent="0.2">
      <c r="A63" s="106" t="s">
        <v>749</v>
      </c>
      <c r="B63" s="106" t="s">
        <v>441</v>
      </c>
      <c r="C63" s="106" t="s">
        <v>33</v>
      </c>
      <c r="D63" s="106" t="s">
        <v>279</v>
      </c>
      <c r="E63" s="106" t="s">
        <v>1088</v>
      </c>
      <c r="F63" s="106" t="s">
        <v>1089</v>
      </c>
      <c r="G63" s="106" t="s">
        <v>1090</v>
      </c>
      <c r="H63" s="108" t="s">
        <v>1091</v>
      </c>
      <c r="I63" s="176" t="s">
        <v>754</v>
      </c>
      <c r="J63" s="109" t="s">
        <v>1131</v>
      </c>
      <c r="K63" s="170" t="s">
        <v>1132</v>
      </c>
      <c r="L63" s="110" t="s">
        <v>23</v>
      </c>
      <c r="M63" s="106" t="s">
        <v>744</v>
      </c>
      <c r="N63" s="112" t="s">
        <v>1093</v>
      </c>
      <c r="O63" s="120">
        <v>1089600810</v>
      </c>
      <c r="P63" s="130">
        <v>38739</v>
      </c>
      <c r="Q63" s="131">
        <f t="shared" ca="1" si="0"/>
        <v>18</v>
      </c>
      <c r="R63" s="112" t="s">
        <v>756</v>
      </c>
      <c r="S63" s="113">
        <v>3106787600</v>
      </c>
      <c r="T63" s="123" t="s">
        <v>744</v>
      </c>
      <c r="U63" s="106" t="s">
        <v>1133</v>
      </c>
      <c r="V63" s="106" t="s">
        <v>441</v>
      </c>
      <c r="W63" s="106" t="s">
        <v>33</v>
      </c>
      <c r="X63" s="106" t="s">
        <v>1072</v>
      </c>
      <c r="Y63" s="106" t="s">
        <v>757</v>
      </c>
      <c r="Z63" s="106" t="s">
        <v>758</v>
      </c>
      <c r="AA63" s="106" t="s">
        <v>758</v>
      </c>
      <c r="AB63" s="106" t="s">
        <v>774</v>
      </c>
      <c r="AC63" s="106" t="s">
        <v>760</v>
      </c>
      <c r="AD63" s="106" t="s">
        <v>855</v>
      </c>
      <c r="AE63" s="114" t="s">
        <v>762</v>
      </c>
      <c r="AF63" s="106" t="s">
        <v>763</v>
      </c>
      <c r="AG63" s="106" t="s">
        <v>1134</v>
      </c>
      <c r="AH63" s="114" t="s">
        <v>765</v>
      </c>
      <c r="AI63" s="113">
        <v>3225414716</v>
      </c>
      <c r="AJ63" s="106" t="s">
        <v>744</v>
      </c>
      <c r="AK63" s="114" t="s">
        <v>766</v>
      </c>
      <c r="AL63" s="113">
        <v>0</v>
      </c>
      <c r="AM63" s="106" t="s">
        <v>767</v>
      </c>
      <c r="AN63" s="113">
        <v>3186841405</v>
      </c>
      <c r="AO63" s="106" t="s">
        <v>768</v>
      </c>
      <c r="AP63" s="106" t="s">
        <v>1099</v>
      </c>
      <c r="AQ63" s="106" t="s">
        <v>1097</v>
      </c>
      <c r="AR63" s="113">
        <v>3105228250</v>
      </c>
      <c r="AS63" s="106" t="s">
        <v>758</v>
      </c>
    </row>
    <row r="64" spans="1:45" ht="12" customHeight="1" x14ac:dyDescent="0.2">
      <c r="A64" s="106" t="s">
        <v>749</v>
      </c>
      <c r="B64" s="106" t="s">
        <v>441</v>
      </c>
      <c r="C64" s="106" t="s">
        <v>33</v>
      </c>
      <c r="D64" s="106" t="s">
        <v>279</v>
      </c>
      <c r="E64" s="106" t="s">
        <v>1088</v>
      </c>
      <c r="F64" s="106" t="s">
        <v>1089</v>
      </c>
      <c r="G64" s="106" t="s">
        <v>1090</v>
      </c>
      <c r="H64" s="108" t="s">
        <v>1091</v>
      </c>
      <c r="I64" s="157" t="s">
        <v>754</v>
      </c>
      <c r="J64" s="170" t="s">
        <v>1135</v>
      </c>
      <c r="K64" s="109" t="s">
        <v>1136</v>
      </c>
      <c r="L64" s="158" t="s">
        <v>23</v>
      </c>
      <c r="M64" s="134" t="s">
        <v>744</v>
      </c>
      <c r="N64" s="159" t="s">
        <v>1093</v>
      </c>
      <c r="O64" s="137">
        <v>1089098276</v>
      </c>
      <c r="P64" s="160">
        <v>38708</v>
      </c>
      <c r="Q64" s="161">
        <f t="shared" ca="1" si="0"/>
        <v>18</v>
      </c>
      <c r="R64" s="159" t="s">
        <v>756</v>
      </c>
      <c r="S64" s="162">
        <v>3105999459</v>
      </c>
      <c r="T64" s="163" t="s">
        <v>744</v>
      </c>
      <c r="U64" s="134" t="s">
        <v>1137</v>
      </c>
      <c r="V64" s="134" t="s">
        <v>441</v>
      </c>
      <c r="W64" s="134" t="s">
        <v>33</v>
      </c>
      <c r="X64" s="134" t="s">
        <v>1072</v>
      </c>
      <c r="Y64" s="134" t="s">
        <v>757</v>
      </c>
      <c r="Z64" s="134" t="s">
        <v>758</v>
      </c>
      <c r="AA64" s="106" t="s">
        <v>758</v>
      </c>
      <c r="AB64" s="106" t="s">
        <v>774</v>
      </c>
      <c r="AC64" s="106" t="s">
        <v>775</v>
      </c>
      <c r="AD64" s="106" t="s">
        <v>1125</v>
      </c>
      <c r="AE64" s="114" t="s">
        <v>762</v>
      </c>
      <c r="AF64" s="106" t="s">
        <v>763</v>
      </c>
      <c r="AG64" s="106" t="s">
        <v>1138</v>
      </c>
      <c r="AH64" s="114" t="s">
        <v>765</v>
      </c>
      <c r="AI64" s="113">
        <v>3108037744</v>
      </c>
      <c r="AJ64" s="106" t="s">
        <v>744</v>
      </c>
      <c r="AK64" s="114" t="s">
        <v>766</v>
      </c>
      <c r="AL64" s="113">
        <v>0</v>
      </c>
      <c r="AM64" s="106" t="s">
        <v>767</v>
      </c>
      <c r="AN64" s="113">
        <v>3186841405</v>
      </c>
      <c r="AO64" s="106" t="s">
        <v>768</v>
      </c>
      <c r="AP64" s="106" t="s">
        <v>1099</v>
      </c>
      <c r="AQ64" s="106" t="s">
        <v>1097</v>
      </c>
      <c r="AR64" s="113">
        <v>3105228250</v>
      </c>
      <c r="AS64" s="106" t="s">
        <v>758</v>
      </c>
    </row>
    <row r="65" spans="1:45" ht="12" customHeight="1" x14ac:dyDescent="0.2">
      <c r="A65" s="106" t="s">
        <v>749</v>
      </c>
      <c r="B65" s="106" t="s">
        <v>441</v>
      </c>
      <c r="C65" s="106" t="s">
        <v>33</v>
      </c>
      <c r="D65" s="106" t="s">
        <v>279</v>
      </c>
      <c r="E65" s="106" t="s">
        <v>1088</v>
      </c>
      <c r="F65" s="135" t="s">
        <v>1089</v>
      </c>
      <c r="G65" s="106" t="s">
        <v>1090</v>
      </c>
      <c r="H65" s="108" t="s">
        <v>1091</v>
      </c>
      <c r="I65" s="157" t="s">
        <v>754</v>
      </c>
      <c r="J65" s="170" t="s">
        <v>1108</v>
      </c>
      <c r="K65" s="109" t="s">
        <v>1143</v>
      </c>
      <c r="L65" s="164" t="s">
        <v>23</v>
      </c>
      <c r="M65" s="111" t="s">
        <v>744</v>
      </c>
      <c r="N65" s="165" t="s">
        <v>1093</v>
      </c>
      <c r="O65" s="127">
        <v>1004669865</v>
      </c>
      <c r="P65" s="166">
        <v>36460</v>
      </c>
      <c r="Q65" s="153">
        <f t="shared" ca="1" si="0"/>
        <v>25</v>
      </c>
      <c r="R65" s="165" t="s">
        <v>772</v>
      </c>
      <c r="S65" s="167">
        <v>3136745536</v>
      </c>
      <c r="T65" s="168" t="s">
        <v>744</v>
      </c>
      <c r="U65" s="111" t="s">
        <v>1144</v>
      </c>
      <c r="V65" s="111" t="s">
        <v>441</v>
      </c>
      <c r="W65" s="111" t="s">
        <v>33</v>
      </c>
      <c r="X65" s="111" t="s">
        <v>1072</v>
      </c>
      <c r="Y65" s="111" t="s">
        <v>801</v>
      </c>
      <c r="Z65" s="111" t="s">
        <v>758</v>
      </c>
      <c r="AA65" s="106" t="s">
        <v>758</v>
      </c>
      <c r="AB65" s="106" t="s">
        <v>759</v>
      </c>
      <c r="AC65" s="106" t="s">
        <v>760</v>
      </c>
      <c r="AD65" s="106" t="s">
        <v>744</v>
      </c>
      <c r="AE65" s="114" t="s">
        <v>1096</v>
      </c>
      <c r="AF65" s="106" t="s">
        <v>763</v>
      </c>
      <c r="AG65" s="106" t="s">
        <v>1097</v>
      </c>
      <c r="AH65" s="114" t="s">
        <v>1145</v>
      </c>
      <c r="AI65" s="113">
        <v>3105228250</v>
      </c>
      <c r="AJ65" s="106" t="s">
        <v>744</v>
      </c>
      <c r="AK65" s="114" t="s">
        <v>766</v>
      </c>
      <c r="AL65" s="113">
        <v>0</v>
      </c>
      <c r="AM65" s="106" t="s">
        <v>767</v>
      </c>
      <c r="AN65" s="113">
        <v>3186841405</v>
      </c>
      <c r="AO65" s="106" t="s">
        <v>768</v>
      </c>
      <c r="AP65" s="106" t="s">
        <v>1099</v>
      </c>
      <c r="AQ65" s="106" t="s">
        <v>1097</v>
      </c>
      <c r="AR65" s="113">
        <v>3105228250</v>
      </c>
      <c r="AS65" s="106" t="s">
        <v>758</v>
      </c>
    </row>
    <row r="66" spans="1:45" ht="12" customHeight="1" x14ac:dyDescent="0.2">
      <c r="A66" s="106" t="s">
        <v>749</v>
      </c>
      <c r="B66" s="106" t="s">
        <v>441</v>
      </c>
      <c r="C66" s="106" t="s">
        <v>33</v>
      </c>
      <c r="D66" s="106" t="s">
        <v>275</v>
      </c>
      <c r="E66" s="106" t="s">
        <v>750</v>
      </c>
      <c r="F66" s="106" t="s">
        <v>206</v>
      </c>
      <c r="G66" s="106" t="s">
        <v>1351</v>
      </c>
      <c r="H66" s="155" t="s">
        <v>1352</v>
      </c>
      <c r="I66" s="106" t="s">
        <v>754</v>
      </c>
      <c r="J66" s="173" t="s">
        <v>1113</v>
      </c>
      <c r="K66" s="173" t="s">
        <v>1353</v>
      </c>
      <c r="L66" s="110" t="s">
        <v>23</v>
      </c>
      <c r="M66" s="111" t="s">
        <v>744</v>
      </c>
      <c r="N66" s="125" t="s">
        <v>745</v>
      </c>
      <c r="O66" s="120">
        <v>1015302254</v>
      </c>
      <c r="P66" s="142"/>
      <c r="Q66" s="151"/>
      <c r="R66" s="112" t="s">
        <v>756</v>
      </c>
      <c r="S66" s="10"/>
      <c r="T66" s="152"/>
      <c r="U66" s="8"/>
      <c r="V66" s="111" t="s">
        <v>441</v>
      </c>
      <c r="W66" s="111" t="s">
        <v>33</v>
      </c>
      <c r="X66" s="8"/>
      <c r="Y66" s="106" t="s">
        <v>757</v>
      </c>
      <c r="Z66" s="8"/>
      <c r="AA66" s="106" t="s">
        <v>758</v>
      </c>
      <c r="AB66" s="8"/>
      <c r="AC66" s="8"/>
      <c r="AD66" s="107" t="s">
        <v>855</v>
      </c>
      <c r="AE66" s="114" t="s">
        <v>762</v>
      </c>
      <c r="AF66" s="106" t="s">
        <v>763</v>
      </c>
      <c r="AG66" s="106" t="s">
        <v>1366</v>
      </c>
      <c r="AH66" s="114" t="s">
        <v>765</v>
      </c>
      <c r="AI66" s="10"/>
      <c r="AJ66" s="106" t="s">
        <v>744</v>
      </c>
      <c r="AK66" s="114" t="s">
        <v>766</v>
      </c>
      <c r="AL66" s="113">
        <v>0</v>
      </c>
      <c r="AM66" s="106" t="s">
        <v>767</v>
      </c>
      <c r="AN66" s="113">
        <v>3186841405</v>
      </c>
      <c r="AO66" s="106" t="s">
        <v>1261</v>
      </c>
      <c r="AP66" s="106" t="s">
        <v>1367</v>
      </c>
      <c r="AQ66" s="106" t="s">
        <v>1368</v>
      </c>
      <c r="AR66" s="113">
        <v>3108123112</v>
      </c>
      <c r="AS66" s="106" t="s">
        <v>758</v>
      </c>
    </row>
    <row r="67" spans="1:45" ht="12" customHeight="1" x14ac:dyDescent="0.2">
      <c r="A67" s="106" t="s">
        <v>749</v>
      </c>
      <c r="B67" s="106" t="s">
        <v>441</v>
      </c>
      <c r="C67" s="106" t="s">
        <v>33</v>
      </c>
      <c r="D67" s="106" t="s">
        <v>275</v>
      </c>
      <c r="E67" s="106" t="s">
        <v>750</v>
      </c>
      <c r="F67" s="106" t="s">
        <v>206</v>
      </c>
      <c r="G67" s="106" t="s">
        <v>1351</v>
      </c>
      <c r="H67" s="155" t="s">
        <v>1352</v>
      </c>
      <c r="I67" s="169" t="s">
        <v>754</v>
      </c>
      <c r="J67" s="171" t="s">
        <v>1354</v>
      </c>
      <c r="K67" s="175" t="s">
        <v>1355</v>
      </c>
      <c r="L67" s="110" t="s">
        <v>23</v>
      </c>
      <c r="M67" s="111" t="s">
        <v>744</v>
      </c>
      <c r="N67" s="125" t="s">
        <v>745</v>
      </c>
      <c r="O67" s="120">
        <v>1088833492</v>
      </c>
      <c r="P67" s="142"/>
      <c r="Q67" s="151"/>
      <c r="R67" s="112" t="s">
        <v>756</v>
      </c>
      <c r="S67" s="10"/>
      <c r="T67" s="152"/>
      <c r="U67" s="8"/>
      <c r="V67" s="111" t="s">
        <v>441</v>
      </c>
      <c r="W67" s="111" t="s">
        <v>33</v>
      </c>
      <c r="X67" s="8"/>
      <c r="Y67" s="106" t="s">
        <v>757</v>
      </c>
      <c r="Z67" s="8"/>
      <c r="AA67" s="106" t="s">
        <v>758</v>
      </c>
      <c r="AB67" s="8"/>
      <c r="AC67" s="8"/>
      <c r="AD67" s="107" t="s">
        <v>855</v>
      </c>
      <c r="AE67" s="114" t="s">
        <v>762</v>
      </c>
      <c r="AF67" s="106" t="s">
        <v>763</v>
      </c>
      <c r="AG67" s="106" t="s">
        <v>1369</v>
      </c>
      <c r="AH67" s="114" t="s">
        <v>765</v>
      </c>
      <c r="AI67" s="113">
        <v>3206812674</v>
      </c>
      <c r="AJ67" s="106" t="s">
        <v>744</v>
      </c>
      <c r="AK67" s="114" t="s">
        <v>766</v>
      </c>
      <c r="AL67" s="113">
        <v>0</v>
      </c>
      <c r="AM67" s="106" t="s">
        <v>767</v>
      </c>
      <c r="AN67" s="113">
        <v>3186841405</v>
      </c>
      <c r="AO67" s="106" t="s">
        <v>1261</v>
      </c>
      <c r="AP67" s="106" t="s">
        <v>1367</v>
      </c>
      <c r="AQ67" s="106" t="s">
        <v>1368</v>
      </c>
      <c r="AR67" s="113">
        <v>3108123112</v>
      </c>
      <c r="AS67" s="106" t="s">
        <v>758</v>
      </c>
    </row>
    <row r="68" spans="1:45" ht="12" customHeight="1" x14ac:dyDescent="0.2">
      <c r="A68" s="106" t="s">
        <v>749</v>
      </c>
      <c r="B68" s="106" t="s">
        <v>441</v>
      </c>
      <c r="C68" s="106" t="s">
        <v>33</v>
      </c>
      <c r="D68" s="106" t="s">
        <v>275</v>
      </c>
      <c r="E68" s="106" t="s">
        <v>750</v>
      </c>
      <c r="F68" s="106" t="s">
        <v>206</v>
      </c>
      <c r="G68" s="106" t="s">
        <v>1351</v>
      </c>
      <c r="H68" s="155" t="s">
        <v>1352</v>
      </c>
      <c r="I68" s="134" t="s">
        <v>754</v>
      </c>
      <c r="J68" s="173" t="s">
        <v>1356</v>
      </c>
      <c r="K68" s="175" t="s">
        <v>1003</v>
      </c>
      <c r="L68" s="110" t="s">
        <v>23</v>
      </c>
      <c r="M68" s="111" t="s">
        <v>744</v>
      </c>
      <c r="N68" s="125" t="s">
        <v>745</v>
      </c>
      <c r="O68" s="120">
        <v>1089101688</v>
      </c>
      <c r="P68" s="142"/>
      <c r="Q68" s="151"/>
      <c r="R68" s="112" t="s">
        <v>772</v>
      </c>
      <c r="S68" s="10"/>
      <c r="T68" s="152"/>
      <c r="U68" s="8"/>
      <c r="V68" s="111" t="s">
        <v>441</v>
      </c>
      <c r="W68" s="111" t="s">
        <v>33</v>
      </c>
      <c r="X68" s="8"/>
      <c r="Y68" s="106" t="s">
        <v>757</v>
      </c>
      <c r="Z68" s="8"/>
      <c r="AA68" s="106" t="s">
        <v>758</v>
      </c>
      <c r="AB68" s="8"/>
      <c r="AC68" s="8"/>
      <c r="AD68" s="107" t="s">
        <v>855</v>
      </c>
      <c r="AE68" s="114" t="s">
        <v>762</v>
      </c>
      <c r="AF68" s="106" t="s">
        <v>763</v>
      </c>
      <c r="AG68" s="106" t="s">
        <v>1370</v>
      </c>
      <c r="AH68" s="114" t="s">
        <v>765</v>
      </c>
      <c r="AI68" s="10"/>
      <c r="AJ68" s="106" t="s">
        <v>744</v>
      </c>
      <c r="AK68" s="114" t="s">
        <v>766</v>
      </c>
      <c r="AL68" s="113">
        <v>0</v>
      </c>
      <c r="AM68" s="106" t="s">
        <v>767</v>
      </c>
      <c r="AN68" s="113">
        <v>3186841405</v>
      </c>
      <c r="AO68" s="106" t="s">
        <v>1261</v>
      </c>
      <c r="AP68" s="106" t="s">
        <v>1367</v>
      </c>
      <c r="AQ68" s="106" t="s">
        <v>1368</v>
      </c>
      <c r="AR68" s="113">
        <v>3108123112</v>
      </c>
      <c r="AS68" s="106" t="s">
        <v>758</v>
      </c>
    </row>
    <row r="69" spans="1:45" ht="12" customHeight="1" x14ac:dyDescent="0.2">
      <c r="A69" s="106" t="s">
        <v>749</v>
      </c>
      <c r="B69" s="106" t="s">
        <v>441</v>
      </c>
      <c r="C69" s="106" t="s">
        <v>33</v>
      </c>
      <c r="D69" s="106" t="s">
        <v>275</v>
      </c>
      <c r="E69" s="106" t="s">
        <v>750</v>
      </c>
      <c r="F69" s="106" t="s">
        <v>206</v>
      </c>
      <c r="G69" s="106" t="s">
        <v>1351</v>
      </c>
      <c r="H69" s="155" t="s">
        <v>1352</v>
      </c>
      <c r="I69" s="106" t="s">
        <v>754</v>
      </c>
      <c r="J69" s="175" t="s">
        <v>1357</v>
      </c>
      <c r="K69" s="173" t="s">
        <v>1358</v>
      </c>
      <c r="L69" s="110" t="s">
        <v>23</v>
      </c>
      <c r="M69" s="111" t="s">
        <v>744</v>
      </c>
      <c r="N69" s="125" t="s">
        <v>745</v>
      </c>
      <c r="O69" s="120">
        <v>1085721220</v>
      </c>
      <c r="P69" s="142"/>
      <c r="Q69" s="151"/>
      <c r="R69" s="112" t="s">
        <v>772</v>
      </c>
      <c r="S69" s="10"/>
      <c r="T69" s="152"/>
      <c r="U69" s="8"/>
      <c r="V69" s="111" t="s">
        <v>441</v>
      </c>
      <c r="W69" s="111" t="s">
        <v>33</v>
      </c>
      <c r="X69" s="8"/>
      <c r="Y69" s="106" t="s">
        <v>757</v>
      </c>
      <c r="Z69" s="8"/>
      <c r="AA69" s="106" t="s">
        <v>758</v>
      </c>
      <c r="AB69" s="8"/>
      <c r="AC69" s="8"/>
      <c r="AD69" s="107" t="s">
        <v>855</v>
      </c>
      <c r="AE69" s="114" t="s">
        <v>762</v>
      </c>
      <c r="AF69" s="106" t="s">
        <v>763</v>
      </c>
      <c r="AG69" s="106" t="s">
        <v>1371</v>
      </c>
      <c r="AH69" s="114" t="s">
        <v>765</v>
      </c>
      <c r="AI69" s="10"/>
      <c r="AJ69" s="106" t="s">
        <v>744</v>
      </c>
      <c r="AK69" s="114" t="s">
        <v>766</v>
      </c>
      <c r="AL69" s="113">
        <v>0</v>
      </c>
      <c r="AM69" s="106" t="s">
        <v>767</v>
      </c>
      <c r="AN69" s="113">
        <v>3186841405</v>
      </c>
      <c r="AO69" s="106" t="s">
        <v>1261</v>
      </c>
      <c r="AP69" s="106" t="s">
        <v>1367</v>
      </c>
      <c r="AQ69" s="106" t="s">
        <v>1368</v>
      </c>
      <c r="AR69" s="113">
        <v>3108123112</v>
      </c>
      <c r="AS69" s="106" t="s">
        <v>758</v>
      </c>
    </row>
    <row r="70" spans="1:45" ht="12" customHeight="1" x14ac:dyDescent="0.2">
      <c r="A70" s="106" t="s">
        <v>749</v>
      </c>
      <c r="B70" s="106" t="s">
        <v>441</v>
      </c>
      <c r="C70" s="106" t="s">
        <v>33</v>
      </c>
      <c r="D70" s="106" t="s">
        <v>275</v>
      </c>
      <c r="E70" s="106" t="s">
        <v>750</v>
      </c>
      <c r="F70" s="106" t="s">
        <v>206</v>
      </c>
      <c r="G70" s="106" t="s">
        <v>1351</v>
      </c>
      <c r="H70" s="155" t="s">
        <v>1352</v>
      </c>
      <c r="I70" s="108" t="s">
        <v>754</v>
      </c>
      <c r="J70" s="173" t="s">
        <v>1359</v>
      </c>
      <c r="K70" s="173" t="s">
        <v>1360</v>
      </c>
      <c r="L70" s="110" t="s">
        <v>23</v>
      </c>
      <c r="M70" s="111" t="s">
        <v>744</v>
      </c>
      <c r="N70" s="125" t="s">
        <v>745</v>
      </c>
      <c r="O70" s="120">
        <v>1089615090</v>
      </c>
      <c r="P70" s="142"/>
      <c r="Q70" s="151"/>
      <c r="R70" s="112" t="s">
        <v>772</v>
      </c>
      <c r="S70" s="10"/>
      <c r="T70" s="152"/>
      <c r="U70" s="8"/>
      <c r="V70" s="111" t="s">
        <v>441</v>
      </c>
      <c r="W70" s="111" t="s">
        <v>33</v>
      </c>
      <c r="X70" s="8"/>
      <c r="Y70" s="106" t="s">
        <v>757</v>
      </c>
      <c r="Z70" s="8"/>
      <c r="AA70" s="106" t="s">
        <v>758</v>
      </c>
      <c r="AB70" s="8"/>
      <c r="AC70" s="8"/>
      <c r="AD70" s="107" t="s">
        <v>855</v>
      </c>
      <c r="AE70" s="114" t="s">
        <v>762</v>
      </c>
      <c r="AF70" s="106" t="s">
        <v>763</v>
      </c>
      <c r="AG70" s="106" t="s">
        <v>1372</v>
      </c>
      <c r="AH70" s="114" t="s">
        <v>765</v>
      </c>
      <c r="AI70" s="10"/>
      <c r="AJ70" s="106" t="s">
        <v>744</v>
      </c>
      <c r="AK70" s="114" t="s">
        <v>766</v>
      </c>
      <c r="AL70" s="113">
        <v>0</v>
      </c>
      <c r="AM70" s="106" t="s">
        <v>767</v>
      </c>
      <c r="AN70" s="113">
        <v>3186841405</v>
      </c>
      <c r="AO70" s="106" t="s">
        <v>1261</v>
      </c>
      <c r="AP70" s="106" t="s">
        <v>1367</v>
      </c>
      <c r="AQ70" s="106" t="s">
        <v>1368</v>
      </c>
      <c r="AR70" s="113">
        <v>3108123112</v>
      </c>
      <c r="AS70" s="106" t="s">
        <v>758</v>
      </c>
    </row>
    <row r="71" spans="1:45" ht="12" customHeight="1" x14ac:dyDescent="0.2">
      <c r="A71" s="106" t="s">
        <v>749</v>
      </c>
      <c r="B71" s="106" t="s">
        <v>441</v>
      </c>
      <c r="C71" s="106" t="s">
        <v>33</v>
      </c>
      <c r="D71" s="106" t="s">
        <v>275</v>
      </c>
      <c r="E71" s="106" t="s">
        <v>750</v>
      </c>
      <c r="F71" s="106" t="s">
        <v>206</v>
      </c>
      <c r="G71" s="106" t="s">
        <v>1351</v>
      </c>
      <c r="H71" s="155" t="s">
        <v>1352</v>
      </c>
      <c r="I71" s="156" t="s">
        <v>754</v>
      </c>
      <c r="J71" s="172" t="s">
        <v>1361</v>
      </c>
      <c r="K71" s="172" t="s">
        <v>1362</v>
      </c>
      <c r="L71" s="110" t="s">
        <v>23</v>
      </c>
      <c r="M71" s="111" t="s">
        <v>744</v>
      </c>
      <c r="N71" s="125" t="s">
        <v>745</v>
      </c>
      <c r="O71" s="120"/>
      <c r="P71" s="142"/>
      <c r="Q71" s="151"/>
      <c r="R71" s="112" t="s">
        <v>756</v>
      </c>
      <c r="S71" s="10"/>
      <c r="T71" s="152"/>
      <c r="U71" s="8"/>
      <c r="V71" s="111" t="s">
        <v>441</v>
      </c>
      <c r="W71" s="111" t="s">
        <v>33</v>
      </c>
      <c r="X71" s="8"/>
      <c r="Y71" s="106" t="s">
        <v>773</v>
      </c>
      <c r="Z71" s="8"/>
      <c r="AA71" s="106" t="s">
        <v>758</v>
      </c>
      <c r="AB71" s="8"/>
      <c r="AC71" s="8"/>
      <c r="AD71" s="107" t="s">
        <v>855</v>
      </c>
      <c r="AE71" s="114" t="s">
        <v>762</v>
      </c>
      <c r="AF71" s="106" t="s">
        <v>763</v>
      </c>
      <c r="AG71" s="106" t="s">
        <v>1373</v>
      </c>
      <c r="AH71" s="114" t="s">
        <v>765</v>
      </c>
      <c r="AI71" s="10"/>
      <c r="AJ71" s="106" t="s">
        <v>744</v>
      </c>
      <c r="AK71" s="114" t="s">
        <v>766</v>
      </c>
      <c r="AL71" s="113">
        <v>0</v>
      </c>
      <c r="AM71" s="106" t="s">
        <v>767</v>
      </c>
      <c r="AN71" s="113">
        <v>3186841405</v>
      </c>
      <c r="AO71" s="106" t="s">
        <v>1261</v>
      </c>
      <c r="AP71" s="106" t="s">
        <v>1367</v>
      </c>
      <c r="AQ71" s="106" t="s">
        <v>1368</v>
      </c>
      <c r="AR71" s="113">
        <v>3108123112</v>
      </c>
      <c r="AS71" s="106" t="s">
        <v>758</v>
      </c>
    </row>
    <row r="72" spans="1:45" ht="12" customHeight="1" x14ac:dyDescent="0.2">
      <c r="A72" s="106" t="s">
        <v>749</v>
      </c>
      <c r="B72" s="106" t="s">
        <v>441</v>
      </c>
      <c r="C72" s="106" t="s">
        <v>33</v>
      </c>
      <c r="D72" s="106" t="s">
        <v>275</v>
      </c>
      <c r="E72" s="106" t="s">
        <v>750</v>
      </c>
      <c r="F72" s="106" t="s">
        <v>206</v>
      </c>
      <c r="G72" s="106" t="s">
        <v>1351</v>
      </c>
      <c r="H72" s="155" t="s">
        <v>1352</v>
      </c>
      <c r="I72" s="156" t="s">
        <v>754</v>
      </c>
      <c r="J72" s="172" t="s">
        <v>1363</v>
      </c>
      <c r="K72" s="172" t="s">
        <v>1364</v>
      </c>
      <c r="L72" s="110" t="s">
        <v>23</v>
      </c>
      <c r="M72" s="111" t="s">
        <v>744</v>
      </c>
      <c r="N72" s="125" t="s">
        <v>745</v>
      </c>
      <c r="O72" s="120">
        <v>1089612276</v>
      </c>
      <c r="P72" s="142"/>
      <c r="Q72" s="151"/>
      <c r="R72" s="112" t="s">
        <v>772</v>
      </c>
      <c r="S72" s="10"/>
      <c r="T72" s="152"/>
      <c r="U72" s="8"/>
      <c r="V72" s="111" t="s">
        <v>441</v>
      </c>
      <c r="W72" s="111" t="s">
        <v>33</v>
      </c>
      <c r="X72" s="8"/>
      <c r="Y72" s="106" t="s">
        <v>773</v>
      </c>
      <c r="Z72" s="8"/>
      <c r="AA72" s="106" t="s">
        <v>758</v>
      </c>
      <c r="AB72" s="8"/>
      <c r="AC72" s="8"/>
      <c r="AD72" s="107" t="s">
        <v>855</v>
      </c>
      <c r="AE72" s="114" t="s">
        <v>762</v>
      </c>
      <c r="AF72" s="106" t="s">
        <v>763</v>
      </c>
      <c r="AG72" s="106" t="s">
        <v>1374</v>
      </c>
      <c r="AH72" s="114" t="s">
        <v>765</v>
      </c>
      <c r="AI72" s="10"/>
      <c r="AJ72" s="106" t="s">
        <v>744</v>
      </c>
      <c r="AK72" s="114" t="s">
        <v>766</v>
      </c>
      <c r="AL72" s="113">
        <v>0</v>
      </c>
      <c r="AM72" s="106" t="s">
        <v>767</v>
      </c>
      <c r="AN72" s="113">
        <v>3186841405</v>
      </c>
      <c r="AO72" s="106" t="s">
        <v>1261</v>
      </c>
      <c r="AP72" s="106" t="s">
        <v>1367</v>
      </c>
      <c r="AQ72" s="106" t="s">
        <v>1368</v>
      </c>
      <c r="AR72" s="113">
        <v>3108123112</v>
      </c>
      <c r="AS72" s="106" t="s">
        <v>758</v>
      </c>
    </row>
    <row r="73" spans="1:45" ht="12" customHeight="1" x14ac:dyDescent="0.2">
      <c r="A73" s="106" t="s">
        <v>749</v>
      </c>
      <c r="B73" s="106" t="s">
        <v>441</v>
      </c>
      <c r="C73" s="106" t="s">
        <v>33</v>
      </c>
      <c r="D73" s="106" t="s">
        <v>275</v>
      </c>
      <c r="E73" s="106" t="s">
        <v>750</v>
      </c>
      <c r="F73" s="106" t="s">
        <v>206</v>
      </c>
      <c r="G73" s="106" t="s">
        <v>1351</v>
      </c>
      <c r="H73" s="155" t="s">
        <v>1352</v>
      </c>
      <c r="I73" s="108" t="s">
        <v>754</v>
      </c>
      <c r="J73" s="173" t="s">
        <v>1361</v>
      </c>
      <c r="K73" s="174" t="s">
        <v>1365</v>
      </c>
      <c r="L73" s="110" t="s">
        <v>23</v>
      </c>
      <c r="M73" s="111" t="s">
        <v>744</v>
      </c>
      <c r="N73" s="125" t="s">
        <v>745</v>
      </c>
      <c r="O73" s="120">
        <v>1089615817</v>
      </c>
      <c r="P73" s="142"/>
      <c r="Q73" s="151"/>
      <c r="R73" s="112" t="s">
        <v>772</v>
      </c>
      <c r="S73" s="10"/>
      <c r="T73" s="152"/>
      <c r="U73" s="8"/>
      <c r="V73" s="111" t="s">
        <v>441</v>
      </c>
      <c r="W73" s="111" t="s">
        <v>33</v>
      </c>
      <c r="X73" s="8"/>
      <c r="Y73" s="106" t="s">
        <v>773</v>
      </c>
      <c r="Z73" s="8"/>
      <c r="AA73" s="106" t="s">
        <v>758</v>
      </c>
      <c r="AB73" s="8"/>
      <c r="AC73" s="8"/>
      <c r="AD73" s="107" t="s">
        <v>855</v>
      </c>
      <c r="AE73" s="114" t="s">
        <v>762</v>
      </c>
      <c r="AF73" s="106" t="s">
        <v>763</v>
      </c>
      <c r="AG73" s="106" t="s">
        <v>1375</v>
      </c>
      <c r="AH73" s="114" t="s">
        <v>765</v>
      </c>
      <c r="AI73" s="10"/>
      <c r="AJ73" s="106" t="s">
        <v>744</v>
      </c>
      <c r="AK73" s="114" t="s">
        <v>766</v>
      </c>
      <c r="AL73" s="113">
        <v>0</v>
      </c>
      <c r="AM73" s="106" t="s">
        <v>767</v>
      </c>
      <c r="AN73" s="113">
        <v>3186841405</v>
      </c>
      <c r="AO73" s="106" t="s">
        <v>1261</v>
      </c>
      <c r="AP73" s="106" t="s">
        <v>1367</v>
      </c>
      <c r="AQ73" s="106" t="s">
        <v>1368</v>
      </c>
      <c r="AR73" s="113">
        <v>3108123112</v>
      </c>
      <c r="AS73" s="106" t="s">
        <v>758</v>
      </c>
    </row>
    <row r="74" spans="1:45" ht="12" customHeight="1" x14ac:dyDescent="0.2">
      <c r="A74" s="106" t="s">
        <v>749</v>
      </c>
      <c r="B74" s="106" t="s">
        <v>441</v>
      </c>
      <c r="C74" s="106" t="s">
        <v>33</v>
      </c>
      <c r="D74" s="106" t="s">
        <v>275</v>
      </c>
      <c r="E74" s="106" t="s">
        <v>750</v>
      </c>
      <c r="F74" s="106" t="s">
        <v>206</v>
      </c>
      <c r="G74" s="106" t="s">
        <v>1351</v>
      </c>
      <c r="H74" s="155" t="s">
        <v>1352</v>
      </c>
      <c r="I74" s="108" t="s">
        <v>754</v>
      </c>
      <c r="J74" s="109" t="s">
        <v>1379</v>
      </c>
      <c r="K74" s="109" t="s">
        <v>1380</v>
      </c>
      <c r="L74" s="110" t="s">
        <v>23</v>
      </c>
      <c r="M74" s="111" t="s">
        <v>744</v>
      </c>
      <c r="N74" s="125" t="s">
        <v>745</v>
      </c>
      <c r="O74" s="120">
        <v>1004580583</v>
      </c>
      <c r="P74" s="142"/>
      <c r="Q74" s="151"/>
      <c r="R74" s="15"/>
      <c r="S74" s="10"/>
      <c r="T74" s="152"/>
      <c r="U74" s="8"/>
      <c r="V74" s="111" t="s">
        <v>441</v>
      </c>
      <c r="W74" s="111" t="s">
        <v>33</v>
      </c>
      <c r="X74" s="8"/>
      <c r="Y74" s="106" t="s">
        <v>801</v>
      </c>
      <c r="Z74" s="8"/>
      <c r="AA74" s="106" t="s">
        <v>758</v>
      </c>
      <c r="AB74" s="8"/>
      <c r="AC74" s="8"/>
      <c r="AD74" s="107" t="s">
        <v>855</v>
      </c>
      <c r="AE74" s="114" t="s">
        <v>762</v>
      </c>
      <c r="AF74" s="106" t="s">
        <v>763</v>
      </c>
      <c r="AG74" s="106" t="s">
        <v>1376</v>
      </c>
      <c r="AH74" s="114" t="s">
        <v>765</v>
      </c>
      <c r="AI74" s="10"/>
      <c r="AJ74" s="106" t="s">
        <v>744</v>
      </c>
      <c r="AK74" s="114" t="s">
        <v>766</v>
      </c>
      <c r="AL74" s="113">
        <v>0</v>
      </c>
      <c r="AM74" s="106" t="s">
        <v>767</v>
      </c>
      <c r="AN74" s="113">
        <v>3186841405</v>
      </c>
      <c r="AO74" s="106" t="s">
        <v>1261</v>
      </c>
      <c r="AP74" s="106" t="s">
        <v>1367</v>
      </c>
      <c r="AQ74" s="106" t="s">
        <v>1368</v>
      </c>
      <c r="AR74" s="113">
        <v>3108123112</v>
      </c>
      <c r="AS74" s="106" t="s">
        <v>758</v>
      </c>
    </row>
    <row r="75" spans="1:45" ht="12" customHeight="1" x14ac:dyDescent="0.2">
      <c r="A75" s="106" t="s">
        <v>749</v>
      </c>
      <c r="B75" s="106" t="s">
        <v>441</v>
      </c>
      <c r="C75" s="106" t="s">
        <v>33</v>
      </c>
      <c r="D75" s="106" t="s">
        <v>275</v>
      </c>
      <c r="E75" s="106" t="s">
        <v>750</v>
      </c>
      <c r="F75" s="106" t="s">
        <v>206</v>
      </c>
      <c r="G75" s="106" t="s">
        <v>1351</v>
      </c>
      <c r="H75" s="155" t="s">
        <v>1352</v>
      </c>
      <c r="I75" s="108" t="s">
        <v>754</v>
      </c>
      <c r="J75" s="109" t="s">
        <v>1382</v>
      </c>
      <c r="K75" s="109" t="s">
        <v>1381</v>
      </c>
      <c r="L75" s="110" t="s">
        <v>23</v>
      </c>
      <c r="M75" s="111" t="s">
        <v>744</v>
      </c>
      <c r="N75" s="125" t="s">
        <v>745</v>
      </c>
      <c r="O75" s="120">
        <v>1089614189</v>
      </c>
      <c r="P75" s="142"/>
      <c r="Q75" s="151"/>
      <c r="R75" s="15"/>
      <c r="S75" s="10"/>
      <c r="T75" s="152"/>
      <c r="U75" s="8"/>
      <c r="V75" s="111" t="s">
        <v>441</v>
      </c>
      <c r="W75" s="111" t="s">
        <v>33</v>
      </c>
      <c r="X75" s="8"/>
      <c r="Y75" s="106" t="s">
        <v>757</v>
      </c>
      <c r="Z75" s="8"/>
      <c r="AA75" s="106" t="s">
        <v>758</v>
      </c>
      <c r="AB75" s="8"/>
      <c r="AC75" s="8"/>
      <c r="AD75" s="107" t="s">
        <v>855</v>
      </c>
      <c r="AE75" s="114" t="s">
        <v>762</v>
      </c>
      <c r="AF75" s="106" t="s">
        <v>763</v>
      </c>
      <c r="AG75" s="106" t="s">
        <v>1377</v>
      </c>
      <c r="AH75" s="114" t="s">
        <v>765</v>
      </c>
      <c r="AI75" s="10"/>
      <c r="AJ75" s="106" t="s">
        <v>744</v>
      </c>
      <c r="AK75" s="114" t="s">
        <v>766</v>
      </c>
      <c r="AL75" s="113">
        <v>0</v>
      </c>
      <c r="AM75" s="106" t="s">
        <v>767</v>
      </c>
      <c r="AN75" s="113">
        <v>3186841405</v>
      </c>
      <c r="AO75" s="106" t="s">
        <v>1261</v>
      </c>
      <c r="AP75" s="106" t="s">
        <v>1367</v>
      </c>
      <c r="AQ75" s="106" t="s">
        <v>1368</v>
      </c>
      <c r="AR75" s="113">
        <v>3108123112</v>
      </c>
      <c r="AS75" s="106" t="s">
        <v>758</v>
      </c>
    </row>
    <row r="76" spans="1:45" ht="12" customHeight="1" x14ac:dyDescent="0.2">
      <c r="A76" s="106" t="s">
        <v>749</v>
      </c>
      <c r="B76" s="106" t="s">
        <v>441</v>
      </c>
      <c r="C76" s="106" t="s">
        <v>33</v>
      </c>
      <c r="D76" s="106" t="s">
        <v>275</v>
      </c>
      <c r="E76" s="106" t="s">
        <v>750</v>
      </c>
      <c r="F76" s="106" t="s">
        <v>206</v>
      </c>
      <c r="G76" s="106" t="s">
        <v>1351</v>
      </c>
      <c r="H76" s="155" t="s">
        <v>1352</v>
      </c>
      <c r="I76" s="108" t="s">
        <v>754</v>
      </c>
      <c r="J76" s="109" t="s">
        <v>1384</v>
      </c>
      <c r="K76" s="109" t="s">
        <v>1383</v>
      </c>
      <c r="L76" s="110" t="s">
        <v>23</v>
      </c>
      <c r="M76" s="111" t="s">
        <v>744</v>
      </c>
      <c r="N76" s="125" t="s">
        <v>745</v>
      </c>
      <c r="O76" s="120">
        <v>1078180151</v>
      </c>
      <c r="P76" s="142"/>
      <c r="Q76" s="151"/>
      <c r="R76" s="15"/>
      <c r="S76" s="10"/>
      <c r="T76" s="152"/>
      <c r="U76" s="8"/>
      <c r="V76" s="111" t="s">
        <v>441</v>
      </c>
      <c r="W76" s="111" t="s">
        <v>33</v>
      </c>
      <c r="X76" s="8"/>
      <c r="Y76" s="106" t="s">
        <v>773</v>
      </c>
      <c r="Z76" s="8"/>
      <c r="AA76" s="106" t="s">
        <v>758</v>
      </c>
      <c r="AB76" s="8"/>
      <c r="AC76" s="8"/>
      <c r="AD76" s="107" t="s">
        <v>855</v>
      </c>
      <c r="AE76" s="114" t="s">
        <v>762</v>
      </c>
      <c r="AF76" s="106" t="s">
        <v>763</v>
      </c>
      <c r="AG76" s="106" t="s">
        <v>1378</v>
      </c>
      <c r="AH76" s="16"/>
      <c r="AI76" s="10"/>
      <c r="AJ76" s="106" t="s">
        <v>744</v>
      </c>
      <c r="AK76" s="114" t="s">
        <v>766</v>
      </c>
      <c r="AL76" s="113">
        <v>0</v>
      </c>
      <c r="AM76" s="106" t="s">
        <v>767</v>
      </c>
      <c r="AN76" s="113">
        <v>3186841405</v>
      </c>
      <c r="AO76" s="106" t="s">
        <v>1261</v>
      </c>
      <c r="AP76" s="106" t="s">
        <v>1367</v>
      </c>
      <c r="AQ76" s="106" t="s">
        <v>1368</v>
      </c>
      <c r="AR76" s="113">
        <v>3108123112</v>
      </c>
      <c r="AS76" s="106" t="s">
        <v>758</v>
      </c>
    </row>
    <row r="77" spans="1:45" ht="12" customHeight="1" x14ac:dyDescent="0.2">
      <c r="A77" s="106" t="s">
        <v>749</v>
      </c>
      <c r="B77" s="106" t="s">
        <v>441</v>
      </c>
      <c r="C77" s="106" t="s">
        <v>26</v>
      </c>
      <c r="D77" s="106" t="s">
        <v>489</v>
      </c>
      <c r="E77" s="106" t="s">
        <v>844</v>
      </c>
      <c r="F77" s="106" t="s">
        <v>1146</v>
      </c>
      <c r="G77" s="106" t="s">
        <v>752</v>
      </c>
      <c r="H77" s="107" t="s">
        <v>1147</v>
      </c>
      <c r="I77" s="106" t="s">
        <v>754</v>
      </c>
      <c r="J77" s="106" t="s">
        <v>1148</v>
      </c>
      <c r="K77" s="106" t="s">
        <v>1149</v>
      </c>
      <c r="L77" s="122" t="s">
        <v>23</v>
      </c>
      <c r="M77" s="106" t="s">
        <v>744</v>
      </c>
      <c r="N77" s="112" t="s">
        <v>747</v>
      </c>
      <c r="O77" s="120">
        <v>7610443</v>
      </c>
      <c r="P77" s="130">
        <v>41829</v>
      </c>
      <c r="Q77" s="120">
        <f t="shared" ca="1" si="0"/>
        <v>10</v>
      </c>
      <c r="R77" s="112" t="s">
        <v>772</v>
      </c>
      <c r="S77" s="113">
        <v>0</v>
      </c>
      <c r="T77" s="106" t="s">
        <v>744</v>
      </c>
      <c r="U77" s="106" t="s">
        <v>1150</v>
      </c>
      <c r="V77" s="106" t="s">
        <v>441</v>
      </c>
      <c r="W77" s="106" t="s">
        <v>26</v>
      </c>
      <c r="X77" s="106" t="s">
        <v>1151</v>
      </c>
      <c r="Y77" s="106" t="s">
        <v>757</v>
      </c>
      <c r="Z77" s="106" t="s">
        <v>1141</v>
      </c>
      <c r="AA77" s="106" t="s">
        <v>758</v>
      </c>
      <c r="AB77" s="106" t="s">
        <v>758</v>
      </c>
      <c r="AC77" s="106"/>
      <c r="AD77" s="106" t="s">
        <v>1152</v>
      </c>
      <c r="AE77" s="114" t="s">
        <v>762</v>
      </c>
      <c r="AF77" s="106" t="s">
        <v>852</v>
      </c>
      <c r="AG77" s="106" t="s">
        <v>1153</v>
      </c>
      <c r="AH77" s="114" t="s">
        <v>765</v>
      </c>
      <c r="AI77" s="113">
        <v>3206747014</v>
      </c>
      <c r="AJ77" s="106" t="s">
        <v>744</v>
      </c>
      <c r="AK77" s="114" t="s">
        <v>766</v>
      </c>
      <c r="AL77" s="113">
        <v>0</v>
      </c>
      <c r="AM77" s="106" t="s">
        <v>767</v>
      </c>
      <c r="AN77" s="113">
        <v>3186841405</v>
      </c>
      <c r="AO77" s="106" t="s">
        <v>1175</v>
      </c>
      <c r="AP77" s="106" t="s">
        <v>1176</v>
      </c>
      <c r="AQ77" s="106" t="s">
        <v>1177</v>
      </c>
      <c r="AR77" s="113">
        <v>3105437754</v>
      </c>
      <c r="AS77" s="106" t="s">
        <v>758</v>
      </c>
    </row>
    <row r="78" spans="1:45" ht="12" customHeight="1" x14ac:dyDescent="0.2">
      <c r="A78" s="106" t="s">
        <v>749</v>
      </c>
      <c r="B78" s="106" t="s">
        <v>441</v>
      </c>
      <c r="C78" s="106" t="s">
        <v>26</v>
      </c>
      <c r="D78" s="106" t="s">
        <v>489</v>
      </c>
      <c r="E78" s="106" t="s">
        <v>844</v>
      </c>
      <c r="F78" s="106" t="s">
        <v>1146</v>
      </c>
      <c r="G78" s="106" t="s">
        <v>752</v>
      </c>
      <c r="H78" s="107" t="s">
        <v>1147</v>
      </c>
      <c r="I78" s="106" t="s">
        <v>754</v>
      </c>
      <c r="J78" s="106" t="s">
        <v>1148</v>
      </c>
      <c r="K78" s="106" t="s">
        <v>1154</v>
      </c>
      <c r="L78" s="122" t="s">
        <v>23</v>
      </c>
      <c r="M78" s="106" t="s">
        <v>744</v>
      </c>
      <c r="N78" s="112" t="s">
        <v>747</v>
      </c>
      <c r="O78" s="120">
        <v>7610421</v>
      </c>
      <c r="P78" s="130">
        <v>43032</v>
      </c>
      <c r="Q78" s="120">
        <f t="shared" ca="1" si="0"/>
        <v>7</v>
      </c>
      <c r="R78" s="112" t="s">
        <v>772</v>
      </c>
      <c r="S78" s="113">
        <v>0</v>
      </c>
      <c r="T78" s="106" t="s">
        <v>744</v>
      </c>
      <c r="U78" s="106" t="s">
        <v>1178</v>
      </c>
      <c r="V78" s="106" t="s">
        <v>441</v>
      </c>
      <c r="W78" s="106" t="s">
        <v>26</v>
      </c>
      <c r="X78" s="106" t="s">
        <v>1151</v>
      </c>
      <c r="Y78" s="106"/>
      <c r="Z78" s="106"/>
      <c r="AA78" s="106"/>
      <c r="AB78" s="106"/>
      <c r="AC78" s="106"/>
      <c r="AD78" s="106"/>
      <c r="AE78" s="114"/>
      <c r="AF78" s="106" t="s">
        <v>852</v>
      </c>
      <c r="AG78" s="106" t="s">
        <v>1153</v>
      </c>
      <c r="AH78" s="114"/>
      <c r="AI78" s="113"/>
      <c r="AJ78" s="106" t="s">
        <v>744</v>
      </c>
      <c r="AK78" s="114" t="s">
        <v>766</v>
      </c>
      <c r="AL78" s="113">
        <v>0</v>
      </c>
      <c r="AM78" s="106" t="s">
        <v>767</v>
      </c>
      <c r="AN78" s="113">
        <v>3186841405</v>
      </c>
      <c r="AO78" s="106" t="s">
        <v>1175</v>
      </c>
      <c r="AP78" s="106" t="s">
        <v>1176</v>
      </c>
      <c r="AQ78" s="106" t="s">
        <v>1177</v>
      </c>
      <c r="AR78" s="113"/>
      <c r="AS78" s="106" t="s">
        <v>758</v>
      </c>
    </row>
    <row r="79" spans="1:45" ht="12" customHeight="1" x14ac:dyDescent="0.2">
      <c r="A79" s="106" t="s">
        <v>749</v>
      </c>
      <c r="B79" s="106" t="s">
        <v>441</v>
      </c>
      <c r="C79" s="106" t="s">
        <v>26</v>
      </c>
      <c r="D79" s="106" t="s">
        <v>489</v>
      </c>
      <c r="E79" s="106" t="s">
        <v>844</v>
      </c>
      <c r="F79" s="106" t="s">
        <v>1146</v>
      </c>
      <c r="G79" s="106" t="s">
        <v>752</v>
      </c>
      <c r="H79" s="107" t="s">
        <v>1147</v>
      </c>
      <c r="I79" s="106" t="s">
        <v>754</v>
      </c>
      <c r="J79" s="106" t="s">
        <v>1155</v>
      </c>
      <c r="K79" s="106" t="s">
        <v>1156</v>
      </c>
      <c r="L79" s="122" t="s">
        <v>23</v>
      </c>
      <c r="M79" s="106" t="s">
        <v>744</v>
      </c>
      <c r="N79" s="112" t="s">
        <v>746</v>
      </c>
      <c r="O79" s="120">
        <v>1089389604</v>
      </c>
      <c r="P79" s="130">
        <v>42482</v>
      </c>
      <c r="Q79" s="120">
        <f t="shared" ca="1" si="0"/>
        <v>8</v>
      </c>
      <c r="R79" s="112" t="s">
        <v>772</v>
      </c>
      <c r="S79" s="113">
        <v>0</v>
      </c>
      <c r="T79" s="106" t="s">
        <v>744</v>
      </c>
      <c r="U79" s="106" t="s">
        <v>1179</v>
      </c>
      <c r="V79" s="106" t="s">
        <v>441</v>
      </c>
      <c r="W79" s="106" t="s">
        <v>26</v>
      </c>
      <c r="X79" s="106" t="s">
        <v>1151</v>
      </c>
      <c r="Y79" s="106"/>
      <c r="Z79" s="106"/>
      <c r="AA79" s="106"/>
      <c r="AB79" s="106" t="s">
        <v>785</v>
      </c>
      <c r="AC79" s="106" t="s">
        <v>760</v>
      </c>
      <c r="AD79" s="106" t="s">
        <v>1152</v>
      </c>
      <c r="AE79" s="114" t="s">
        <v>762</v>
      </c>
      <c r="AF79" s="106" t="s">
        <v>852</v>
      </c>
      <c r="AG79" s="106" t="s">
        <v>1157</v>
      </c>
      <c r="AH79" s="114" t="s">
        <v>765</v>
      </c>
      <c r="AI79" s="113"/>
      <c r="AJ79" s="106" t="s">
        <v>744</v>
      </c>
      <c r="AK79" s="114" t="s">
        <v>766</v>
      </c>
      <c r="AL79" s="113">
        <v>0</v>
      </c>
      <c r="AM79" s="106" t="s">
        <v>767</v>
      </c>
      <c r="AN79" s="113">
        <v>3186841405</v>
      </c>
      <c r="AO79" s="106" t="s">
        <v>1175</v>
      </c>
      <c r="AP79" s="106" t="s">
        <v>1176</v>
      </c>
      <c r="AQ79" s="106" t="s">
        <v>1177</v>
      </c>
      <c r="AR79" s="113"/>
      <c r="AS79" s="106" t="s">
        <v>758</v>
      </c>
    </row>
    <row r="80" spans="1:45" ht="12" customHeight="1" x14ac:dyDescent="0.2">
      <c r="A80" s="106" t="s">
        <v>749</v>
      </c>
      <c r="B80" s="106" t="s">
        <v>441</v>
      </c>
      <c r="C80" s="106" t="s">
        <v>26</v>
      </c>
      <c r="D80" s="106" t="s">
        <v>489</v>
      </c>
      <c r="E80" s="106" t="s">
        <v>844</v>
      </c>
      <c r="F80" s="106" t="s">
        <v>1146</v>
      </c>
      <c r="G80" s="106" t="s">
        <v>752</v>
      </c>
      <c r="H80" s="107" t="s">
        <v>1147</v>
      </c>
      <c r="I80" s="106" t="s">
        <v>754</v>
      </c>
      <c r="J80" s="106" t="s">
        <v>1158</v>
      </c>
      <c r="K80" s="106" t="s">
        <v>1159</v>
      </c>
      <c r="L80" s="122" t="s">
        <v>23</v>
      </c>
      <c r="M80" s="106" t="s">
        <v>744</v>
      </c>
      <c r="N80" s="112" t="s">
        <v>745</v>
      </c>
      <c r="O80" s="120">
        <v>1089613581</v>
      </c>
      <c r="P80" s="130">
        <v>40854</v>
      </c>
      <c r="Q80" s="120">
        <f t="shared" ca="1" si="0"/>
        <v>13</v>
      </c>
      <c r="R80" s="112" t="s">
        <v>756</v>
      </c>
      <c r="S80" s="113">
        <v>0</v>
      </c>
      <c r="T80" s="106" t="s">
        <v>744</v>
      </c>
      <c r="U80" s="106" t="s">
        <v>1180</v>
      </c>
      <c r="V80" s="106" t="s">
        <v>441</v>
      </c>
      <c r="W80" s="106" t="s">
        <v>26</v>
      </c>
      <c r="X80" s="106" t="s">
        <v>1151</v>
      </c>
      <c r="Y80" s="106"/>
      <c r="Z80" s="106"/>
      <c r="AA80" s="106"/>
      <c r="AB80" s="106" t="s">
        <v>759</v>
      </c>
      <c r="AC80" s="106" t="s">
        <v>760</v>
      </c>
      <c r="AD80" s="106" t="s">
        <v>1152</v>
      </c>
      <c r="AE80" s="114" t="s">
        <v>762</v>
      </c>
      <c r="AF80" s="106" t="s">
        <v>852</v>
      </c>
      <c r="AG80" s="106" t="s">
        <v>1160</v>
      </c>
      <c r="AH80" s="114" t="s">
        <v>765</v>
      </c>
      <c r="AI80" s="113"/>
      <c r="AJ80" s="106" t="s">
        <v>744</v>
      </c>
      <c r="AK80" s="114" t="s">
        <v>766</v>
      </c>
      <c r="AL80" s="113">
        <v>0</v>
      </c>
      <c r="AM80" s="106" t="s">
        <v>767</v>
      </c>
      <c r="AN80" s="113">
        <v>3186841405</v>
      </c>
      <c r="AO80" s="106" t="s">
        <v>1175</v>
      </c>
      <c r="AP80" s="106" t="s">
        <v>1176</v>
      </c>
      <c r="AQ80" s="106" t="s">
        <v>1177</v>
      </c>
      <c r="AR80" s="113"/>
      <c r="AS80" s="106" t="s">
        <v>758</v>
      </c>
    </row>
    <row r="81" spans="1:45" ht="12" customHeight="1" x14ac:dyDescent="0.2">
      <c r="A81" s="106" t="s">
        <v>749</v>
      </c>
      <c r="B81" s="106" t="s">
        <v>441</v>
      </c>
      <c r="C81" s="106" t="s">
        <v>26</v>
      </c>
      <c r="D81" s="106" t="s">
        <v>489</v>
      </c>
      <c r="E81" s="106" t="s">
        <v>844</v>
      </c>
      <c r="F81" s="106" t="s">
        <v>1146</v>
      </c>
      <c r="G81" s="106" t="s">
        <v>752</v>
      </c>
      <c r="H81" s="107" t="s">
        <v>1147</v>
      </c>
      <c r="I81" s="106" t="s">
        <v>754</v>
      </c>
      <c r="J81" s="106" t="s">
        <v>1161</v>
      </c>
      <c r="K81" s="106" t="s">
        <v>1162</v>
      </c>
      <c r="L81" s="122" t="s">
        <v>23</v>
      </c>
      <c r="M81" s="106" t="s">
        <v>744</v>
      </c>
      <c r="N81" s="112" t="s">
        <v>745</v>
      </c>
      <c r="O81" s="120">
        <v>1119214010</v>
      </c>
      <c r="P81" s="130">
        <v>39899</v>
      </c>
      <c r="Q81" s="120">
        <f t="shared" ca="1" si="0"/>
        <v>15</v>
      </c>
      <c r="R81" s="112" t="s">
        <v>756</v>
      </c>
      <c r="S81" s="113">
        <v>0</v>
      </c>
      <c r="T81" s="106" t="s">
        <v>744</v>
      </c>
      <c r="U81" s="106" t="s">
        <v>1181</v>
      </c>
      <c r="V81" s="106" t="s">
        <v>441</v>
      </c>
      <c r="W81" s="106" t="s">
        <v>26</v>
      </c>
      <c r="X81" s="106" t="s">
        <v>1151</v>
      </c>
      <c r="Y81" s="106"/>
      <c r="Z81" s="106"/>
      <c r="AA81" s="106" t="s">
        <v>758</v>
      </c>
      <c r="AB81" s="106" t="s">
        <v>759</v>
      </c>
      <c r="AC81" s="106" t="s">
        <v>760</v>
      </c>
      <c r="AD81" s="106" t="s">
        <v>1152</v>
      </c>
      <c r="AE81" s="114" t="s">
        <v>762</v>
      </c>
      <c r="AF81" s="106" t="s">
        <v>763</v>
      </c>
      <c r="AG81" s="106" t="s">
        <v>1163</v>
      </c>
      <c r="AH81" s="114" t="s">
        <v>765</v>
      </c>
      <c r="AI81" s="113">
        <v>3042206090</v>
      </c>
      <c r="AJ81" s="106" t="s">
        <v>744</v>
      </c>
      <c r="AK81" s="114" t="s">
        <v>766</v>
      </c>
      <c r="AL81" s="113">
        <v>0</v>
      </c>
      <c r="AM81" s="106" t="s">
        <v>767</v>
      </c>
      <c r="AN81" s="113">
        <v>3186841405</v>
      </c>
      <c r="AO81" s="106" t="s">
        <v>1175</v>
      </c>
      <c r="AP81" s="106" t="s">
        <v>1176</v>
      </c>
      <c r="AQ81" s="106" t="s">
        <v>1177</v>
      </c>
      <c r="AR81" s="113"/>
      <c r="AS81" s="106" t="s">
        <v>758</v>
      </c>
    </row>
    <row r="82" spans="1:45" ht="12" customHeight="1" x14ac:dyDescent="0.2">
      <c r="A82" s="106" t="s">
        <v>749</v>
      </c>
      <c r="B82" s="106" t="s">
        <v>441</v>
      </c>
      <c r="C82" s="106" t="s">
        <v>26</v>
      </c>
      <c r="D82" s="106" t="s">
        <v>489</v>
      </c>
      <c r="E82" s="106" t="s">
        <v>844</v>
      </c>
      <c r="F82" s="106" t="s">
        <v>1146</v>
      </c>
      <c r="G82" s="106" t="s">
        <v>752</v>
      </c>
      <c r="H82" s="107" t="s">
        <v>1147</v>
      </c>
      <c r="I82" s="106" t="s">
        <v>754</v>
      </c>
      <c r="J82" s="106" t="s">
        <v>1164</v>
      </c>
      <c r="K82" s="106" t="s">
        <v>1165</v>
      </c>
      <c r="L82" s="122" t="s">
        <v>23</v>
      </c>
      <c r="M82" s="106" t="s">
        <v>744</v>
      </c>
      <c r="N82" s="112" t="s">
        <v>745</v>
      </c>
      <c r="O82" s="120">
        <v>1089614547</v>
      </c>
      <c r="P82" s="130">
        <v>40991</v>
      </c>
      <c r="Q82" s="120">
        <f t="shared" ref="Q82:Q145" ca="1" si="1">INT(YEARFRAC(P82,TODAY()))</f>
        <v>12</v>
      </c>
      <c r="R82" s="112" t="s">
        <v>756</v>
      </c>
      <c r="S82" s="113">
        <v>0</v>
      </c>
      <c r="T82" s="106" t="s">
        <v>744</v>
      </c>
      <c r="U82" s="106" t="s">
        <v>1182</v>
      </c>
      <c r="V82" s="106" t="s">
        <v>441</v>
      </c>
      <c r="W82" s="106" t="s">
        <v>26</v>
      </c>
      <c r="X82" s="106" t="s">
        <v>1151</v>
      </c>
      <c r="Y82" s="106" t="s">
        <v>757</v>
      </c>
      <c r="Z82" s="106"/>
      <c r="AA82" s="106" t="s">
        <v>861</v>
      </c>
      <c r="AB82" s="106" t="s">
        <v>759</v>
      </c>
      <c r="AC82" s="106" t="s">
        <v>775</v>
      </c>
      <c r="AD82" s="106" t="s">
        <v>209</v>
      </c>
      <c r="AE82" s="114" t="s">
        <v>762</v>
      </c>
      <c r="AF82" s="106" t="s">
        <v>852</v>
      </c>
      <c r="AG82" s="106" t="s">
        <v>1166</v>
      </c>
      <c r="AH82" s="114" t="s">
        <v>859</v>
      </c>
      <c r="AI82" s="113">
        <v>3122802104</v>
      </c>
      <c r="AJ82" s="106" t="s">
        <v>744</v>
      </c>
      <c r="AK82" s="114" t="s">
        <v>766</v>
      </c>
      <c r="AL82" s="113">
        <v>0</v>
      </c>
      <c r="AM82" s="106" t="s">
        <v>767</v>
      </c>
      <c r="AN82" s="113">
        <v>3186841405</v>
      </c>
      <c r="AO82" s="106" t="s">
        <v>1175</v>
      </c>
      <c r="AP82" s="106" t="s">
        <v>1176</v>
      </c>
      <c r="AQ82" s="106" t="s">
        <v>1177</v>
      </c>
      <c r="AR82" s="113"/>
      <c r="AS82" s="106" t="s">
        <v>758</v>
      </c>
    </row>
    <row r="83" spans="1:45" ht="12" customHeight="1" x14ac:dyDescent="0.2">
      <c r="A83" s="106" t="s">
        <v>749</v>
      </c>
      <c r="B83" s="106" t="s">
        <v>441</v>
      </c>
      <c r="C83" s="106" t="s">
        <v>26</v>
      </c>
      <c r="D83" s="106" t="s">
        <v>489</v>
      </c>
      <c r="E83" s="106" t="s">
        <v>844</v>
      </c>
      <c r="F83" s="106" t="s">
        <v>1146</v>
      </c>
      <c r="G83" s="106" t="s">
        <v>752</v>
      </c>
      <c r="H83" s="107" t="s">
        <v>1147</v>
      </c>
      <c r="I83" s="106" t="s">
        <v>754</v>
      </c>
      <c r="J83" s="106" t="s">
        <v>1167</v>
      </c>
      <c r="K83" s="106" t="s">
        <v>1168</v>
      </c>
      <c r="L83" s="122" t="s">
        <v>23</v>
      </c>
      <c r="M83" s="106" t="s">
        <v>744</v>
      </c>
      <c r="N83" s="112" t="s">
        <v>747</v>
      </c>
      <c r="O83" s="120">
        <v>5706323</v>
      </c>
      <c r="P83" s="130">
        <v>40605</v>
      </c>
      <c r="Q83" s="120">
        <f t="shared" ca="1" si="1"/>
        <v>13</v>
      </c>
      <c r="R83" s="112" t="s">
        <v>772</v>
      </c>
      <c r="S83" s="113">
        <v>0</v>
      </c>
      <c r="T83" s="106" t="s">
        <v>744</v>
      </c>
      <c r="U83" s="106" t="s">
        <v>1183</v>
      </c>
      <c r="V83" s="106" t="s">
        <v>441</v>
      </c>
      <c r="W83" s="106" t="s">
        <v>26</v>
      </c>
      <c r="X83" s="106" t="s">
        <v>1151</v>
      </c>
      <c r="Y83" s="106" t="s">
        <v>757</v>
      </c>
      <c r="Z83" s="106" t="s">
        <v>1141</v>
      </c>
      <c r="AA83" s="106" t="s">
        <v>758</v>
      </c>
      <c r="AB83" s="106"/>
      <c r="AC83" s="106"/>
      <c r="AD83" s="106" t="s">
        <v>1169</v>
      </c>
      <c r="AE83" s="114" t="s">
        <v>1096</v>
      </c>
      <c r="AF83" s="106"/>
      <c r="AG83" s="106" t="s">
        <v>1170</v>
      </c>
      <c r="AH83" s="114" t="s">
        <v>765</v>
      </c>
      <c r="AI83" s="113"/>
      <c r="AJ83" s="106" t="s">
        <v>744</v>
      </c>
      <c r="AK83" s="114" t="s">
        <v>766</v>
      </c>
      <c r="AL83" s="113">
        <v>0</v>
      </c>
      <c r="AM83" s="106" t="s">
        <v>767</v>
      </c>
      <c r="AN83" s="113">
        <v>3186841405</v>
      </c>
      <c r="AO83" s="106" t="s">
        <v>1175</v>
      </c>
      <c r="AP83" s="106" t="s">
        <v>1176</v>
      </c>
      <c r="AQ83" s="106" t="s">
        <v>1177</v>
      </c>
      <c r="AR83" s="113"/>
      <c r="AS83" s="106" t="s">
        <v>758</v>
      </c>
    </row>
    <row r="84" spans="1:45" ht="12" customHeight="1" x14ac:dyDescent="0.2">
      <c r="A84" s="106" t="s">
        <v>749</v>
      </c>
      <c r="B84" s="106" t="s">
        <v>441</v>
      </c>
      <c r="C84" s="106" t="s">
        <v>26</v>
      </c>
      <c r="D84" s="106" t="s">
        <v>489</v>
      </c>
      <c r="E84" s="106" t="s">
        <v>844</v>
      </c>
      <c r="F84" s="106" t="s">
        <v>1146</v>
      </c>
      <c r="G84" s="106" t="s">
        <v>752</v>
      </c>
      <c r="H84" s="107" t="s">
        <v>1147</v>
      </c>
      <c r="I84" s="106" t="s">
        <v>754</v>
      </c>
      <c r="J84" s="106" t="s">
        <v>1171</v>
      </c>
      <c r="K84" s="106" t="s">
        <v>1172</v>
      </c>
      <c r="L84" s="122" t="s">
        <v>23</v>
      </c>
      <c r="M84" s="106" t="s">
        <v>744</v>
      </c>
      <c r="N84" s="112" t="s">
        <v>745</v>
      </c>
      <c r="O84" s="120">
        <v>1088830569</v>
      </c>
      <c r="P84" s="130">
        <v>39526</v>
      </c>
      <c r="Q84" s="120">
        <f t="shared" ca="1" si="1"/>
        <v>16</v>
      </c>
      <c r="R84" s="112" t="s">
        <v>756</v>
      </c>
      <c r="S84" s="113">
        <v>0</v>
      </c>
      <c r="T84" s="106" t="s">
        <v>744</v>
      </c>
      <c r="U84" s="106" t="s">
        <v>1184</v>
      </c>
      <c r="V84" s="106" t="s">
        <v>441</v>
      </c>
      <c r="W84" s="106" t="s">
        <v>26</v>
      </c>
      <c r="X84" s="106" t="s">
        <v>1151</v>
      </c>
      <c r="Y84" s="106" t="s">
        <v>757</v>
      </c>
      <c r="Z84" s="106" t="s">
        <v>758</v>
      </c>
      <c r="AA84" s="106" t="s">
        <v>1173</v>
      </c>
      <c r="AB84" s="106" t="s">
        <v>774</v>
      </c>
      <c r="AC84" s="106" t="s">
        <v>760</v>
      </c>
      <c r="AD84" s="106"/>
      <c r="AE84" s="114" t="s">
        <v>762</v>
      </c>
      <c r="AF84" s="106" t="s">
        <v>763</v>
      </c>
      <c r="AG84" s="106" t="s">
        <v>1174</v>
      </c>
      <c r="AH84" s="114" t="s">
        <v>765</v>
      </c>
      <c r="AI84" s="113">
        <v>3028476721</v>
      </c>
      <c r="AJ84" s="106" t="s">
        <v>744</v>
      </c>
      <c r="AK84" s="114" t="s">
        <v>766</v>
      </c>
      <c r="AL84" s="113">
        <v>0</v>
      </c>
      <c r="AM84" s="106" t="s">
        <v>767</v>
      </c>
      <c r="AN84" s="113">
        <v>3186841405</v>
      </c>
      <c r="AO84" s="106" t="s">
        <v>1175</v>
      </c>
      <c r="AP84" s="106" t="s">
        <v>1176</v>
      </c>
      <c r="AQ84" s="106" t="s">
        <v>1177</v>
      </c>
      <c r="AR84" s="113"/>
      <c r="AS84" s="106" t="s">
        <v>758</v>
      </c>
    </row>
    <row r="85" spans="1:45" ht="12" customHeight="1" x14ac:dyDescent="0.2">
      <c r="A85" s="106" t="s">
        <v>749</v>
      </c>
      <c r="B85" s="106" t="s">
        <v>24</v>
      </c>
      <c r="C85" s="106" t="s">
        <v>445</v>
      </c>
      <c r="D85" s="106" t="s">
        <v>348</v>
      </c>
      <c r="E85" s="106" t="s">
        <v>750</v>
      </c>
      <c r="F85" s="106" t="s">
        <v>880</v>
      </c>
      <c r="G85" s="106" t="s">
        <v>752</v>
      </c>
      <c r="H85" s="106" t="s">
        <v>881</v>
      </c>
      <c r="I85" s="106" t="s">
        <v>754</v>
      </c>
      <c r="J85" s="109" t="s">
        <v>882</v>
      </c>
      <c r="K85" s="109" t="s">
        <v>883</v>
      </c>
      <c r="L85" s="122" t="s">
        <v>23</v>
      </c>
      <c r="M85" s="106" t="s">
        <v>744</v>
      </c>
      <c r="N85" s="112" t="s">
        <v>745</v>
      </c>
      <c r="O85" s="120">
        <v>1089616781</v>
      </c>
      <c r="P85" s="130">
        <v>41211</v>
      </c>
      <c r="Q85" s="120">
        <f t="shared" ca="1" si="1"/>
        <v>12</v>
      </c>
      <c r="R85" s="112" t="s">
        <v>756</v>
      </c>
      <c r="S85" s="113">
        <v>0</v>
      </c>
      <c r="T85" s="106" t="s">
        <v>744</v>
      </c>
      <c r="U85" s="106" t="s">
        <v>918</v>
      </c>
      <c r="V85" s="106" t="s">
        <v>24</v>
      </c>
      <c r="W85" s="106" t="s">
        <v>919</v>
      </c>
      <c r="X85" s="106" t="s">
        <v>920</v>
      </c>
      <c r="Y85" s="106" t="s">
        <v>757</v>
      </c>
      <c r="Z85" s="106" t="s">
        <v>758</v>
      </c>
      <c r="AA85" s="106" t="s">
        <v>758</v>
      </c>
      <c r="AB85" s="106" t="s">
        <v>774</v>
      </c>
      <c r="AC85" s="106" t="s">
        <v>778</v>
      </c>
      <c r="AD85" s="106" t="s">
        <v>880</v>
      </c>
      <c r="AE85" s="114" t="s">
        <v>762</v>
      </c>
      <c r="AF85" s="106" t="s">
        <v>763</v>
      </c>
      <c r="AG85" s="106" t="s">
        <v>921</v>
      </c>
      <c r="AH85" s="114" t="s">
        <v>765</v>
      </c>
      <c r="AI85" s="113">
        <v>3215004472</v>
      </c>
      <c r="AJ85" s="106" t="s">
        <v>744</v>
      </c>
      <c r="AK85" s="114" t="s">
        <v>766</v>
      </c>
      <c r="AL85" s="113">
        <v>0</v>
      </c>
      <c r="AM85" s="106" t="s">
        <v>767</v>
      </c>
      <c r="AN85" s="113">
        <v>3186841405</v>
      </c>
      <c r="AO85" s="106" t="s">
        <v>990</v>
      </c>
      <c r="AP85" s="106" t="s">
        <v>991</v>
      </c>
      <c r="AQ85" s="106" t="s">
        <v>1047</v>
      </c>
      <c r="AR85" s="113">
        <v>3006508823</v>
      </c>
      <c r="AS85" s="106" t="s">
        <v>758</v>
      </c>
    </row>
    <row r="86" spans="1:45" ht="12" customHeight="1" x14ac:dyDescent="0.2">
      <c r="A86" s="106" t="s">
        <v>749</v>
      </c>
      <c r="B86" s="106" t="s">
        <v>24</v>
      </c>
      <c r="C86" s="106" t="s">
        <v>445</v>
      </c>
      <c r="D86" s="106" t="s">
        <v>348</v>
      </c>
      <c r="E86" s="106" t="s">
        <v>750</v>
      </c>
      <c r="F86" s="106" t="s">
        <v>880</v>
      </c>
      <c r="G86" s="106" t="s">
        <v>752</v>
      </c>
      <c r="H86" s="106" t="s">
        <v>881</v>
      </c>
      <c r="I86" s="106" t="s">
        <v>754</v>
      </c>
      <c r="J86" s="109" t="s">
        <v>884</v>
      </c>
      <c r="K86" s="109" t="s">
        <v>885</v>
      </c>
      <c r="L86" s="122" t="s">
        <v>23</v>
      </c>
      <c r="M86" s="106" t="s">
        <v>744</v>
      </c>
      <c r="N86" s="112" t="s">
        <v>745</v>
      </c>
      <c r="O86" s="120">
        <v>1089602394</v>
      </c>
      <c r="P86" s="130">
        <v>39281</v>
      </c>
      <c r="Q86" s="120">
        <f t="shared" ca="1" si="1"/>
        <v>17</v>
      </c>
      <c r="R86" s="112" t="s">
        <v>756</v>
      </c>
      <c r="S86" s="113">
        <v>0</v>
      </c>
      <c r="T86" s="106" t="s">
        <v>744</v>
      </c>
      <c r="U86" s="106" t="s">
        <v>922</v>
      </c>
      <c r="V86" s="106" t="s">
        <v>24</v>
      </c>
      <c r="W86" s="106" t="s">
        <v>919</v>
      </c>
      <c r="X86" s="106" t="s">
        <v>341</v>
      </c>
      <c r="Y86" s="106" t="s">
        <v>757</v>
      </c>
      <c r="Z86" s="106" t="s">
        <v>758</v>
      </c>
      <c r="AA86" s="106" t="s">
        <v>758</v>
      </c>
      <c r="AB86" s="106" t="s">
        <v>794</v>
      </c>
      <c r="AC86" s="106" t="s">
        <v>760</v>
      </c>
      <c r="AD86" s="106" t="s">
        <v>880</v>
      </c>
      <c r="AE86" s="114" t="s">
        <v>762</v>
      </c>
      <c r="AF86" s="106" t="s">
        <v>763</v>
      </c>
      <c r="AG86" s="106" t="s">
        <v>923</v>
      </c>
      <c r="AH86" s="114" t="s">
        <v>765</v>
      </c>
      <c r="AI86" s="113">
        <v>3140728685</v>
      </c>
      <c r="AJ86" s="106" t="s">
        <v>744</v>
      </c>
      <c r="AK86" s="114" t="s">
        <v>766</v>
      </c>
      <c r="AL86" s="113">
        <v>0</v>
      </c>
      <c r="AM86" s="106" t="s">
        <v>767</v>
      </c>
      <c r="AN86" s="113">
        <v>3186841405</v>
      </c>
      <c r="AO86" s="106" t="s">
        <v>990</v>
      </c>
      <c r="AP86" s="106" t="s">
        <v>991</v>
      </c>
      <c r="AQ86" s="106" t="s">
        <v>1047</v>
      </c>
      <c r="AR86" s="113">
        <v>3006508823</v>
      </c>
      <c r="AS86" s="106" t="s">
        <v>758</v>
      </c>
    </row>
    <row r="87" spans="1:45" ht="12" customHeight="1" x14ac:dyDescent="0.2">
      <c r="A87" s="106" t="s">
        <v>749</v>
      </c>
      <c r="B87" s="106" t="s">
        <v>24</v>
      </c>
      <c r="C87" s="106" t="s">
        <v>445</v>
      </c>
      <c r="D87" s="106" t="s">
        <v>348</v>
      </c>
      <c r="E87" s="106" t="s">
        <v>750</v>
      </c>
      <c r="F87" s="106" t="s">
        <v>880</v>
      </c>
      <c r="G87" s="106" t="s">
        <v>752</v>
      </c>
      <c r="H87" s="106" t="s">
        <v>881</v>
      </c>
      <c r="I87" s="106" t="s">
        <v>754</v>
      </c>
      <c r="J87" s="109" t="s">
        <v>886</v>
      </c>
      <c r="K87" s="109" t="s">
        <v>887</v>
      </c>
      <c r="L87" s="122" t="s">
        <v>23</v>
      </c>
      <c r="M87" s="106" t="s">
        <v>744</v>
      </c>
      <c r="N87" s="112" t="s">
        <v>745</v>
      </c>
      <c r="O87" s="120">
        <v>1028901233</v>
      </c>
      <c r="P87" s="130">
        <v>40926</v>
      </c>
      <c r="Q87" s="120">
        <f t="shared" ca="1" si="1"/>
        <v>12</v>
      </c>
      <c r="R87" s="112" t="s">
        <v>756</v>
      </c>
      <c r="S87" s="113">
        <v>0</v>
      </c>
      <c r="T87" s="106" t="s">
        <v>744</v>
      </c>
      <c r="U87" s="106" t="s">
        <v>924</v>
      </c>
      <c r="V87" s="106" t="s">
        <v>24</v>
      </c>
      <c r="W87" s="106" t="s">
        <v>919</v>
      </c>
      <c r="X87" s="106"/>
      <c r="Y87" s="106" t="s">
        <v>757</v>
      </c>
      <c r="Z87" s="106" t="s">
        <v>758</v>
      </c>
      <c r="AA87" s="106" t="s">
        <v>758</v>
      </c>
      <c r="AB87" s="106"/>
      <c r="AC87" s="106" t="s">
        <v>775</v>
      </c>
      <c r="AD87" s="106" t="s">
        <v>880</v>
      </c>
      <c r="AE87" s="114" t="s">
        <v>762</v>
      </c>
      <c r="AF87" s="106" t="s">
        <v>763</v>
      </c>
      <c r="AG87" s="106" t="s">
        <v>925</v>
      </c>
      <c r="AH87" s="114" t="s">
        <v>765</v>
      </c>
      <c r="AI87" s="113">
        <v>3103958893</v>
      </c>
      <c r="AJ87" s="106" t="s">
        <v>744</v>
      </c>
      <c r="AK87" s="114" t="s">
        <v>766</v>
      </c>
      <c r="AL87" s="113">
        <v>0</v>
      </c>
      <c r="AM87" s="106" t="s">
        <v>767</v>
      </c>
      <c r="AN87" s="113">
        <v>3186841405</v>
      </c>
      <c r="AO87" s="106" t="s">
        <v>990</v>
      </c>
      <c r="AP87" s="106" t="s">
        <v>991</v>
      </c>
      <c r="AQ87" s="106" t="s">
        <v>1047</v>
      </c>
      <c r="AR87" s="113">
        <v>3006508823</v>
      </c>
      <c r="AS87" s="106" t="s">
        <v>758</v>
      </c>
    </row>
    <row r="88" spans="1:45" ht="12" customHeight="1" x14ac:dyDescent="0.2">
      <c r="A88" s="106" t="s">
        <v>749</v>
      </c>
      <c r="B88" s="106" t="s">
        <v>24</v>
      </c>
      <c r="C88" s="106" t="s">
        <v>445</v>
      </c>
      <c r="D88" s="106" t="s">
        <v>348</v>
      </c>
      <c r="E88" s="106" t="s">
        <v>750</v>
      </c>
      <c r="F88" s="106" t="s">
        <v>880</v>
      </c>
      <c r="G88" s="106" t="s">
        <v>752</v>
      </c>
      <c r="H88" s="106" t="s">
        <v>881</v>
      </c>
      <c r="I88" s="106" t="s">
        <v>754</v>
      </c>
      <c r="J88" s="109" t="s">
        <v>888</v>
      </c>
      <c r="K88" s="109" t="s">
        <v>889</v>
      </c>
      <c r="L88" s="122" t="s">
        <v>23</v>
      </c>
      <c r="M88" s="106" t="s">
        <v>744</v>
      </c>
      <c r="N88" s="112" t="s">
        <v>745</v>
      </c>
      <c r="O88" s="120">
        <v>1060010885</v>
      </c>
      <c r="P88" s="130">
        <v>41373</v>
      </c>
      <c r="Q88" s="120">
        <f t="shared" ca="1" si="1"/>
        <v>11</v>
      </c>
      <c r="R88" s="112" t="s">
        <v>772</v>
      </c>
      <c r="S88" s="113">
        <v>0</v>
      </c>
      <c r="T88" s="106" t="s">
        <v>744</v>
      </c>
      <c r="U88" s="106" t="s">
        <v>926</v>
      </c>
      <c r="V88" s="106" t="s">
        <v>24</v>
      </c>
      <c r="W88" s="106" t="s">
        <v>919</v>
      </c>
      <c r="X88" s="106" t="s">
        <v>355</v>
      </c>
      <c r="Y88" s="106" t="s">
        <v>757</v>
      </c>
      <c r="Z88" s="106" t="s">
        <v>758</v>
      </c>
      <c r="AA88" s="106" t="s">
        <v>758</v>
      </c>
      <c r="AB88" s="106" t="s">
        <v>774</v>
      </c>
      <c r="AC88" s="106" t="s">
        <v>760</v>
      </c>
      <c r="AD88" s="106" t="s">
        <v>880</v>
      </c>
      <c r="AE88" s="114" t="s">
        <v>762</v>
      </c>
      <c r="AF88" s="106" t="s">
        <v>763</v>
      </c>
      <c r="AG88" s="106" t="s">
        <v>927</v>
      </c>
      <c r="AH88" s="114" t="s">
        <v>765</v>
      </c>
      <c r="AI88" s="113">
        <v>3053519898</v>
      </c>
      <c r="AJ88" s="106" t="s">
        <v>744</v>
      </c>
      <c r="AK88" s="114" t="s">
        <v>766</v>
      </c>
      <c r="AL88" s="113">
        <v>0</v>
      </c>
      <c r="AM88" s="106" t="s">
        <v>767</v>
      </c>
      <c r="AN88" s="113">
        <v>3186841405</v>
      </c>
      <c r="AO88" s="106" t="s">
        <v>990</v>
      </c>
      <c r="AP88" s="106" t="s">
        <v>991</v>
      </c>
      <c r="AQ88" s="106" t="s">
        <v>1047</v>
      </c>
      <c r="AR88" s="113">
        <v>3006508823</v>
      </c>
      <c r="AS88" s="106" t="s">
        <v>758</v>
      </c>
    </row>
    <row r="89" spans="1:45" ht="12" customHeight="1" x14ac:dyDescent="0.2">
      <c r="A89" s="106" t="s">
        <v>749</v>
      </c>
      <c r="B89" s="106" t="s">
        <v>24</v>
      </c>
      <c r="C89" s="106" t="s">
        <v>445</v>
      </c>
      <c r="D89" s="106" t="s">
        <v>348</v>
      </c>
      <c r="E89" s="106" t="s">
        <v>750</v>
      </c>
      <c r="F89" s="106" t="s">
        <v>880</v>
      </c>
      <c r="G89" s="106" t="s">
        <v>752</v>
      </c>
      <c r="H89" s="106" t="s">
        <v>881</v>
      </c>
      <c r="I89" s="106" t="s">
        <v>754</v>
      </c>
      <c r="J89" s="109" t="s">
        <v>951</v>
      </c>
      <c r="K89" s="109" t="s">
        <v>891</v>
      </c>
      <c r="L89" s="122" t="s">
        <v>23</v>
      </c>
      <c r="M89" s="106" t="s">
        <v>744</v>
      </c>
      <c r="N89" s="112" t="s">
        <v>745</v>
      </c>
      <c r="O89" s="120">
        <v>1089387150</v>
      </c>
      <c r="P89" s="130">
        <v>41125</v>
      </c>
      <c r="Q89" s="120">
        <f t="shared" ca="1" si="1"/>
        <v>12</v>
      </c>
      <c r="R89" s="112" t="s">
        <v>772</v>
      </c>
      <c r="S89" s="113">
        <v>0</v>
      </c>
      <c r="T89" s="106" t="s">
        <v>744</v>
      </c>
      <c r="U89" s="106" t="s">
        <v>928</v>
      </c>
      <c r="V89" s="106" t="s">
        <v>24</v>
      </c>
      <c r="W89" s="106" t="s">
        <v>919</v>
      </c>
      <c r="X89" s="106" t="s">
        <v>929</v>
      </c>
      <c r="Y89" s="106" t="s">
        <v>757</v>
      </c>
      <c r="Z89" s="106" t="s">
        <v>758</v>
      </c>
      <c r="AA89" s="106" t="s">
        <v>758</v>
      </c>
      <c r="AB89" s="106" t="s">
        <v>774</v>
      </c>
      <c r="AC89" s="106" t="s">
        <v>760</v>
      </c>
      <c r="AD89" s="106" t="s">
        <v>880</v>
      </c>
      <c r="AE89" s="114" t="s">
        <v>762</v>
      </c>
      <c r="AF89" s="106" t="s">
        <v>763</v>
      </c>
      <c r="AG89" s="106" t="s">
        <v>930</v>
      </c>
      <c r="AH89" s="114" t="s">
        <v>765</v>
      </c>
      <c r="AI89" s="113">
        <v>3105189594</v>
      </c>
      <c r="AJ89" s="106" t="s">
        <v>744</v>
      </c>
      <c r="AK89" s="114" t="s">
        <v>766</v>
      </c>
      <c r="AL89" s="113">
        <v>0</v>
      </c>
      <c r="AM89" s="106" t="s">
        <v>767</v>
      </c>
      <c r="AN89" s="113">
        <v>3186841405</v>
      </c>
      <c r="AO89" s="106" t="s">
        <v>990</v>
      </c>
      <c r="AP89" s="106" t="s">
        <v>991</v>
      </c>
      <c r="AQ89" s="106" t="s">
        <v>1047</v>
      </c>
      <c r="AR89" s="113">
        <v>3006508823</v>
      </c>
      <c r="AS89" s="106" t="s">
        <v>758</v>
      </c>
    </row>
    <row r="90" spans="1:45" ht="12" customHeight="1" x14ac:dyDescent="0.2">
      <c r="A90" s="106" t="s">
        <v>749</v>
      </c>
      <c r="B90" s="106" t="s">
        <v>24</v>
      </c>
      <c r="C90" s="106" t="s">
        <v>445</v>
      </c>
      <c r="D90" s="106" t="s">
        <v>348</v>
      </c>
      <c r="E90" s="106" t="s">
        <v>750</v>
      </c>
      <c r="F90" s="106" t="s">
        <v>880</v>
      </c>
      <c r="G90" s="106" t="s">
        <v>752</v>
      </c>
      <c r="H90" s="106" t="s">
        <v>881</v>
      </c>
      <c r="I90" s="106" t="s">
        <v>754</v>
      </c>
      <c r="J90" s="109" t="s">
        <v>892</v>
      </c>
      <c r="K90" s="109" t="s">
        <v>830</v>
      </c>
      <c r="L90" s="122" t="s">
        <v>23</v>
      </c>
      <c r="M90" s="106" t="s">
        <v>744</v>
      </c>
      <c r="N90" s="112" t="s">
        <v>745</v>
      </c>
      <c r="O90" s="120">
        <v>1089746073</v>
      </c>
      <c r="P90" s="130">
        <v>39805</v>
      </c>
      <c r="Q90" s="120">
        <f t="shared" ca="1" si="1"/>
        <v>15</v>
      </c>
      <c r="R90" s="112" t="s">
        <v>756</v>
      </c>
      <c r="S90" s="113">
        <v>0</v>
      </c>
      <c r="T90" s="106" t="s">
        <v>744</v>
      </c>
      <c r="U90" s="106"/>
      <c r="V90" s="106" t="s">
        <v>24</v>
      </c>
      <c r="W90" s="106" t="s">
        <v>919</v>
      </c>
      <c r="X90" s="106" t="s">
        <v>178</v>
      </c>
      <c r="Y90" s="106" t="s">
        <v>757</v>
      </c>
      <c r="Z90" s="106" t="s">
        <v>758</v>
      </c>
      <c r="AA90" s="106" t="s">
        <v>758</v>
      </c>
      <c r="AB90" s="106" t="s">
        <v>759</v>
      </c>
      <c r="AC90" s="106" t="s">
        <v>760</v>
      </c>
      <c r="AD90" s="106" t="s">
        <v>880</v>
      </c>
      <c r="AE90" s="114" t="s">
        <v>762</v>
      </c>
      <c r="AF90" s="106" t="s">
        <v>763</v>
      </c>
      <c r="AG90" s="106" t="s">
        <v>931</v>
      </c>
      <c r="AH90" s="114" t="s">
        <v>765</v>
      </c>
      <c r="AI90" s="113">
        <v>3215925409</v>
      </c>
      <c r="AJ90" s="106" t="s">
        <v>744</v>
      </c>
      <c r="AK90" s="114" t="s">
        <v>766</v>
      </c>
      <c r="AL90" s="113">
        <v>0</v>
      </c>
      <c r="AM90" s="106" t="s">
        <v>767</v>
      </c>
      <c r="AN90" s="113">
        <v>3186841405</v>
      </c>
      <c r="AO90" s="106" t="s">
        <v>990</v>
      </c>
      <c r="AP90" s="106" t="s">
        <v>991</v>
      </c>
      <c r="AQ90" s="106" t="s">
        <v>1047</v>
      </c>
      <c r="AR90" s="113">
        <v>3006508823</v>
      </c>
      <c r="AS90" s="106" t="s">
        <v>758</v>
      </c>
    </row>
    <row r="91" spans="1:45" ht="12" customHeight="1" x14ac:dyDescent="0.2">
      <c r="A91" s="106" t="s">
        <v>749</v>
      </c>
      <c r="B91" s="106" t="s">
        <v>24</v>
      </c>
      <c r="C91" s="106" t="s">
        <v>445</v>
      </c>
      <c r="D91" s="106" t="s">
        <v>348</v>
      </c>
      <c r="E91" s="106" t="s">
        <v>750</v>
      </c>
      <c r="F91" s="106" t="s">
        <v>880</v>
      </c>
      <c r="G91" s="106" t="s">
        <v>752</v>
      </c>
      <c r="H91" s="106" t="s">
        <v>881</v>
      </c>
      <c r="I91" s="106" t="s">
        <v>754</v>
      </c>
      <c r="J91" s="109" t="s">
        <v>950</v>
      </c>
      <c r="K91" s="109" t="s">
        <v>893</v>
      </c>
      <c r="L91" s="122" t="s">
        <v>23</v>
      </c>
      <c r="M91" s="106" t="s">
        <v>744</v>
      </c>
      <c r="N91" s="112" t="s">
        <v>745</v>
      </c>
      <c r="O91" s="120">
        <v>1055759030</v>
      </c>
      <c r="P91" s="130">
        <v>40955</v>
      </c>
      <c r="Q91" s="120">
        <f t="shared" ca="1" si="1"/>
        <v>12</v>
      </c>
      <c r="R91" s="112" t="s">
        <v>756</v>
      </c>
      <c r="S91" s="113">
        <v>0</v>
      </c>
      <c r="T91" s="106" t="s">
        <v>744</v>
      </c>
      <c r="U91" s="106"/>
      <c r="V91" s="106" t="s">
        <v>24</v>
      </c>
      <c r="W91" s="106" t="s">
        <v>919</v>
      </c>
      <c r="X91" s="106" t="s">
        <v>932</v>
      </c>
      <c r="Y91" s="106" t="s">
        <v>757</v>
      </c>
      <c r="Z91" s="106" t="s">
        <v>758</v>
      </c>
      <c r="AA91" s="106" t="s">
        <v>758</v>
      </c>
      <c r="AB91" s="106" t="s">
        <v>794</v>
      </c>
      <c r="AC91" s="106" t="s">
        <v>778</v>
      </c>
      <c r="AD91" s="106" t="s">
        <v>880</v>
      </c>
      <c r="AE91" s="114" t="s">
        <v>762</v>
      </c>
      <c r="AF91" s="106" t="s">
        <v>763</v>
      </c>
      <c r="AG91" s="106" t="s">
        <v>933</v>
      </c>
      <c r="AH91" s="114" t="s">
        <v>765</v>
      </c>
      <c r="AI91" s="113">
        <v>3205570996</v>
      </c>
      <c r="AJ91" s="106" t="s">
        <v>744</v>
      </c>
      <c r="AK91" s="114" t="s">
        <v>766</v>
      </c>
      <c r="AL91" s="113">
        <v>0</v>
      </c>
      <c r="AM91" s="106" t="s">
        <v>767</v>
      </c>
      <c r="AN91" s="113">
        <v>3186841405</v>
      </c>
      <c r="AO91" s="106" t="s">
        <v>990</v>
      </c>
      <c r="AP91" s="106" t="s">
        <v>991</v>
      </c>
      <c r="AQ91" s="106" t="s">
        <v>1047</v>
      </c>
      <c r="AR91" s="113">
        <v>3006508823</v>
      </c>
      <c r="AS91" s="106" t="s">
        <v>758</v>
      </c>
    </row>
    <row r="92" spans="1:45" ht="12" customHeight="1" x14ac:dyDescent="0.2">
      <c r="A92" s="106" t="s">
        <v>749</v>
      </c>
      <c r="B92" s="106" t="s">
        <v>24</v>
      </c>
      <c r="C92" s="106" t="s">
        <v>445</v>
      </c>
      <c r="D92" s="106" t="s">
        <v>348</v>
      </c>
      <c r="E92" s="106" t="s">
        <v>750</v>
      </c>
      <c r="F92" s="106" t="s">
        <v>880</v>
      </c>
      <c r="G92" s="106" t="s">
        <v>752</v>
      </c>
      <c r="H92" s="106" t="s">
        <v>881</v>
      </c>
      <c r="I92" s="106" t="s">
        <v>754</v>
      </c>
      <c r="J92" s="109" t="s">
        <v>894</v>
      </c>
      <c r="K92" s="109" t="s">
        <v>895</v>
      </c>
      <c r="L92" s="122" t="s">
        <v>23</v>
      </c>
      <c r="M92" s="106" t="s">
        <v>744</v>
      </c>
      <c r="N92" s="112" t="s">
        <v>745</v>
      </c>
      <c r="O92" s="120">
        <v>1142517777</v>
      </c>
      <c r="P92" s="130">
        <v>40342</v>
      </c>
      <c r="Q92" s="120">
        <f t="shared" ca="1" si="1"/>
        <v>14</v>
      </c>
      <c r="R92" s="112" t="s">
        <v>756</v>
      </c>
      <c r="S92" s="113">
        <v>0</v>
      </c>
      <c r="T92" s="106" t="s">
        <v>744</v>
      </c>
      <c r="U92" s="106"/>
      <c r="V92" s="106" t="s">
        <v>24</v>
      </c>
      <c r="W92" s="106" t="s">
        <v>919</v>
      </c>
      <c r="X92" s="106" t="s">
        <v>351</v>
      </c>
      <c r="Y92" s="106" t="s">
        <v>757</v>
      </c>
      <c r="Z92" s="106" t="s">
        <v>758</v>
      </c>
      <c r="AA92" s="106" t="s">
        <v>758</v>
      </c>
      <c r="AB92" s="106"/>
      <c r="AC92" s="106" t="s">
        <v>775</v>
      </c>
      <c r="AD92" s="106" t="s">
        <v>880</v>
      </c>
      <c r="AE92" s="114" t="s">
        <v>762</v>
      </c>
      <c r="AF92" s="106" t="s">
        <v>763</v>
      </c>
      <c r="AG92" s="106" t="s">
        <v>934</v>
      </c>
      <c r="AH92" s="114" t="s">
        <v>765</v>
      </c>
      <c r="AI92" s="113">
        <v>3147188592</v>
      </c>
      <c r="AJ92" s="106" t="s">
        <v>744</v>
      </c>
      <c r="AK92" s="114" t="s">
        <v>766</v>
      </c>
      <c r="AL92" s="113">
        <v>0</v>
      </c>
      <c r="AM92" s="106" t="s">
        <v>767</v>
      </c>
      <c r="AN92" s="113">
        <v>3186841405</v>
      </c>
      <c r="AO92" s="106" t="s">
        <v>990</v>
      </c>
      <c r="AP92" s="106" t="s">
        <v>991</v>
      </c>
      <c r="AQ92" s="106" t="s">
        <v>1047</v>
      </c>
      <c r="AR92" s="113">
        <v>3006508823</v>
      </c>
      <c r="AS92" s="106" t="s">
        <v>758</v>
      </c>
    </row>
    <row r="93" spans="1:45" ht="12" customHeight="1" x14ac:dyDescent="0.2">
      <c r="A93" s="106" t="s">
        <v>749</v>
      </c>
      <c r="B93" s="106" t="s">
        <v>24</v>
      </c>
      <c r="C93" s="106" t="s">
        <v>445</v>
      </c>
      <c r="D93" s="106" t="s">
        <v>348</v>
      </c>
      <c r="E93" s="106" t="s">
        <v>750</v>
      </c>
      <c r="F93" s="106" t="s">
        <v>880</v>
      </c>
      <c r="G93" s="106" t="s">
        <v>752</v>
      </c>
      <c r="H93" s="106" t="s">
        <v>881</v>
      </c>
      <c r="I93" s="106" t="s">
        <v>754</v>
      </c>
      <c r="J93" s="109" t="s">
        <v>900</v>
      </c>
      <c r="K93" s="109" t="s">
        <v>901</v>
      </c>
      <c r="L93" s="122" t="s">
        <v>23</v>
      </c>
      <c r="M93" s="106" t="s">
        <v>744</v>
      </c>
      <c r="N93" s="112" t="s">
        <v>745</v>
      </c>
      <c r="O93" s="120">
        <v>1140064524</v>
      </c>
      <c r="P93" s="130">
        <v>39681</v>
      </c>
      <c r="Q93" s="120">
        <f t="shared" ca="1" si="1"/>
        <v>16</v>
      </c>
      <c r="R93" s="112" t="s">
        <v>756</v>
      </c>
      <c r="S93" s="113">
        <v>0</v>
      </c>
      <c r="T93" s="106" t="s">
        <v>744</v>
      </c>
      <c r="U93" s="106" t="s">
        <v>928</v>
      </c>
      <c r="V93" s="106" t="s">
        <v>24</v>
      </c>
      <c r="W93" s="106" t="s">
        <v>919</v>
      </c>
      <c r="X93" s="106" t="s">
        <v>938</v>
      </c>
      <c r="Y93" s="106" t="s">
        <v>757</v>
      </c>
      <c r="Z93" s="106" t="s">
        <v>758</v>
      </c>
      <c r="AA93" s="106" t="s">
        <v>758</v>
      </c>
      <c r="AB93" s="106" t="s">
        <v>866</v>
      </c>
      <c r="AC93" s="106" t="s">
        <v>795</v>
      </c>
      <c r="AD93" s="106" t="s">
        <v>880</v>
      </c>
      <c r="AE93" s="114" t="s">
        <v>762</v>
      </c>
      <c r="AF93" s="106" t="s">
        <v>763</v>
      </c>
      <c r="AG93" s="106" t="s">
        <v>939</v>
      </c>
      <c r="AH93" s="114" t="s">
        <v>765</v>
      </c>
      <c r="AI93" s="113">
        <v>3226175955</v>
      </c>
      <c r="AJ93" s="106" t="s">
        <v>744</v>
      </c>
      <c r="AK93" s="114" t="s">
        <v>766</v>
      </c>
      <c r="AL93" s="113">
        <v>0</v>
      </c>
      <c r="AM93" s="106" t="s">
        <v>767</v>
      </c>
      <c r="AN93" s="113">
        <v>3186841405</v>
      </c>
      <c r="AO93" s="106" t="s">
        <v>990</v>
      </c>
      <c r="AP93" s="106" t="s">
        <v>991</v>
      </c>
      <c r="AQ93" s="106" t="s">
        <v>1047</v>
      </c>
      <c r="AR93" s="113">
        <v>3006508823</v>
      </c>
      <c r="AS93" s="106" t="s">
        <v>758</v>
      </c>
    </row>
    <row r="94" spans="1:45" ht="12" customHeight="1" x14ac:dyDescent="0.2">
      <c r="A94" s="106" t="s">
        <v>749</v>
      </c>
      <c r="B94" s="106" t="s">
        <v>24</v>
      </c>
      <c r="C94" s="106" t="s">
        <v>445</v>
      </c>
      <c r="D94" s="106" t="s">
        <v>348</v>
      </c>
      <c r="E94" s="106" t="s">
        <v>750</v>
      </c>
      <c r="F94" s="106" t="s">
        <v>880</v>
      </c>
      <c r="G94" s="106" t="s">
        <v>752</v>
      </c>
      <c r="H94" s="106" t="s">
        <v>881</v>
      </c>
      <c r="I94" s="106" t="s">
        <v>754</v>
      </c>
      <c r="J94" s="109" t="s">
        <v>902</v>
      </c>
      <c r="K94" s="109" t="s">
        <v>903</v>
      </c>
      <c r="L94" s="122" t="s">
        <v>23</v>
      </c>
      <c r="M94" s="106" t="s">
        <v>744</v>
      </c>
      <c r="N94" s="112" t="s">
        <v>745</v>
      </c>
      <c r="O94" s="120">
        <v>1089387325</v>
      </c>
      <c r="P94" s="130">
        <v>41413</v>
      </c>
      <c r="Q94" s="120">
        <f t="shared" ca="1" si="1"/>
        <v>11</v>
      </c>
      <c r="R94" s="112" t="s">
        <v>772</v>
      </c>
      <c r="S94" s="113">
        <v>0</v>
      </c>
      <c r="T94" s="106" t="s">
        <v>744</v>
      </c>
      <c r="U94" s="106"/>
      <c r="V94" s="106" t="s">
        <v>441</v>
      </c>
      <c r="W94" s="106" t="s">
        <v>940</v>
      </c>
      <c r="X94" s="106" t="s">
        <v>676</v>
      </c>
      <c r="Y94" s="106" t="s">
        <v>757</v>
      </c>
      <c r="Z94" s="106" t="s">
        <v>758</v>
      </c>
      <c r="AA94" s="106" t="s">
        <v>758</v>
      </c>
      <c r="AB94" s="106" t="s">
        <v>759</v>
      </c>
      <c r="AC94" s="106" t="s">
        <v>760</v>
      </c>
      <c r="AD94" s="106" t="s">
        <v>880</v>
      </c>
      <c r="AE94" s="114" t="s">
        <v>762</v>
      </c>
      <c r="AF94" s="106" t="s">
        <v>763</v>
      </c>
      <c r="AG94" s="106" t="s">
        <v>941</v>
      </c>
      <c r="AH94" s="114" t="s">
        <v>765</v>
      </c>
      <c r="AI94" s="113">
        <v>3153970770</v>
      </c>
      <c r="AJ94" s="106" t="s">
        <v>744</v>
      </c>
      <c r="AK94" s="114" t="s">
        <v>766</v>
      </c>
      <c r="AL94" s="113">
        <v>0</v>
      </c>
      <c r="AM94" s="106" t="s">
        <v>767</v>
      </c>
      <c r="AN94" s="113">
        <v>3186841405</v>
      </c>
      <c r="AO94" s="106" t="s">
        <v>990</v>
      </c>
      <c r="AP94" s="106" t="s">
        <v>991</v>
      </c>
      <c r="AQ94" s="106" t="s">
        <v>1047</v>
      </c>
      <c r="AR94" s="113">
        <v>3006508823</v>
      </c>
      <c r="AS94" s="106" t="s">
        <v>758</v>
      </c>
    </row>
    <row r="95" spans="1:45" ht="12" customHeight="1" x14ac:dyDescent="0.2">
      <c r="A95" s="106" t="s">
        <v>749</v>
      </c>
      <c r="B95" s="106" t="s">
        <v>24</v>
      </c>
      <c r="C95" s="106" t="s">
        <v>445</v>
      </c>
      <c r="D95" s="106" t="s">
        <v>348</v>
      </c>
      <c r="E95" s="106" t="s">
        <v>750</v>
      </c>
      <c r="F95" s="106" t="s">
        <v>880</v>
      </c>
      <c r="G95" s="106" t="s">
        <v>752</v>
      </c>
      <c r="H95" s="106" t="s">
        <v>881</v>
      </c>
      <c r="I95" s="106" t="s">
        <v>754</v>
      </c>
      <c r="J95" s="109" t="s">
        <v>904</v>
      </c>
      <c r="K95" s="109" t="s">
        <v>712</v>
      </c>
      <c r="L95" s="122" t="s">
        <v>23</v>
      </c>
      <c r="M95" s="106" t="s">
        <v>744</v>
      </c>
      <c r="N95" s="112" t="s">
        <v>745</v>
      </c>
      <c r="O95" s="120">
        <v>1088105045</v>
      </c>
      <c r="P95" s="130">
        <v>40816</v>
      </c>
      <c r="Q95" s="120">
        <f t="shared" ca="1" si="1"/>
        <v>13</v>
      </c>
      <c r="R95" s="112" t="s">
        <v>772</v>
      </c>
      <c r="S95" s="113">
        <v>0</v>
      </c>
      <c r="T95" s="106" t="s">
        <v>744</v>
      </c>
      <c r="U95" s="106" t="s">
        <v>928</v>
      </c>
      <c r="V95" s="106" t="s">
        <v>24</v>
      </c>
      <c r="W95" s="106" t="s">
        <v>942</v>
      </c>
      <c r="X95" s="106" t="s">
        <v>929</v>
      </c>
      <c r="Y95" s="106" t="s">
        <v>757</v>
      </c>
      <c r="Z95" s="106" t="s">
        <v>758</v>
      </c>
      <c r="AA95" s="106" t="s">
        <v>758</v>
      </c>
      <c r="AB95" s="106" t="s">
        <v>774</v>
      </c>
      <c r="AC95" s="106"/>
      <c r="AD95" s="106" t="s">
        <v>880</v>
      </c>
      <c r="AE95" s="114" t="s">
        <v>762</v>
      </c>
      <c r="AF95" s="106" t="s">
        <v>763</v>
      </c>
      <c r="AG95" s="106" t="s">
        <v>943</v>
      </c>
      <c r="AH95" s="114" t="s">
        <v>765</v>
      </c>
      <c r="AI95" s="113">
        <v>3128969028</v>
      </c>
      <c r="AJ95" s="106" t="s">
        <v>744</v>
      </c>
      <c r="AK95" s="114" t="s">
        <v>766</v>
      </c>
      <c r="AL95" s="113">
        <v>0</v>
      </c>
      <c r="AM95" s="106" t="s">
        <v>767</v>
      </c>
      <c r="AN95" s="113">
        <v>3186841405</v>
      </c>
      <c r="AO95" s="106" t="s">
        <v>990</v>
      </c>
      <c r="AP95" s="106" t="s">
        <v>991</v>
      </c>
      <c r="AQ95" s="106" t="s">
        <v>1047</v>
      </c>
      <c r="AR95" s="113">
        <v>3006508823</v>
      </c>
      <c r="AS95" s="106" t="s">
        <v>758</v>
      </c>
    </row>
    <row r="96" spans="1:45" ht="12" customHeight="1" x14ac:dyDescent="0.2">
      <c r="A96" s="106" t="s">
        <v>749</v>
      </c>
      <c r="B96" s="106" t="s">
        <v>24</v>
      </c>
      <c r="C96" s="106" t="s">
        <v>445</v>
      </c>
      <c r="D96" s="106" t="s">
        <v>348</v>
      </c>
      <c r="E96" s="106" t="s">
        <v>750</v>
      </c>
      <c r="F96" s="106" t="s">
        <v>880</v>
      </c>
      <c r="G96" s="106" t="s">
        <v>752</v>
      </c>
      <c r="H96" s="106" t="s">
        <v>881</v>
      </c>
      <c r="I96" s="106" t="s">
        <v>754</v>
      </c>
      <c r="J96" s="109" t="s">
        <v>905</v>
      </c>
      <c r="K96" s="109" t="s">
        <v>906</v>
      </c>
      <c r="L96" s="122" t="s">
        <v>23</v>
      </c>
      <c r="M96" s="106" t="s">
        <v>744</v>
      </c>
      <c r="N96" s="112" t="s">
        <v>745</v>
      </c>
      <c r="O96" s="120">
        <v>1089672170</v>
      </c>
      <c r="P96" s="130">
        <v>40725</v>
      </c>
      <c r="Q96" s="120">
        <f t="shared" ca="1" si="1"/>
        <v>13</v>
      </c>
      <c r="R96" s="112" t="s">
        <v>756</v>
      </c>
      <c r="S96" s="113">
        <v>0</v>
      </c>
      <c r="T96" s="106" t="s">
        <v>744</v>
      </c>
      <c r="U96" s="106" t="s">
        <v>944</v>
      </c>
      <c r="V96" s="106" t="s">
        <v>441</v>
      </c>
      <c r="W96" s="106" t="s">
        <v>940</v>
      </c>
      <c r="X96" s="106" t="s">
        <v>676</v>
      </c>
      <c r="Y96" s="106" t="s">
        <v>757</v>
      </c>
      <c r="Z96" s="106" t="s">
        <v>758</v>
      </c>
      <c r="AA96" s="106" t="s">
        <v>758</v>
      </c>
      <c r="AB96" s="106" t="s">
        <v>774</v>
      </c>
      <c r="AC96" s="106" t="s">
        <v>778</v>
      </c>
      <c r="AD96" s="106" t="s">
        <v>880</v>
      </c>
      <c r="AE96" s="114" t="s">
        <v>762</v>
      </c>
      <c r="AF96" s="106" t="s">
        <v>763</v>
      </c>
      <c r="AG96" s="106" t="s">
        <v>945</v>
      </c>
      <c r="AH96" s="114" t="s">
        <v>765</v>
      </c>
      <c r="AI96" s="113">
        <v>3127055895</v>
      </c>
      <c r="AJ96" s="106" t="s">
        <v>744</v>
      </c>
      <c r="AK96" s="114" t="s">
        <v>766</v>
      </c>
      <c r="AL96" s="113">
        <v>0</v>
      </c>
      <c r="AM96" s="106" t="s">
        <v>767</v>
      </c>
      <c r="AN96" s="113">
        <v>3186841405</v>
      </c>
      <c r="AO96" s="106" t="s">
        <v>990</v>
      </c>
      <c r="AP96" s="106" t="s">
        <v>991</v>
      </c>
      <c r="AQ96" s="106" t="s">
        <v>1047</v>
      </c>
      <c r="AR96" s="113">
        <v>3006508823</v>
      </c>
      <c r="AS96" s="106" t="s">
        <v>758</v>
      </c>
    </row>
    <row r="97" spans="1:45" ht="12" customHeight="1" x14ac:dyDescent="0.2">
      <c r="A97" s="106" t="s">
        <v>749</v>
      </c>
      <c r="B97" s="106" t="s">
        <v>24</v>
      </c>
      <c r="C97" s="106" t="s">
        <v>445</v>
      </c>
      <c r="D97" s="106" t="s">
        <v>348</v>
      </c>
      <c r="E97" s="106" t="s">
        <v>750</v>
      </c>
      <c r="F97" s="106" t="s">
        <v>880</v>
      </c>
      <c r="G97" s="106" t="s">
        <v>752</v>
      </c>
      <c r="H97" s="106" t="s">
        <v>881</v>
      </c>
      <c r="I97" s="106" t="s">
        <v>754</v>
      </c>
      <c r="J97" s="109" t="s">
        <v>907</v>
      </c>
      <c r="K97" s="109" t="s">
        <v>908</v>
      </c>
      <c r="L97" s="122" t="s">
        <v>23</v>
      </c>
      <c r="M97" s="106" t="s">
        <v>744</v>
      </c>
      <c r="N97" s="112" t="s">
        <v>745</v>
      </c>
      <c r="O97" s="120">
        <v>1088882607</v>
      </c>
      <c r="P97" s="130">
        <v>40728</v>
      </c>
      <c r="Q97" s="120">
        <f t="shared" ca="1" si="1"/>
        <v>13</v>
      </c>
      <c r="R97" s="112" t="s">
        <v>772</v>
      </c>
      <c r="S97" s="113">
        <v>0</v>
      </c>
      <c r="T97" s="106" t="s">
        <v>744</v>
      </c>
      <c r="U97" s="106" t="s">
        <v>928</v>
      </c>
      <c r="V97" s="106" t="s">
        <v>24</v>
      </c>
      <c r="W97" s="106" t="s">
        <v>919</v>
      </c>
      <c r="X97" s="106" t="s">
        <v>929</v>
      </c>
      <c r="Y97" s="106" t="s">
        <v>757</v>
      </c>
      <c r="Z97" s="106" t="s">
        <v>758</v>
      </c>
      <c r="AA97" s="106" t="s">
        <v>758</v>
      </c>
      <c r="AB97" s="106"/>
      <c r="AC97" s="106" t="s">
        <v>760</v>
      </c>
      <c r="AD97" s="106" t="s">
        <v>880</v>
      </c>
      <c r="AE97" s="114" t="s">
        <v>762</v>
      </c>
      <c r="AF97" s="106" t="s">
        <v>763</v>
      </c>
      <c r="AG97" s="106" t="s">
        <v>946</v>
      </c>
      <c r="AH97" s="114" t="s">
        <v>765</v>
      </c>
      <c r="AI97" s="113">
        <v>3022502602</v>
      </c>
      <c r="AJ97" s="106" t="s">
        <v>744</v>
      </c>
      <c r="AK97" s="114" t="s">
        <v>766</v>
      </c>
      <c r="AL97" s="113">
        <v>0</v>
      </c>
      <c r="AM97" s="106" t="s">
        <v>767</v>
      </c>
      <c r="AN97" s="113">
        <v>3186841405</v>
      </c>
      <c r="AO97" s="106" t="s">
        <v>990</v>
      </c>
      <c r="AP97" s="106" t="s">
        <v>991</v>
      </c>
      <c r="AQ97" s="106" t="s">
        <v>1047</v>
      </c>
      <c r="AR97" s="113">
        <v>3006508823</v>
      </c>
      <c r="AS97" s="106" t="s">
        <v>758</v>
      </c>
    </row>
    <row r="98" spans="1:45" ht="12" customHeight="1" x14ac:dyDescent="0.2">
      <c r="A98" s="106" t="s">
        <v>749</v>
      </c>
      <c r="B98" s="106" t="s">
        <v>24</v>
      </c>
      <c r="C98" s="106" t="s">
        <v>445</v>
      </c>
      <c r="D98" s="106" t="s">
        <v>348</v>
      </c>
      <c r="E98" s="106" t="s">
        <v>750</v>
      </c>
      <c r="F98" s="106" t="s">
        <v>880</v>
      </c>
      <c r="G98" s="106" t="s">
        <v>752</v>
      </c>
      <c r="H98" s="106" t="s">
        <v>881</v>
      </c>
      <c r="I98" s="106" t="s">
        <v>754</v>
      </c>
      <c r="J98" s="109" t="s">
        <v>910</v>
      </c>
      <c r="K98" s="109" t="s">
        <v>911</v>
      </c>
      <c r="L98" s="122" t="s">
        <v>23</v>
      </c>
      <c r="M98" s="106" t="s">
        <v>744</v>
      </c>
      <c r="N98" s="112" t="s">
        <v>745</v>
      </c>
      <c r="O98" s="120">
        <v>1075268011</v>
      </c>
      <c r="P98" s="130">
        <v>40502</v>
      </c>
      <c r="Q98" s="120">
        <f t="shared" ca="1" si="1"/>
        <v>14</v>
      </c>
      <c r="R98" s="112" t="s">
        <v>772</v>
      </c>
      <c r="S98" s="113">
        <v>0</v>
      </c>
      <c r="T98" s="106" t="s">
        <v>744</v>
      </c>
      <c r="U98" s="106" t="s">
        <v>970</v>
      </c>
      <c r="V98" s="106" t="s">
        <v>441</v>
      </c>
      <c r="W98" s="106" t="s">
        <v>940</v>
      </c>
      <c r="X98" s="106" t="s">
        <v>970</v>
      </c>
      <c r="Y98" s="106" t="s">
        <v>757</v>
      </c>
      <c r="Z98" s="106" t="s">
        <v>758</v>
      </c>
      <c r="AA98" s="106" t="s">
        <v>758</v>
      </c>
      <c r="AB98" s="106"/>
      <c r="AC98" s="106" t="s">
        <v>795</v>
      </c>
      <c r="AD98" s="106" t="s">
        <v>880</v>
      </c>
      <c r="AE98" s="114" t="s">
        <v>762</v>
      </c>
      <c r="AF98" s="106" t="s">
        <v>763</v>
      </c>
      <c r="AG98" s="106" t="s">
        <v>971</v>
      </c>
      <c r="AH98" s="114" t="s">
        <v>765</v>
      </c>
      <c r="AI98" s="113">
        <v>3213687097</v>
      </c>
      <c r="AJ98" s="106" t="s">
        <v>744</v>
      </c>
      <c r="AK98" s="114" t="s">
        <v>766</v>
      </c>
      <c r="AL98" s="113">
        <v>0</v>
      </c>
      <c r="AM98" s="106" t="s">
        <v>767</v>
      </c>
      <c r="AN98" s="113">
        <v>3186841405</v>
      </c>
      <c r="AO98" s="106" t="s">
        <v>990</v>
      </c>
      <c r="AP98" s="106" t="s">
        <v>991</v>
      </c>
      <c r="AQ98" s="106" t="s">
        <v>1047</v>
      </c>
      <c r="AR98" s="113">
        <v>3006508823</v>
      </c>
      <c r="AS98" s="106" t="s">
        <v>758</v>
      </c>
    </row>
    <row r="99" spans="1:45" ht="12" customHeight="1" x14ac:dyDescent="0.2">
      <c r="A99" s="106" t="s">
        <v>749</v>
      </c>
      <c r="B99" s="106" t="s">
        <v>24</v>
      </c>
      <c r="C99" s="106" t="s">
        <v>445</v>
      </c>
      <c r="D99" s="106" t="s">
        <v>348</v>
      </c>
      <c r="E99" s="106" t="s">
        <v>750</v>
      </c>
      <c r="F99" s="106" t="s">
        <v>880</v>
      </c>
      <c r="G99" s="106" t="s">
        <v>752</v>
      </c>
      <c r="H99" s="106" t="s">
        <v>881</v>
      </c>
      <c r="I99" s="106" t="s">
        <v>754</v>
      </c>
      <c r="J99" s="109" t="s">
        <v>912</v>
      </c>
      <c r="K99" s="109" t="s">
        <v>913</v>
      </c>
      <c r="L99" s="122" t="s">
        <v>23</v>
      </c>
      <c r="M99" s="106" t="s">
        <v>744</v>
      </c>
      <c r="N99" s="112" t="s">
        <v>745</v>
      </c>
      <c r="O99" s="120">
        <v>1054838243</v>
      </c>
      <c r="P99" s="130">
        <v>40728</v>
      </c>
      <c r="Q99" s="120">
        <f t="shared" ca="1" si="1"/>
        <v>13</v>
      </c>
      <c r="R99" s="112" t="s">
        <v>772</v>
      </c>
      <c r="S99" s="113">
        <v>0</v>
      </c>
      <c r="T99" s="106" t="s">
        <v>744</v>
      </c>
      <c r="U99" s="106"/>
      <c r="V99" s="106" t="s">
        <v>441</v>
      </c>
      <c r="W99" s="106"/>
      <c r="X99" s="106"/>
      <c r="Y99" s="106" t="s">
        <v>757</v>
      </c>
      <c r="Z99" s="106" t="s">
        <v>758</v>
      </c>
      <c r="AA99" s="106" t="s">
        <v>758</v>
      </c>
      <c r="AB99" s="106" t="s">
        <v>759</v>
      </c>
      <c r="AC99" s="106" t="s">
        <v>775</v>
      </c>
      <c r="AD99" s="106" t="s">
        <v>880</v>
      </c>
      <c r="AE99" s="114" t="s">
        <v>762</v>
      </c>
      <c r="AF99" s="106" t="s">
        <v>763</v>
      </c>
      <c r="AG99" s="106" t="s">
        <v>947</v>
      </c>
      <c r="AH99" s="114" t="s">
        <v>765</v>
      </c>
      <c r="AI99" s="113">
        <v>3012500177</v>
      </c>
      <c r="AJ99" s="106" t="s">
        <v>744</v>
      </c>
      <c r="AK99" s="114" t="s">
        <v>766</v>
      </c>
      <c r="AL99" s="113">
        <v>0</v>
      </c>
      <c r="AM99" s="106" t="s">
        <v>767</v>
      </c>
      <c r="AN99" s="113">
        <v>3186841405</v>
      </c>
      <c r="AO99" s="106" t="s">
        <v>990</v>
      </c>
      <c r="AP99" s="106" t="s">
        <v>991</v>
      </c>
      <c r="AQ99" s="106" t="s">
        <v>1047</v>
      </c>
      <c r="AR99" s="113">
        <v>3006508823</v>
      </c>
      <c r="AS99" s="106" t="s">
        <v>758</v>
      </c>
    </row>
    <row r="100" spans="1:45" ht="12" customHeight="1" x14ac:dyDescent="0.2">
      <c r="A100" s="106" t="s">
        <v>749</v>
      </c>
      <c r="B100" s="106" t="s">
        <v>24</v>
      </c>
      <c r="C100" s="106" t="s">
        <v>445</v>
      </c>
      <c r="D100" s="106" t="s">
        <v>348</v>
      </c>
      <c r="E100" s="106" t="s">
        <v>750</v>
      </c>
      <c r="F100" s="106" t="s">
        <v>880</v>
      </c>
      <c r="G100" s="106" t="s">
        <v>752</v>
      </c>
      <c r="H100" s="106" t="s">
        <v>881</v>
      </c>
      <c r="I100" s="106" t="s">
        <v>754</v>
      </c>
      <c r="J100" s="109" t="s">
        <v>916</v>
      </c>
      <c r="K100" s="109" t="s">
        <v>917</v>
      </c>
      <c r="L100" s="122" t="s">
        <v>23</v>
      </c>
      <c r="M100" s="106" t="s">
        <v>744</v>
      </c>
      <c r="N100" s="112" t="s">
        <v>748</v>
      </c>
      <c r="O100" s="120">
        <v>21368727</v>
      </c>
      <c r="P100" s="130">
        <v>40626</v>
      </c>
      <c r="Q100" s="120">
        <f t="shared" ca="1" si="1"/>
        <v>13</v>
      </c>
      <c r="R100" s="112" t="s">
        <v>756</v>
      </c>
      <c r="S100" s="113">
        <v>0</v>
      </c>
      <c r="T100" s="106" t="s">
        <v>744</v>
      </c>
      <c r="U100" s="132" t="s">
        <v>969</v>
      </c>
      <c r="V100" s="106" t="s">
        <v>24</v>
      </c>
      <c r="W100" s="106" t="s">
        <v>919</v>
      </c>
      <c r="X100" s="106" t="s">
        <v>932</v>
      </c>
      <c r="Y100" s="106" t="s">
        <v>757</v>
      </c>
      <c r="Z100" s="106" t="s">
        <v>758</v>
      </c>
      <c r="AA100" s="106" t="s">
        <v>758</v>
      </c>
      <c r="AB100" s="106" t="s">
        <v>774</v>
      </c>
      <c r="AC100" s="106"/>
      <c r="AD100" s="106" t="s">
        <v>880</v>
      </c>
      <c r="AE100" s="114" t="s">
        <v>762</v>
      </c>
      <c r="AF100" s="106" t="s">
        <v>763</v>
      </c>
      <c r="AG100" s="106" t="s">
        <v>949</v>
      </c>
      <c r="AH100" s="114" t="s">
        <v>765</v>
      </c>
      <c r="AI100" s="113">
        <v>3169642388</v>
      </c>
      <c r="AJ100" s="106" t="s">
        <v>744</v>
      </c>
      <c r="AK100" s="114" t="s">
        <v>766</v>
      </c>
      <c r="AL100" s="113">
        <v>0</v>
      </c>
      <c r="AM100" s="106" t="s">
        <v>767</v>
      </c>
      <c r="AN100" s="113">
        <v>3186841405</v>
      </c>
      <c r="AO100" s="106" t="s">
        <v>990</v>
      </c>
      <c r="AP100" s="106" t="s">
        <v>991</v>
      </c>
      <c r="AQ100" s="106" t="s">
        <v>1047</v>
      </c>
      <c r="AR100" s="113">
        <v>3006508823</v>
      </c>
      <c r="AS100" s="106" t="s">
        <v>758</v>
      </c>
    </row>
    <row r="101" spans="1:45" ht="12" customHeight="1" x14ac:dyDescent="0.2">
      <c r="A101" s="106" t="s">
        <v>749</v>
      </c>
      <c r="B101" s="106" t="s">
        <v>24</v>
      </c>
      <c r="C101" s="106" t="s">
        <v>445</v>
      </c>
      <c r="D101" s="106" t="s">
        <v>348</v>
      </c>
      <c r="E101" s="106" t="s">
        <v>750</v>
      </c>
      <c r="F101" s="106" t="s">
        <v>880</v>
      </c>
      <c r="G101" s="106" t="s">
        <v>752</v>
      </c>
      <c r="H101" s="106" t="s">
        <v>881</v>
      </c>
      <c r="I101" s="106" t="s">
        <v>754</v>
      </c>
      <c r="J101" s="106" t="s">
        <v>953</v>
      </c>
      <c r="K101" s="106" t="s">
        <v>954</v>
      </c>
      <c r="L101" s="122" t="s">
        <v>23</v>
      </c>
      <c r="M101" s="106" t="s">
        <v>744</v>
      </c>
      <c r="N101" s="112" t="s">
        <v>745</v>
      </c>
      <c r="O101" s="120">
        <v>1089615858</v>
      </c>
      <c r="P101" s="130">
        <v>41129</v>
      </c>
      <c r="Q101" s="120">
        <f t="shared" ca="1" si="1"/>
        <v>12</v>
      </c>
      <c r="R101" s="112" t="s">
        <v>756</v>
      </c>
      <c r="S101" s="113">
        <v>0</v>
      </c>
      <c r="T101" s="106" t="s">
        <v>744</v>
      </c>
      <c r="U101" s="106" t="s">
        <v>974</v>
      </c>
      <c r="V101" s="106" t="s">
        <v>441</v>
      </c>
      <c r="W101" s="106" t="s">
        <v>940</v>
      </c>
      <c r="X101" s="106" t="s">
        <v>341</v>
      </c>
      <c r="Y101" s="106" t="s">
        <v>757</v>
      </c>
      <c r="Z101" s="106" t="s">
        <v>758</v>
      </c>
      <c r="AA101" s="106" t="s">
        <v>758</v>
      </c>
      <c r="AB101" s="106" t="s">
        <v>785</v>
      </c>
      <c r="AC101" s="106" t="s">
        <v>778</v>
      </c>
      <c r="AD101" s="106" t="s">
        <v>880</v>
      </c>
      <c r="AE101" s="114" t="s">
        <v>762</v>
      </c>
      <c r="AF101" s="106" t="s">
        <v>763</v>
      </c>
      <c r="AG101" s="106" t="s">
        <v>975</v>
      </c>
      <c r="AH101" s="114" t="s">
        <v>765</v>
      </c>
      <c r="AI101" s="113">
        <v>3154365039</v>
      </c>
      <c r="AJ101" s="106" t="s">
        <v>744</v>
      </c>
      <c r="AK101" s="114" t="s">
        <v>766</v>
      </c>
      <c r="AL101" s="113">
        <v>0</v>
      </c>
      <c r="AM101" s="106" t="s">
        <v>767</v>
      </c>
      <c r="AN101" s="113">
        <v>3186841405</v>
      </c>
      <c r="AO101" s="106" t="s">
        <v>990</v>
      </c>
      <c r="AP101" s="106" t="s">
        <v>991</v>
      </c>
      <c r="AQ101" s="106" t="s">
        <v>1047</v>
      </c>
      <c r="AR101" s="113">
        <v>3006508823</v>
      </c>
      <c r="AS101" s="106" t="s">
        <v>758</v>
      </c>
    </row>
    <row r="102" spans="1:45" ht="12" customHeight="1" x14ac:dyDescent="0.2">
      <c r="A102" s="106" t="s">
        <v>749</v>
      </c>
      <c r="B102" s="106" t="s">
        <v>24</v>
      </c>
      <c r="C102" s="106" t="s">
        <v>445</v>
      </c>
      <c r="D102" s="106" t="s">
        <v>348</v>
      </c>
      <c r="E102" s="106" t="s">
        <v>750</v>
      </c>
      <c r="F102" s="106" t="s">
        <v>880</v>
      </c>
      <c r="G102" s="106" t="s">
        <v>752</v>
      </c>
      <c r="H102" s="106" t="s">
        <v>881</v>
      </c>
      <c r="I102" s="106" t="s">
        <v>754</v>
      </c>
      <c r="J102" s="106" t="s">
        <v>955</v>
      </c>
      <c r="K102" s="106" t="s">
        <v>956</v>
      </c>
      <c r="L102" s="122" t="s">
        <v>23</v>
      </c>
      <c r="M102" s="106" t="s">
        <v>744</v>
      </c>
      <c r="N102" s="112" t="s">
        <v>745</v>
      </c>
      <c r="O102" s="120">
        <v>1093984955</v>
      </c>
      <c r="P102" s="130">
        <v>41155</v>
      </c>
      <c r="Q102" s="120">
        <f t="shared" ca="1" si="1"/>
        <v>12</v>
      </c>
      <c r="R102" s="112" t="s">
        <v>772</v>
      </c>
      <c r="S102" s="113">
        <v>0</v>
      </c>
      <c r="T102" s="106" t="s">
        <v>744</v>
      </c>
      <c r="U102" s="106" t="s">
        <v>992</v>
      </c>
      <c r="V102" s="106" t="s">
        <v>24</v>
      </c>
      <c r="W102" s="106" t="s">
        <v>919</v>
      </c>
      <c r="X102" s="106" t="s">
        <v>283</v>
      </c>
      <c r="Y102" s="106" t="s">
        <v>757</v>
      </c>
      <c r="Z102" s="106" t="s">
        <v>758</v>
      </c>
      <c r="AA102" s="106" t="s">
        <v>758</v>
      </c>
      <c r="AB102" s="106"/>
      <c r="AC102" s="106" t="s">
        <v>760</v>
      </c>
      <c r="AD102" s="106" t="s">
        <v>880</v>
      </c>
      <c r="AE102" s="114" t="s">
        <v>762</v>
      </c>
      <c r="AF102" s="106" t="s">
        <v>763</v>
      </c>
      <c r="AG102" s="106" t="s">
        <v>993</v>
      </c>
      <c r="AH102" s="114" t="s">
        <v>765</v>
      </c>
      <c r="AI102" s="113">
        <v>3205022306</v>
      </c>
      <c r="AJ102" s="106" t="s">
        <v>744</v>
      </c>
      <c r="AK102" s="114" t="s">
        <v>766</v>
      </c>
      <c r="AL102" s="113">
        <v>0</v>
      </c>
      <c r="AM102" s="106" t="s">
        <v>767</v>
      </c>
      <c r="AN102" s="113">
        <v>3186841405</v>
      </c>
      <c r="AO102" s="106" t="s">
        <v>990</v>
      </c>
      <c r="AP102" s="106" t="s">
        <v>991</v>
      </c>
      <c r="AQ102" s="106" t="s">
        <v>1047</v>
      </c>
      <c r="AR102" s="113">
        <v>3006508823</v>
      </c>
      <c r="AS102" s="106" t="s">
        <v>758</v>
      </c>
    </row>
    <row r="103" spans="1:45" ht="12" customHeight="1" x14ac:dyDescent="0.2">
      <c r="A103" s="106" t="s">
        <v>749</v>
      </c>
      <c r="B103" s="106" t="s">
        <v>24</v>
      </c>
      <c r="C103" s="106" t="s">
        <v>445</v>
      </c>
      <c r="D103" s="106" t="s">
        <v>348</v>
      </c>
      <c r="E103" s="106" t="s">
        <v>750</v>
      </c>
      <c r="F103" s="106" t="s">
        <v>880</v>
      </c>
      <c r="G103" s="106" t="s">
        <v>752</v>
      </c>
      <c r="H103" s="106" t="s">
        <v>881</v>
      </c>
      <c r="I103" s="106" t="s">
        <v>754</v>
      </c>
      <c r="J103" s="106" t="s">
        <v>958</v>
      </c>
      <c r="K103" s="106" t="s">
        <v>957</v>
      </c>
      <c r="L103" s="122" t="s">
        <v>23</v>
      </c>
      <c r="M103" s="106" t="s">
        <v>744</v>
      </c>
      <c r="N103" s="112" t="s">
        <v>745</v>
      </c>
      <c r="O103" s="120">
        <v>1088280480</v>
      </c>
      <c r="P103" s="130">
        <v>39649</v>
      </c>
      <c r="Q103" s="120">
        <f t="shared" ca="1" si="1"/>
        <v>16</v>
      </c>
      <c r="R103" s="112" t="s">
        <v>756</v>
      </c>
      <c r="S103" s="113">
        <v>0</v>
      </c>
      <c r="T103" s="106" t="s">
        <v>744</v>
      </c>
      <c r="U103" s="106" t="s">
        <v>977</v>
      </c>
      <c r="V103" s="106" t="s">
        <v>24</v>
      </c>
      <c r="W103" s="106" t="s">
        <v>919</v>
      </c>
      <c r="X103" s="106" t="s">
        <v>976</v>
      </c>
      <c r="Y103" s="106" t="s">
        <v>757</v>
      </c>
      <c r="Z103" s="106" t="s">
        <v>758</v>
      </c>
      <c r="AA103" s="106" t="s">
        <v>758</v>
      </c>
      <c r="AB103" s="106"/>
      <c r="AC103" s="106" t="s">
        <v>978</v>
      </c>
      <c r="AD103" s="106" t="s">
        <v>880</v>
      </c>
      <c r="AE103" s="114" t="s">
        <v>762</v>
      </c>
      <c r="AF103" s="106" t="s">
        <v>763</v>
      </c>
      <c r="AG103" s="106" t="s">
        <v>979</v>
      </c>
      <c r="AH103" s="114" t="s">
        <v>765</v>
      </c>
      <c r="AI103" s="113">
        <v>3108349763</v>
      </c>
      <c r="AJ103" s="106" t="s">
        <v>744</v>
      </c>
      <c r="AK103" s="114" t="s">
        <v>766</v>
      </c>
      <c r="AL103" s="113">
        <v>0</v>
      </c>
      <c r="AM103" s="106" t="s">
        <v>767</v>
      </c>
      <c r="AN103" s="113">
        <v>3186841405</v>
      </c>
      <c r="AO103" s="106" t="s">
        <v>990</v>
      </c>
      <c r="AP103" s="106" t="s">
        <v>991</v>
      </c>
      <c r="AQ103" s="106" t="s">
        <v>1047</v>
      </c>
      <c r="AR103" s="113">
        <v>3006508823</v>
      </c>
      <c r="AS103" s="106" t="s">
        <v>758</v>
      </c>
    </row>
    <row r="104" spans="1:45" ht="12" customHeight="1" x14ac:dyDescent="0.2">
      <c r="A104" s="106" t="s">
        <v>749</v>
      </c>
      <c r="B104" s="106" t="s">
        <v>24</v>
      </c>
      <c r="C104" s="106" t="s">
        <v>445</v>
      </c>
      <c r="D104" s="106" t="s">
        <v>348</v>
      </c>
      <c r="E104" s="106" t="s">
        <v>750</v>
      </c>
      <c r="F104" s="106" t="s">
        <v>880</v>
      </c>
      <c r="G104" s="106" t="s">
        <v>752</v>
      </c>
      <c r="H104" s="106" t="s">
        <v>881</v>
      </c>
      <c r="I104" s="106" t="s">
        <v>754</v>
      </c>
      <c r="J104" s="106" t="s">
        <v>962</v>
      </c>
      <c r="K104" s="106" t="s">
        <v>963</v>
      </c>
      <c r="L104" s="122" t="s">
        <v>23</v>
      </c>
      <c r="M104" s="106" t="s">
        <v>744</v>
      </c>
      <c r="N104" s="112" t="s">
        <v>745</v>
      </c>
      <c r="O104" s="120">
        <v>1085817309</v>
      </c>
      <c r="P104" s="130">
        <v>40924</v>
      </c>
      <c r="Q104" s="120">
        <f t="shared" ca="1" si="1"/>
        <v>12</v>
      </c>
      <c r="R104" s="112" t="s">
        <v>772</v>
      </c>
      <c r="S104" s="113">
        <v>0</v>
      </c>
      <c r="T104" s="106" t="s">
        <v>744</v>
      </c>
      <c r="U104" s="106" t="s">
        <v>982</v>
      </c>
      <c r="V104" s="106" t="s">
        <v>24</v>
      </c>
      <c r="W104" s="106" t="s">
        <v>919</v>
      </c>
      <c r="X104" s="106" t="s">
        <v>353</v>
      </c>
      <c r="Y104" s="106" t="s">
        <v>757</v>
      </c>
      <c r="Z104" s="106" t="s">
        <v>758</v>
      </c>
      <c r="AA104" s="106" t="s">
        <v>758</v>
      </c>
      <c r="AB104" s="106"/>
      <c r="AC104" s="106" t="s">
        <v>760</v>
      </c>
      <c r="AD104" s="106" t="s">
        <v>880</v>
      </c>
      <c r="AE104" s="114" t="s">
        <v>762</v>
      </c>
      <c r="AF104" s="106" t="s">
        <v>763</v>
      </c>
      <c r="AG104" s="106" t="s">
        <v>983</v>
      </c>
      <c r="AH104" s="114" t="s">
        <v>765</v>
      </c>
      <c r="AI104" s="113">
        <v>3234922245</v>
      </c>
      <c r="AJ104" s="106" t="s">
        <v>744</v>
      </c>
      <c r="AK104" s="114" t="s">
        <v>766</v>
      </c>
      <c r="AL104" s="113">
        <v>0</v>
      </c>
      <c r="AM104" s="106" t="s">
        <v>767</v>
      </c>
      <c r="AN104" s="113">
        <v>3186841405</v>
      </c>
      <c r="AO104" s="106" t="s">
        <v>990</v>
      </c>
      <c r="AP104" s="106" t="s">
        <v>991</v>
      </c>
      <c r="AQ104" s="106" t="s">
        <v>1047</v>
      </c>
      <c r="AR104" s="113">
        <v>3006508823</v>
      </c>
      <c r="AS104" s="106" t="s">
        <v>758</v>
      </c>
    </row>
    <row r="105" spans="1:45" ht="12" customHeight="1" x14ac:dyDescent="0.2">
      <c r="A105" s="106" t="s">
        <v>749</v>
      </c>
      <c r="B105" s="106" t="s">
        <v>24</v>
      </c>
      <c r="C105" s="106" t="s">
        <v>445</v>
      </c>
      <c r="D105" s="106" t="s">
        <v>348</v>
      </c>
      <c r="E105" s="106" t="s">
        <v>750</v>
      </c>
      <c r="F105" s="106" t="s">
        <v>880</v>
      </c>
      <c r="G105" s="106" t="s">
        <v>752</v>
      </c>
      <c r="H105" s="106" t="s">
        <v>881</v>
      </c>
      <c r="I105" s="106" t="s">
        <v>754</v>
      </c>
      <c r="J105" s="106" t="s">
        <v>964</v>
      </c>
      <c r="K105" s="106" t="s">
        <v>909</v>
      </c>
      <c r="L105" s="122" t="s">
        <v>23</v>
      </c>
      <c r="M105" s="106" t="s">
        <v>744</v>
      </c>
      <c r="N105" s="112" t="s">
        <v>745</v>
      </c>
      <c r="O105" s="120">
        <v>1083223595</v>
      </c>
      <c r="P105" s="130">
        <v>40978</v>
      </c>
      <c r="Q105" s="120">
        <f t="shared" ca="1" si="1"/>
        <v>12</v>
      </c>
      <c r="R105" s="112" t="s">
        <v>772</v>
      </c>
      <c r="S105" s="113">
        <v>0</v>
      </c>
      <c r="T105" s="106" t="s">
        <v>744</v>
      </c>
      <c r="U105" s="106" t="s">
        <v>984</v>
      </c>
      <c r="V105" s="106" t="s">
        <v>24</v>
      </c>
      <c r="W105" s="106" t="s">
        <v>919</v>
      </c>
      <c r="X105" s="106" t="s">
        <v>932</v>
      </c>
      <c r="Y105" s="106" t="s">
        <v>757</v>
      </c>
      <c r="Z105" s="106" t="s">
        <v>758</v>
      </c>
      <c r="AA105" s="106" t="s">
        <v>758</v>
      </c>
      <c r="AB105" s="106" t="s">
        <v>759</v>
      </c>
      <c r="AC105" s="106" t="s">
        <v>778</v>
      </c>
      <c r="AD105" s="106" t="s">
        <v>880</v>
      </c>
      <c r="AE105" s="114" t="s">
        <v>762</v>
      </c>
      <c r="AF105" s="106" t="s">
        <v>763</v>
      </c>
      <c r="AG105" s="106" t="s">
        <v>985</v>
      </c>
      <c r="AH105" s="114" t="s">
        <v>765</v>
      </c>
      <c r="AI105" s="113">
        <v>3206954734</v>
      </c>
      <c r="AJ105" s="106" t="s">
        <v>744</v>
      </c>
      <c r="AK105" s="114" t="s">
        <v>766</v>
      </c>
      <c r="AL105" s="113">
        <v>0</v>
      </c>
      <c r="AM105" s="106" t="s">
        <v>767</v>
      </c>
      <c r="AN105" s="113">
        <v>3186841405</v>
      </c>
      <c r="AO105" s="106" t="s">
        <v>990</v>
      </c>
      <c r="AP105" s="106" t="s">
        <v>991</v>
      </c>
      <c r="AQ105" s="106" t="s">
        <v>1047</v>
      </c>
      <c r="AR105" s="113">
        <v>3006508823</v>
      </c>
      <c r="AS105" s="106" t="s">
        <v>758</v>
      </c>
    </row>
    <row r="106" spans="1:45" ht="12" customHeight="1" x14ac:dyDescent="0.2">
      <c r="A106" s="106" t="s">
        <v>749</v>
      </c>
      <c r="B106" s="106" t="s">
        <v>24</v>
      </c>
      <c r="C106" s="106" t="s">
        <v>445</v>
      </c>
      <c r="D106" s="106" t="s">
        <v>348</v>
      </c>
      <c r="E106" s="106" t="s">
        <v>750</v>
      </c>
      <c r="F106" s="106" t="s">
        <v>880</v>
      </c>
      <c r="G106" s="106" t="s">
        <v>752</v>
      </c>
      <c r="H106" s="106" t="s">
        <v>881</v>
      </c>
      <c r="I106" s="106" t="s">
        <v>754</v>
      </c>
      <c r="J106" s="106" t="s">
        <v>967</v>
      </c>
      <c r="K106" s="106" t="s">
        <v>906</v>
      </c>
      <c r="L106" s="122" t="s">
        <v>23</v>
      </c>
      <c r="M106" s="106" t="s">
        <v>744</v>
      </c>
      <c r="N106" s="112" t="s">
        <v>745</v>
      </c>
      <c r="O106" s="120">
        <v>142519017</v>
      </c>
      <c r="P106" s="130">
        <v>40850</v>
      </c>
      <c r="Q106" s="120">
        <f t="shared" ca="1" si="1"/>
        <v>13</v>
      </c>
      <c r="R106" s="112" t="s">
        <v>756</v>
      </c>
      <c r="S106" s="113">
        <v>0</v>
      </c>
      <c r="T106" s="106" t="s">
        <v>744</v>
      </c>
      <c r="U106" s="106" t="s">
        <v>980</v>
      </c>
      <c r="V106" s="106" t="s">
        <v>24</v>
      </c>
      <c r="W106" s="106" t="s">
        <v>919</v>
      </c>
      <c r="X106" s="106" t="s">
        <v>932</v>
      </c>
      <c r="Y106" s="106" t="s">
        <v>757</v>
      </c>
      <c r="Z106" s="106" t="s">
        <v>758</v>
      </c>
      <c r="AA106" s="106" t="s">
        <v>758</v>
      </c>
      <c r="AB106" s="106"/>
      <c r="AC106" s="106" t="s">
        <v>760</v>
      </c>
      <c r="AD106" s="106" t="s">
        <v>880</v>
      </c>
      <c r="AE106" s="114" t="s">
        <v>762</v>
      </c>
      <c r="AF106" s="106" t="s">
        <v>763</v>
      </c>
      <c r="AG106" s="106" t="s">
        <v>981</v>
      </c>
      <c r="AH106" s="114" t="s">
        <v>765</v>
      </c>
      <c r="AI106" s="113">
        <v>3234253857</v>
      </c>
      <c r="AJ106" s="106" t="s">
        <v>744</v>
      </c>
      <c r="AK106" s="114" t="s">
        <v>766</v>
      </c>
      <c r="AL106" s="113">
        <v>0</v>
      </c>
      <c r="AM106" s="106" t="s">
        <v>767</v>
      </c>
      <c r="AN106" s="113">
        <v>3186841405</v>
      </c>
      <c r="AO106" s="106" t="s">
        <v>990</v>
      </c>
      <c r="AP106" s="106" t="s">
        <v>991</v>
      </c>
      <c r="AQ106" s="106" t="s">
        <v>1047</v>
      </c>
      <c r="AR106" s="113">
        <v>3006508823</v>
      </c>
      <c r="AS106" s="106" t="s">
        <v>758</v>
      </c>
    </row>
    <row r="107" spans="1:45" ht="12" customHeight="1" x14ac:dyDescent="0.2">
      <c r="A107" s="106" t="s">
        <v>749</v>
      </c>
      <c r="B107" s="106" t="s">
        <v>24</v>
      </c>
      <c r="C107" s="106" t="s">
        <v>445</v>
      </c>
      <c r="D107" s="106" t="s">
        <v>348</v>
      </c>
      <c r="E107" s="106" t="s">
        <v>750</v>
      </c>
      <c r="F107" s="106" t="s">
        <v>880</v>
      </c>
      <c r="G107" s="106" t="s">
        <v>752</v>
      </c>
      <c r="H107" s="106" t="s">
        <v>881</v>
      </c>
      <c r="I107" s="106" t="s">
        <v>754</v>
      </c>
      <c r="J107" s="106" t="s">
        <v>968</v>
      </c>
      <c r="K107" s="106" t="s">
        <v>837</v>
      </c>
      <c r="L107" s="122" t="s">
        <v>23</v>
      </c>
      <c r="M107" s="106" t="s">
        <v>744</v>
      </c>
      <c r="N107" s="112" t="s">
        <v>745</v>
      </c>
      <c r="O107" s="120">
        <v>1128907470</v>
      </c>
      <c r="P107" s="130">
        <v>41251</v>
      </c>
      <c r="Q107" s="120">
        <f t="shared" ca="1" si="1"/>
        <v>11</v>
      </c>
      <c r="R107" s="112" t="s">
        <v>772</v>
      </c>
      <c r="S107" s="113">
        <v>0</v>
      </c>
      <c r="T107" s="106" t="s">
        <v>744</v>
      </c>
      <c r="U107" s="106" t="s">
        <v>988</v>
      </c>
      <c r="V107" s="106" t="s">
        <v>24</v>
      </c>
      <c r="W107" s="106" t="s">
        <v>919</v>
      </c>
      <c r="X107" s="106" t="s">
        <v>929</v>
      </c>
      <c r="Y107" s="106" t="s">
        <v>757</v>
      </c>
      <c r="Z107" s="106" t="s">
        <v>758</v>
      </c>
      <c r="AA107" s="106" t="s">
        <v>758</v>
      </c>
      <c r="AB107" s="106"/>
      <c r="AC107" s="106" t="s">
        <v>760</v>
      </c>
      <c r="AD107" s="106" t="s">
        <v>880</v>
      </c>
      <c r="AE107" s="114" t="s">
        <v>762</v>
      </c>
      <c r="AF107" s="106" t="s">
        <v>763</v>
      </c>
      <c r="AG107" s="106" t="s">
        <v>989</v>
      </c>
      <c r="AH107" s="114" t="s">
        <v>765</v>
      </c>
      <c r="AI107" s="113">
        <v>3122959358</v>
      </c>
      <c r="AJ107" s="106" t="s">
        <v>744</v>
      </c>
      <c r="AK107" s="114" t="s">
        <v>766</v>
      </c>
      <c r="AL107" s="113">
        <v>0</v>
      </c>
      <c r="AM107" s="106" t="s">
        <v>767</v>
      </c>
      <c r="AN107" s="113">
        <v>3186841405</v>
      </c>
      <c r="AO107" s="106" t="s">
        <v>990</v>
      </c>
      <c r="AP107" s="106" t="s">
        <v>991</v>
      </c>
      <c r="AQ107" s="106" t="s">
        <v>1047</v>
      </c>
      <c r="AR107" s="113">
        <v>3006508823</v>
      </c>
      <c r="AS107" s="106" t="s">
        <v>758</v>
      </c>
    </row>
    <row r="108" spans="1:45" ht="12" customHeight="1" x14ac:dyDescent="0.25">
      <c r="A108" s="106" t="s">
        <v>749</v>
      </c>
      <c r="B108" s="106" t="s">
        <v>441</v>
      </c>
      <c r="C108" s="106" t="s">
        <v>30</v>
      </c>
      <c r="D108" s="106" t="s">
        <v>161</v>
      </c>
      <c r="E108" s="106" t="s">
        <v>750</v>
      </c>
      <c r="F108" s="107" t="s">
        <v>1029</v>
      </c>
      <c r="G108" s="106" t="s">
        <v>752</v>
      </c>
      <c r="H108" s="107" t="s">
        <v>1030</v>
      </c>
      <c r="I108" s="106" t="s">
        <v>754</v>
      </c>
      <c r="J108" s="109" t="s">
        <v>994</v>
      </c>
      <c r="K108" s="109" t="s">
        <v>995</v>
      </c>
      <c r="L108" s="122" t="s">
        <v>23</v>
      </c>
      <c r="M108" s="106" t="s">
        <v>744</v>
      </c>
      <c r="N108" s="112" t="s">
        <v>747</v>
      </c>
      <c r="O108" s="120">
        <v>7818461</v>
      </c>
      <c r="P108" s="130">
        <v>41295</v>
      </c>
      <c r="Q108" s="120">
        <f t="shared" ca="1" si="1"/>
        <v>11</v>
      </c>
      <c r="R108" s="112" t="s">
        <v>772</v>
      </c>
      <c r="S108" s="113">
        <v>3172603128</v>
      </c>
      <c r="T108" s="103" t="s">
        <v>1239</v>
      </c>
      <c r="U108" s="106" t="s">
        <v>1240</v>
      </c>
      <c r="V108" s="106" t="s">
        <v>441</v>
      </c>
      <c r="W108" s="106" t="s">
        <v>161</v>
      </c>
      <c r="X108" s="106" t="s">
        <v>161</v>
      </c>
      <c r="Y108" s="106" t="s">
        <v>757</v>
      </c>
      <c r="Z108" s="106" t="s">
        <v>758</v>
      </c>
      <c r="AA108" s="106" t="s">
        <v>758</v>
      </c>
      <c r="AB108" s="106" t="s">
        <v>789</v>
      </c>
      <c r="AC108" s="106" t="s">
        <v>760</v>
      </c>
      <c r="AD108" s="107" t="s">
        <v>1029</v>
      </c>
      <c r="AE108" s="114" t="s">
        <v>762</v>
      </c>
      <c r="AF108" s="106" t="s">
        <v>763</v>
      </c>
      <c r="AG108" s="106" t="s">
        <v>1241</v>
      </c>
      <c r="AH108" s="114" t="s">
        <v>765</v>
      </c>
      <c r="AI108" s="113">
        <v>3172603128</v>
      </c>
      <c r="AJ108" s="106" t="s">
        <v>744</v>
      </c>
      <c r="AK108" s="114" t="s">
        <v>766</v>
      </c>
      <c r="AL108" s="113">
        <v>0</v>
      </c>
      <c r="AM108" s="106" t="s">
        <v>767</v>
      </c>
      <c r="AN108" s="113">
        <v>3186841405</v>
      </c>
      <c r="AO108" s="106" t="s">
        <v>1031</v>
      </c>
      <c r="AP108" s="106" t="s">
        <v>1032</v>
      </c>
      <c r="AQ108" s="106" t="s">
        <v>1033</v>
      </c>
      <c r="AR108" s="113">
        <v>3173706877</v>
      </c>
      <c r="AS108" s="106" t="s">
        <v>758</v>
      </c>
    </row>
    <row r="109" spans="1:45" ht="12" customHeight="1" x14ac:dyDescent="0.2">
      <c r="A109" s="106" t="s">
        <v>749</v>
      </c>
      <c r="B109" s="106" t="s">
        <v>441</v>
      </c>
      <c r="C109" s="106" t="s">
        <v>30</v>
      </c>
      <c r="D109" s="106" t="s">
        <v>161</v>
      </c>
      <c r="E109" s="106" t="s">
        <v>750</v>
      </c>
      <c r="F109" s="107" t="s">
        <v>1029</v>
      </c>
      <c r="G109" s="106" t="s">
        <v>752</v>
      </c>
      <c r="H109" s="107" t="s">
        <v>1030</v>
      </c>
      <c r="I109" s="106" t="s">
        <v>754</v>
      </c>
      <c r="J109" s="109" t="s">
        <v>998</v>
      </c>
      <c r="K109" s="109" t="s">
        <v>999</v>
      </c>
      <c r="L109" s="122" t="s">
        <v>23</v>
      </c>
      <c r="M109" s="106" t="s">
        <v>744</v>
      </c>
      <c r="N109" s="112" t="s">
        <v>745</v>
      </c>
      <c r="O109" s="120">
        <v>1089617953</v>
      </c>
      <c r="P109" s="130">
        <v>41689</v>
      </c>
      <c r="Q109" s="120">
        <f t="shared" ca="1" si="1"/>
        <v>10</v>
      </c>
      <c r="R109" s="112" t="s">
        <v>772</v>
      </c>
      <c r="S109" s="113">
        <v>3116378623</v>
      </c>
      <c r="T109" s="106" t="s">
        <v>744</v>
      </c>
      <c r="U109" s="106" t="s">
        <v>1063</v>
      </c>
      <c r="V109" s="106" t="s">
        <v>441</v>
      </c>
      <c r="W109" s="106" t="s">
        <v>28</v>
      </c>
      <c r="X109" s="106" t="s">
        <v>1064</v>
      </c>
      <c r="Y109" s="106" t="s">
        <v>757</v>
      </c>
      <c r="Z109" s="106" t="s">
        <v>758</v>
      </c>
      <c r="AA109" s="106" t="s">
        <v>758</v>
      </c>
      <c r="AB109" s="106" t="s">
        <v>1065</v>
      </c>
      <c r="AC109" s="106" t="s">
        <v>778</v>
      </c>
      <c r="AD109" s="107" t="s">
        <v>1029</v>
      </c>
      <c r="AE109" s="114" t="s">
        <v>762</v>
      </c>
      <c r="AF109" s="106" t="s">
        <v>763</v>
      </c>
      <c r="AG109" s="106" t="s">
        <v>1066</v>
      </c>
      <c r="AH109" s="114" t="s">
        <v>765</v>
      </c>
      <c r="AI109" s="113">
        <v>3122282004</v>
      </c>
      <c r="AJ109" s="106" t="s">
        <v>744</v>
      </c>
      <c r="AK109" s="114" t="s">
        <v>766</v>
      </c>
      <c r="AL109" s="113">
        <v>0</v>
      </c>
      <c r="AM109" s="106" t="s">
        <v>767</v>
      </c>
      <c r="AN109" s="113">
        <v>3186841405</v>
      </c>
      <c r="AO109" s="106" t="s">
        <v>1031</v>
      </c>
      <c r="AP109" s="106" t="s">
        <v>1032</v>
      </c>
      <c r="AQ109" s="106" t="s">
        <v>1033</v>
      </c>
      <c r="AR109" s="113">
        <v>3173706877</v>
      </c>
      <c r="AS109" s="106" t="s">
        <v>758</v>
      </c>
    </row>
    <row r="110" spans="1:45" ht="12" customHeight="1" x14ac:dyDescent="0.2">
      <c r="A110" s="106" t="s">
        <v>749</v>
      </c>
      <c r="B110" s="106" t="s">
        <v>441</v>
      </c>
      <c r="C110" s="106" t="s">
        <v>30</v>
      </c>
      <c r="D110" s="106" t="s">
        <v>161</v>
      </c>
      <c r="E110" s="106" t="s">
        <v>750</v>
      </c>
      <c r="F110" s="107" t="s">
        <v>1029</v>
      </c>
      <c r="G110" s="106" t="s">
        <v>752</v>
      </c>
      <c r="H110" s="107" t="s">
        <v>1030</v>
      </c>
      <c r="I110" s="106" t="s">
        <v>754</v>
      </c>
      <c r="J110" s="109" t="s">
        <v>1000</v>
      </c>
      <c r="K110" s="109" t="s">
        <v>1001</v>
      </c>
      <c r="L110" s="122" t="s">
        <v>23</v>
      </c>
      <c r="M110" s="106" t="s">
        <v>744</v>
      </c>
      <c r="N110" s="112" t="s">
        <v>745</v>
      </c>
      <c r="O110" s="120">
        <v>1088309795</v>
      </c>
      <c r="P110" s="130">
        <v>40264</v>
      </c>
      <c r="Q110" s="120">
        <f t="shared" ca="1" si="1"/>
        <v>14</v>
      </c>
      <c r="R110" s="112" t="s">
        <v>772</v>
      </c>
      <c r="S110" s="113">
        <v>3105332827</v>
      </c>
      <c r="T110" s="106" t="s">
        <v>744</v>
      </c>
      <c r="U110" s="106" t="s">
        <v>1201</v>
      </c>
      <c r="V110" s="106" t="s">
        <v>441</v>
      </c>
      <c r="W110" s="106" t="s">
        <v>28</v>
      </c>
      <c r="X110" s="106" t="s">
        <v>1191</v>
      </c>
      <c r="Y110" s="106" t="s">
        <v>757</v>
      </c>
      <c r="Z110" s="106" t="s">
        <v>758</v>
      </c>
      <c r="AA110" s="106" t="s">
        <v>758</v>
      </c>
      <c r="AB110" s="106" t="s">
        <v>774</v>
      </c>
      <c r="AC110" s="106" t="s">
        <v>778</v>
      </c>
      <c r="AD110" s="107" t="s">
        <v>1029</v>
      </c>
      <c r="AE110" s="114" t="s">
        <v>762</v>
      </c>
      <c r="AF110" s="106" t="s">
        <v>763</v>
      </c>
      <c r="AG110" s="106" t="s">
        <v>1202</v>
      </c>
      <c r="AH110" s="114" t="s">
        <v>765</v>
      </c>
      <c r="AI110" s="113">
        <v>3053029367</v>
      </c>
      <c r="AJ110" s="106" t="s">
        <v>744</v>
      </c>
      <c r="AK110" s="114" t="s">
        <v>766</v>
      </c>
      <c r="AL110" s="113">
        <v>0</v>
      </c>
      <c r="AM110" s="106" t="s">
        <v>767</v>
      </c>
      <c r="AN110" s="113">
        <v>3186841405</v>
      </c>
      <c r="AO110" s="106" t="s">
        <v>1031</v>
      </c>
      <c r="AP110" s="106" t="s">
        <v>1032</v>
      </c>
      <c r="AQ110" s="106" t="s">
        <v>1033</v>
      </c>
      <c r="AR110" s="113">
        <v>3173706877</v>
      </c>
      <c r="AS110" s="106" t="s">
        <v>758</v>
      </c>
    </row>
    <row r="111" spans="1:45" ht="12" customHeight="1" x14ac:dyDescent="0.2">
      <c r="A111" s="106" t="s">
        <v>749</v>
      </c>
      <c r="B111" s="106" t="s">
        <v>441</v>
      </c>
      <c r="C111" s="106" t="s">
        <v>30</v>
      </c>
      <c r="D111" s="106" t="s">
        <v>161</v>
      </c>
      <c r="E111" s="106" t="s">
        <v>750</v>
      </c>
      <c r="F111" s="107" t="s">
        <v>1029</v>
      </c>
      <c r="G111" s="106" t="s">
        <v>752</v>
      </c>
      <c r="H111" s="107" t="s">
        <v>1030</v>
      </c>
      <c r="I111" s="106" t="s">
        <v>754</v>
      </c>
      <c r="J111" s="109" t="s">
        <v>1002</v>
      </c>
      <c r="K111" s="109" t="s">
        <v>1003</v>
      </c>
      <c r="L111" s="122" t="s">
        <v>23</v>
      </c>
      <c r="M111" s="106" t="s">
        <v>744</v>
      </c>
      <c r="N111" s="112" t="s">
        <v>745</v>
      </c>
      <c r="O111" s="120">
        <v>1080141513</v>
      </c>
      <c r="P111" s="130">
        <v>40410</v>
      </c>
      <c r="Q111" s="120">
        <f t="shared" ca="1" si="1"/>
        <v>14</v>
      </c>
      <c r="R111" s="112" t="s">
        <v>772</v>
      </c>
      <c r="S111" s="113">
        <v>3234989985</v>
      </c>
      <c r="T111" s="106" t="s">
        <v>744</v>
      </c>
      <c r="U111" s="106" t="s">
        <v>1052</v>
      </c>
      <c r="V111" s="106" t="s">
        <v>441</v>
      </c>
      <c r="W111" s="106" t="s">
        <v>28</v>
      </c>
      <c r="X111" s="106" t="s">
        <v>1053</v>
      </c>
      <c r="Y111" s="106" t="s">
        <v>757</v>
      </c>
      <c r="Z111" s="106" t="s">
        <v>758</v>
      </c>
      <c r="AA111" s="106" t="s">
        <v>758</v>
      </c>
      <c r="AB111" s="106" t="s">
        <v>789</v>
      </c>
      <c r="AC111" s="106" t="s">
        <v>778</v>
      </c>
      <c r="AD111" s="107" t="s">
        <v>1029</v>
      </c>
      <c r="AE111" s="114" t="s">
        <v>762</v>
      </c>
      <c r="AF111" s="106" t="s">
        <v>763</v>
      </c>
      <c r="AG111" s="106" t="s">
        <v>1054</v>
      </c>
      <c r="AH111" s="114" t="s">
        <v>1046</v>
      </c>
      <c r="AI111" s="113">
        <v>3233000381</v>
      </c>
      <c r="AJ111" s="106" t="s">
        <v>744</v>
      </c>
      <c r="AK111" s="114" t="s">
        <v>766</v>
      </c>
      <c r="AL111" s="113">
        <v>0</v>
      </c>
      <c r="AM111" s="106" t="s">
        <v>767</v>
      </c>
      <c r="AN111" s="113">
        <v>3186841405</v>
      </c>
      <c r="AO111" s="106" t="s">
        <v>1031</v>
      </c>
      <c r="AP111" s="106" t="s">
        <v>1032</v>
      </c>
      <c r="AQ111" s="106" t="s">
        <v>1033</v>
      </c>
      <c r="AR111" s="113">
        <v>3173706877</v>
      </c>
      <c r="AS111" s="106" t="s">
        <v>758</v>
      </c>
    </row>
    <row r="112" spans="1:45" ht="12" customHeight="1" x14ac:dyDescent="0.2">
      <c r="A112" s="106" t="s">
        <v>749</v>
      </c>
      <c r="B112" s="106" t="s">
        <v>441</v>
      </c>
      <c r="C112" s="106" t="s">
        <v>30</v>
      </c>
      <c r="D112" s="106" t="s">
        <v>161</v>
      </c>
      <c r="E112" s="106" t="s">
        <v>750</v>
      </c>
      <c r="F112" s="107" t="s">
        <v>1029</v>
      </c>
      <c r="G112" s="106" t="s">
        <v>752</v>
      </c>
      <c r="H112" s="107" t="s">
        <v>1030</v>
      </c>
      <c r="I112" s="106" t="s">
        <v>754</v>
      </c>
      <c r="J112" s="109" t="s">
        <v>1004</v>
      </c>
      <c r="K112" s="109" t="s">
        <v>700</v>
      </c>
      <c r="L112" s="122" t="s">
        <v>23</v>
      </c>
      <c r="M112" s="106" t="s">
        <v>744</v>
      </c>
      <c r="N112" s="112" t="s">
        <v>745</v>
      </c>
      <c r="O112" s="120">
        <v>1030141591</v>
      </c>
      <c r="P112" s="130">
        <v>40496</v>
      </c>
      <c r="Q112" s="120">
        <f t="shared" ca="1" si="1"/>
        <v>14</v>
      </c>
      <c r="R112" s="112" t="s">
        <v>772</v>
      </c>
      <c r="S112" s="113">
        <v>3127627026</v>
      </c>
      <c r="T112" s="124" t="s">
        <v>1228</v>
      </c>
      <c r="U112" s="106" t="s">
        <v>1229</v>
      </c>
      <c r="V112" s="106" t="s">
        <v>441</v>
      </c>
      <c r="W112" s="106" t="s">
        <v>28</v>
      </c>
      <c r="X112" s="106" t="s">
        <v>1064</v>
      </c>
      <c r="Y112" s="106" t="s">
        <v>757</v>
      </c>
      <c r="Z112" s="106" t="s">
        <v>758</v>
      </c>
      <c r="AA112" s="106" t="s">
        <v>758</v>
      </c>
      <c r="AB112" s="106" t="s">
        <v>785</v>
      </c>
      <c r="AC112" s="106" t="s">
        <v>760</v>
      </c>
      <c r="AD112" s="107" t="s">
        <v>1029</v>
      </c>
      <c r="AE112" s="114" t="s">
        <v>762</v>
      </c>
      <c r="AF112" s="106" t="s">
        <v>763</v>
      </c>
      <c r="AG112" s="106" t="s">
        <v>1230</v>
      </c>
      <c r="AH112" s="114" t="s">
        <v>765</v>
      </c>
      <c r="AI112" s="113">
        <v>3107957280</v>
      </c>
      <c r="AJ112" s="106" t="s">
        <v>744</v>
      </c>
      <c r="AK112" s="114" t="s">
        <v>766</v>
      </c>
      <c r="AL112" s="113">
        <v>0</v>
      </c>
      <c r="AM112" s="106" t="s">
        <v>767</v>
      </c>
      <c r="AN112" s="113">
        <v>3186841405</v>
      </c>
      <c r="AO112" s="106" t="s">
        <v>1031</v>
      </c>
      <c r="AP112" s="106" t="s">
        <v>1032</v>
      </c>
      <c r="AQ112" s="106" t="s">
        <v>1033</v>
      </c>
      <c r="AR112" s="113">
        <v>3173706877</v>
      </c>
      <c r="AS112" s="106" t="s">
        <v>758</v>
      </c>
    </row>
    <row r="113" spans="1:45" ht="12" customHeight="1" x14ac:dyDescent="0.2">
      <c r="A113" s="106" t="s">
        <v>749</v>
      </c>
      <c r="B113" s="106" t="s">
        <v>441</v>
      </c>
      <c r="C113" s="106" t="s">
        <v>30</v>
      </c>
      <c r="D113" s="106" t="s">
        <v>161</v>
      </c>
      <c r="E113" s="106" t="s">
        <v>750</v>
      </c>
      <c r="F113" s="107" t="s">
        <v>1029</v>
      </c>
      <c r="G113" s="106" t="s">
        <v>752</v>
      </c>
      <c r="H113" s="107" t="s">
        <v>1030</v>
      </c>
      <c r="I113" s="106" t="s">
        <v>754</v>
      </c>
      <c r="J113" s="109" t="s">
        <v>1005</v>
      </c>
      <c r="K113" s="109" t="s">
        <v>890</v>
      </c>
      <c r="L113" s="122" t="s">
        <v>23</v>
      </c>
      <c r="M113" s="106" t="s">
        <v>744</v>
      </c>
      <c r="N113" s="112" t="s">
        <v>745</v>
      </c>
      <c r="O113" s="120">
        <v>1091275785</v>
      </c>
      <c r="P113" s="130">
        <v>40880</v>
      </c>
      <c r="Q113" s="120">
        <f t="shared" ca="1" si="1"/>
        <v>12</v>
      </c>
      <c r="R113" s="112" t="s">
        <v>772</v>
      </c>
      <c r="S113" s="113">
        <v>3137221277</v>
      </c>
      <c r="T113" s="121" t="s">
        <v>1227</v>
      </c>
      <c r="U113" s="106" t="s">
        <v>1225</v>
      </c>
      <c r="V113" s="106" t="s">
        <v>441</v>
      </c>
      <c r="W113" s="106" t="s">
        <v>28</v>
      </c>
      <c r="X113" s="106" t="s">
        <v>245</v>
      </c>
      <c r="Y113" s="106" t="s">
        <v>757</v>
      </c>
      <c r="Z113" s="106" t="s">
        <v>758</v>
      </c>
      <c r="AA113" s="106" t="s">
        <v>758</v>
      </c>
      <c r="AB113" s="106" t="s">
        <v>785</v>
      </c>
      <c r="AC113" s="106" t="s">
        <v>760</v>
      </c>
      <c r="AD113" s="107" t="s">
        <v>1029</v>
      </c>
      <c r="AE113" s="114" t="s">
        <v>762</v>
      </c>
      <c r="AF113" s="106" t="s">
        <v>763</v>
      </c>
      <c r="AG113" s="106" t="s">
        <v>1226</v>
      </c>
      <c r="AH113" s="114" t="s">
        <v>765</v>
      </c>
      <c r="AI113" s="113">
        <v>3137221277</v>
      </c>
      <c r="AJ113" s="106" t="s">
        <v>744</v>
      </c>
      <c r="AK113" s="114" t="s">
        <v>766</v>
      </c>
      <c r="AL113" s="113">
        <v>0</v>
      </c>
      <c r="AM113" s="106" t="s">
        <v>767</v>
      </c>
      <c r="AN113" s="113">
        <v>3186841405</v>
      </c>
      <c r="AO113" s="106" t="s">
        <v>1031</v>
      </c>
      <c r="AP113" s="106" t="s">
        <v>1032</v>
      </c>
      <c r="AQ113" s="106" t="s">
        <v>1033</v>
      </c>
      <c r="AR113" s="113">
        <v>3173706877</v>
      </c>
      <c r="AS113" s="106" t="s">
        <v>758</v>
      </c>
    </row>
    <row r="114" spans="1:45" ht="12" customHeight="1" x14ac:dyDescent="0.2">
      <c r="A114" s="106" t="s">
        <v>749</v>
      </c>
      <c r="B114" s="106" t="s">
        <v>441</v>
      </c>
      <c r="C114" s="106" t="s">
        <v>30</v>
      </c>
      <c r="D114" s="106" t="s">
        <v>161</v>
      </c>
      <c r="E114" s="106" t="s">
        <v>750</v>
      </c>
      <c r="F114" s="107" t="s">
        <v>1029</v>
      </c>
      <c r="G114" s="106" t="s">
        <v>752</v>
      </c>
      <c r="H114" s="107" t="s">
        <v>1030</v>
      </c>
      <c r="I114" s="106" t="s">
        <v>754</v>
      </c>
      <c r="J114" s="109" t="s">
        <v>1006</v>
      </c>
      <c r="K114" s="109" t="s">
        <v>1007</v>
      </c>
      <c r="L114" s="122" t="s">
        <v>23</v>
      </c>
      <c r="M114" s="106" t="s">
        <v>744</v>
      </c>
      <c r="N114" s="112" t="s">
        <v>745</v>
      </c>
      <c r="O114" s="120">
        <v>1089611316</v>
      </c>
      <c r="P114" s="130">
        <v>40628</v>
      </c>
      <c r="Q114" s="120">
        <f t="shared" ca="1" si="1"/>
        <v>13</v>
      </c>
      <c r="R114" s="112" t="s">
        <v>756</v>
      </c>
      <c r="S114" s="113">
        <v>3007584576</v>
      </c>
      <c r="T114" s="121" t="s">
        <v>1235</v>
      </c>
      <c r="U114" s="106" t="s">
        <v>1236</v>
      </c>
      <c r="V114" s="106" t="s">
        <v>441</v>
      </c>
      <c r="W114" s="106" t="s">
        <v>28</v>
      </c>
      <c r="X114" s="106" t="s">
        <v>1237</v>
      </c>
      <c r="Y114" s="106" t="s">
        <v>757</v>
      </c>
      <c r="Z114" s="106" t="s">
        <v>758</v>
      </c>
      <c r="AA114" s="106" t="s">
        <v>758</v>
      </c>
      <c r="AB114" s="106" t="s">
        <v>774</v>
      </c>
      <c r="AC114" s="106" t="s">
        <v>775</v>
      </c>
      <c r="AD114" s="107" t="s">
        <v>1029</v>
      </c>
      <c r="AE114" s="114" t="s">
        <v>762</v>
      </c>
      <c r="AF114" s="106" t="s">
        <v>763</v>
      </c>
      <c r="AG114" s="106" t="s">
        <v>1238</v>
      </c>
      <c r="AH114" s="114" t="s">
        <v>765</v>
      </c>
      <c r="AI114" s="113">
        <v>3007584576</v>
      </c>
      <c r="AJ114" s="106" t="s">
        <v>744</v>
      </c>
      <c r="AK114" s="114" t="s">
        <v>766</v>
      </c>
      <c r="AL114" s="113">
        <v>0</v>
      </c>
      <c r="AM114" s="106" t="s">
        <v>767</v>
      </c>
      <c r="AN114" s="113">
        <v>3186841405</v>
      </c>
      <c r="AO114" s="106" t="s">
        <v>1031</v>
      </c>
      <c r="AP114" s="106" t="s">
        <v>1032</v>
      </c>
      <c r="AQ114" s="106" t="s">
        <v>1033</v>
      </c>
      <c r="AR114" s="113">
        <v>3173706877</v>
      </c>
      <c r="AS114" s="106" t="s">
        <v>758</v>
      </c>
    </row>
    <row r="115" spans="1:45" ht="12" customHeight="1" x14ac:dyDescent="0.2">
      <c r="A115" s="106" t="s">
        <v>749</v>
      </c>
      <c r="B115" s="106" t="s">
        <v>441</v>
      </c>
      <c r="C115" s="106" t="s">
        <v>30</v>
      </c>
      <c r="D115" s="106" t="s">
        <v>161</v>
      </c>
      <c r="E115" s="106" t="s">
        <v>750</v>
      </c>
      <c r="F115" s="107" t="s">
        <v>1029</v>
      </c>
      <c r="G115" s="106" t="s">
        <v>752</v>
      </c>
      <c r="H115" s="107" t="s">
        <v>1030</v>
      </c>
      <c r="I115" s="106" t="s">
        <v>754</v>
      </c>
      <c r="J115" s="109" t="s">
        <v>1008</v>
      </c>
      <c r="K115" s="109" t="s">
        <v>1009</v>
      </c>
      <c r="L115" s="122" t="s">
        <v>23</v>
      </c>
      <c r="M115" s="106" t="s">
        <v>744</v>
      </c>
      <c r="N115" s="112" t="s">
        <v>745</v>
      </c>
      <c r="O115" s="120">
        <v>1021930819</v>
      </c>
      <c r="P115" s="130">
        <v>40788</v>
      </c>
      <c r="Q115" s="120">
        <f t="shared" ca="1" si="1"/>
        <v>13</v>
      </c>
      <c r="R115" s="112" t="s">
        <v>772</v>
      </c>
      <c r="S115" s="113">
        <v>3054440739</v>
      </c>
      <c r="T115" s="106" t="s">
        <v>744</v>
      </c>
      <c r="U115" s="106" t="s">
        <v>1188</v>
      </c>
      <c r="V115" s="106" t="s">
        <v>441</v>
      </c>
      <c r="W115" s="106" t="s">
        <v>161</v>
      </c>
      <c r="X115" s="106" t="s">
        <v>161</v>
      </c>
      <c r="Y115" s="106" t="s">
        <v>757</v>
      </c>
      <c r="Z115" s="106" t="s">
        <v>758</v>
      </c>
      <c r="AA115" s="106" t="s">
        <v>758</v>
      </c>
      <c r="AB115" s="106" t="s">
        <v>794</v>
      </c>
      <c r="AC115" s="106" t="s">
        <v>778</v>
      </c>
      <c r="AD115" s="107" t="s">
        <v>1029</v>
      </c>
      <c r="AE115" s="114" t="s">
        <v>762</v>
      </c>
      <c r="AF115" s="106" t="s">
        <v>763</v>
      </c>
      <c r="AG115" s="106" t="s">
        <v>1189</v>
      </c>
      <c r="AH115" s="114" t="s">
        <v>765</v>
      </c>
      <c r="AI115" s="113">
        <v>3054440739</v>
      </c>
      <c r="AJ115" s="106" t="s">
        <v>744</v>
      </c>
      <c r="AK115" s="114" t="s">
        <v>766</v>
      </c>
      <c r="AL115" s="113">
        <v>0</v>
      </c>
      <c r="AM115" s="106" t="s">
        <v>767</v>
      </c>
      <c r="AN115" s="113">
        <v>3186841405</v>
      </c>
      <c r="AO115" s="106" t="s">
        <v>1031</v>
      </c>
      <c r="AP115" s="106" t="s">
        <v>1032</v>
      </c>
      <c r="AQ115" s="106" t="s">
        <v>1033</v>
      </c>
      <c r="AR115" s="113">
        <v>3173706877</v>
      </c>
      <c r="AS115" s="106" t="s">
        <v>758</v>
      </c>
    </row>
    <row r="116" spans="1:45" ht="12" customHeight="1" x14ac:dyDescent="0.2">
      <c r="A116" s="106" t="s">
        <v>749</v>
      </c>
      <c r="B116" s="106" t="s">
        <v>441</v>
      </c>
      <c r="C116" s="106" t="s">
        <v>30</v>
      </c>
      <c r="D116" s="106" t="s">
        <v>161</v>
      </c>
      <c r="E116" s="106" t="s">
        <v>750</v>
      </c>
      <c r="F116" s="107" t="s">
        <v>1029</v>
      </c>
      <c r="G116" s="106" t="s">
        <v>752</v>
      </c>
      <c r="H116" s="107" t="s">
        <v>1030</v>
      </c>
      <c r="I116" s="106" t="s">
        <v>754</v>
      </c>
      <c r="J116" s="109" t="s">
        <v>1010</v>
      </c>
      <c r="K116" s="109" t="s">
        <v>1011</v>
      </c>
      <c r="L116" s="122" t="s">
        <v>23</v>
      </c>
      <c r="M116" s="106" t="s">
        <v>744</v>
      </c>
      <c r="N116" s="112" t="s">
        <v>745</v>
      </c>
      <c r="O116" s="120">
        <v>1078464905</v>
      </c>
      <c r="P116" s="130">
        <v>40999</v>
      </c>
      <c r="Q116" s="120">
        <f t="shared" ca="1" si="1"/>
        <v>12</v>
      </c>
      <c r="R116" s="112" t="s">
        <v>756</v>
      </c>
      <c r="S116" s="113">
        <v>0</v>
      </c>
      <c r="T116" s="106" t="s">
        <v>744</v>
      </c>
      <c r="U116" s="106" t="s">
        <v>1037</v>
      </c>
      <c r="V116" s="106" t="s">
        <v>441</v>
      </c>
      <c r="W116" s="106" t="s">
        <v>28</v>
      </c>
      <c r="X116" s="106" t="s">
        <v>1038</v>
      </c>
      <c r="Y116" s="106" t="s">
        <v>757</v>
      </c>
      <c r="Z116" s="106" t="s">
        <v>758</v>
      </c>
      <c r="AA116" s="106" t="s">
        <v>758</v>
      </c>
      <c r="AB116" s="106"/>
      <c r="AC116" s="106" t="s">
        <v>775</v>
      </c>
      <c r="AD116" s="107" t="s">
        <v>1029</v>
      </c>
      <c r="AE116" s="114" t="s">
        <v>762</v>
      </c>
      <c r="AF116" s="106" t="s">
        <v>763</v>
      </c>
      <c r="AG116" s="106" t="s">
        <v>1039</v>
      </c>
      <c r="AH116" s="114" t="s">
        <v>765</v>
      </c>
      <c r="AI116" s="113">
        <v>3126822128</v>
      </c>
      <c r="AJ116" s="106" t="s">
        <v>744</v>
      </c>
      <c r="AK116" s="114" t="s">
        <v>766</v>
      </c>
      <c r="AL116" s="113">
        <v>0</v>
      </c>
      <c r="AM116" s="106" t="s">
        <v>767</v>
      </c>
      <c r="AN116" s="113">
        <v>3186841405</v>
      </c>
      <c r="AO116" s="106" t="s">
        <v>1031</v>
      </c>
      <c r="AP116" s="106" t="s">
        <v>1032</v>
      </c>
      <c r="AQ116" s="106" t="s">
        <v>1033</v>
      </c>
      <c r="AR116" s="113">
        <v>3173706877</v>
      </c>
      <c r="AS116" s="106" t="s">
        <v>758</v>
      </c>
    </row>
    <row r="117" spans="1:45" ht="12" customHeight="1" x14ac:dyDescent="0.2">
      <c r="A117" s="106" t="s">
        <v>749</v>
      </c>
      <c r="B117" s="106" t="s">
        <v>441</v>
      </c>
      <c r="C117" s="106" t="s">
        <v>30</v>
      </c>
      <c r="D117" s="106" t="s">
        <v>161</v>
      </c>
      <c r="E117" s="106" t="s">
        <v>750</v>
      </c>
      <c r="F117" s="107" t="s">
        <v>1029</v>
      </c>
      <c r="G117" s="106" t="s">
        <v>752</v>
      </c>
      <c r="H117" s="107" t="s">
        <v>1030</v>
      </c>
      <c r="I117" s="106" t="s">
        <v>754</v>
      </c>
      <c r="J117" s="109" t="s">
        <v>1012</v>
      </c>
      <c r="K117" s="109" t="s">
        <v>1013</v>
      </c>
      <c r="L117" s="122" t="s">
        <v>23</v>
      </c>
      <c r="M117" s="106" t="s">
        <v>744</v>
      </c>
      <c r="N117" s="112" t="s">
        <v>745</v>
      </c>
      <c r="O117" s="120">
        <v>1142518799</v>
      </c>
      <c r="P117" s="130">
        <v>40782</v>
      </c>
      <c r="Q117" s="120">
        <f t="shared" ca="1" si="1"/>
        <v>13</v>
      </c>
      <c r="R117" s="112" t="s">
        <v>756</v>
      </c>
      <c r="S117" s="113">
        <v>0</v>
      </c>
      <c r="T117" s="106" t="s">
        <v>744</v>
      </c>
      <c r="U117" s="106" t="s">
        <v>1190</v>
      </c>
      <c r="V117" s="106" t="s">
        <v>441</v>
      </c>
      <c r="W117" s="106" t="s">
        <v>28</v>
      </c>
      <c r="X117" s="106" t="s">
        <v>1191</v>
      </c>
      <c r="Y117" s="106" t="s">
        <v>757</v>
      </c>
      <c r="Z117" s="106" t="s">
        <v>758</v>
      </c>
      <c r="AA117" s="106" t="s">
        <v>758</v>
      </c>
      <c r="AB117" s="106" t="s">
        <v>785</v>
      </c>
      <c r="AC117" s="106" t="s">
        <v>760</v>
      </c>
      <c r="AD117" s="107" t="s">
        <v>1029</v>
      </c>
      <c r="AE117" s="114" t="s">
        <v>762</v>
      </c>
      <c r="AF117" s="106" t="s">
        <v>763</v>
      </c>
      <c r="AG117" s="106" t="s">
        <v>1192</v>
      </c>
      <c r="AH117" s="114" t="s">
        <v>765</v>
      </c>
      <c r="AI117" s="113">
        <v>3246826149</v>
      </c>
      <c r="AJ117" s="106" t="s">
        <v>744</v>
      </c>
      <c r="AK117" s="114" t="s">
        <v>766</v>
      </c>
      <c r="AL117" s="113">
        <v>0</v>
      </c>
      <c r="AM117" s="106" t="s">
        <v>767</v>
      </c>
      <c r="AN117" s="113">
        <v>3186841405</v>
      </c>
      <c r="AO117" s="106" t="s">
        <v>1031</v>
      </c>
      <c r="AP117" s="106" t="s">
        <v>1032</v>
      </c>
      <c r="AQ117" s="106" t="s">
        <v>1033</v>
      </c>
      <c r="AR117" s="113">
        <v>3173706877</v>
      </c>
      <c r="AS117" s="106" t="s">
        <v>758</v>
      </c>
    </row>
    <row r="118" spans="1:45" ht="12" customHeight="1" x14ac:dyDescent="0.2">
      <c r="A118" s="106" t="s">
        <v>749</v>
      </c>
      <c r="B118" s="106" t="s">
        <v>441</v>
      </c>
      <c r="C118" s="106" t="s">
        <v>30</v>
      </c>
      <c r="D118" s="106" t="s">
        <v>161</v>
      </c>
      <c r="E118" s="106" t="s">
        <v>750</v>
      </c>
      <c r="F118" s="107" t="s">
        <v>1029</v>
      </c>
      <c r="G118" s="106" t="s">
        <v>752</v>
      </c>
      <c r="H118" s="107" t="s">
        <v>1030</v>
      </c>
      <c r="I118" s="106" t="s">
        <v>754</v>
      </c>
      <c r="J118" s="109" t="s">
        <v>1014</v>
      </c>
      <c r="K118" s="109" t="s">
        <v>1015</v>
      </c>
      <c r="L118" s="122" t="s">
        <v>23</v>
      </c>
      <c r="M118" s="106" t="s">
        <v>744</v>
      </c>
      <c r="N118" s="112" t="s">
        <v>745</v>
      </c>
      <c r="O118" s="120">
        <v>1089616368</v>
      </c>
      <c r="P118" s="130">
        <v>41177</v>
      </c>
      <c r="Q118" s="120">
        <f t="shared" ca="1" si="1"/>
        <v>12</v>
      </c>
      <c r="R118" s="112" t="s">
        <v>756</v>
      </c>
      <c r="S118" s="113">
        <v>3127821464</v>
      </c>
      <c r="T118" s="106" t="s">
        <v>744</v>
      </c>
      <c r="U118" s="106" t="s">
        <v>1043</v>
      </c>
      <c r="V118" s="106" t="s">
        <v>441</v>
      </c>
      <c r="W118" s="106" t="s">
        <v>28</v>
      </c>
      <c r="X118" s="106" t="s">
        <v>1044</v>
      </c>
      <c r="Y118" s="106" t="s">
        <v>757</v>
      </c>
      <c r="Z118" s="106" t="s">
        <v>758</v>
      </c>
      <c r="AA118" s="106" t="s">
        <v>758</v>
      </c>
      <c r="AB118" s="106"/>
      <c r="AC118" s="106" t="s">
        <v>778</v>
      </c>
      <c r="AD118" s="107" t="s">
        <v>1029</v>
      </c>
      <c r="AE118" s="114" t="s">
        <v>762</v>
      </c>
      <c r="AF118" s="106" t="s">
        <v>763</v>
      </c>
      <c r="AG118" s="106" t="s">
        <v>1045</v>
      </c>
      <c r="AH118" s="114" t="s">
        <v>1046</v>
      </c>
      <c r="AI118" s="113">
        <v>3127821464</v>
      </c>
      <c r="AJ118" s="106" t="s">
        <v>744</v>
      </c>
      <c r="AK118" s="114" t="s">
        <v>766</v>
      </c>
      <c r="AL118" s="113">
        <v>0</v>
      </c>
      <c r="AM118" s="106" t="s">
        <v>767</v>
      </c>
      <c r="AN118" s="113">
        <v>3186841405</v>
      </c>
      <c r="AO118" s="106" t="s">
        <v>1031</v>
      </c>
      <c r="AP118" s="106" t="s">
        <v>1032</v>
      </c>
      <c r="AQ118" s="106" t="s">
        <v>1033</v>
      </c>
      <c r="AR118" s="113">
        <v>3173706877</v>
      </c>
      <c r="AS118" s="106" t="s">
        <v>758</v>
      </c>
    </row>
    <row r="119" spans="1:45" ht="12" customHeight="1" x14ac:dyDescent="0.2">
      <c r="A119" s="106" t="s">
        <v>749</v>
      </c>
      <c r="B119" s="106" t="s">
        <v>441</v>
      </c>
      <c r="C119" s="106" t="s">
        <v>30</v>
      </c>
      <c r="D119" s="106" t="s">
        <v>161</v>
      </c>
      <c r="E119" s="106" t="s">
        <v>750</v>
      </c>
      <c r="F119" s="107" t="s">
        <v>1029</v>
      </c>
      <c r="G119" s="106" t="s">
        <v>752</v>
      </c>
      <c r="H119" s="107" t="s">
        <v>1030</v>
      </c>
      <c r="I119" s="106" t="s">
        <v>754</v>
      </c>
      <c r="J119" s="109" t="s">
        <v>1016</v>
      </c>
      <c r="K119" s="109" t="s">
        <v>1017</v>
      </c>
      <c r="L119" s="122" t="s">
        <v>23</v>
      </c>
      <c r="M119" s="106" t="s">
        <v>744</v>
      </c>
      <c r="N119" s="112" t="s">
        <v>745</v>
      </c>
      <c r="O119" s="120">
        <v>1028403828</v>
      </c>
      <c r="P119" s="130">
        <v>40801</v>
      </c>
      <c r="Q119" s="120">
        <f t="shared" ca="1" si="1"/>
        <v>13</v>
      </c>
      <c r="R119" s="112" t="s">
        <v>772</v>
      </c>
      <c r="S119" s="113">
        <v>3137563069</v>
      </c>
      <c r="T119" s="106"/>
      <c r="U119" s="106" t="s">
        <v>1193</v>
      </c>
      <c r="V119" s="106" t="s">
        <v>441</v>
      </c>
      <c r="W119" s="106" t="s">
        <v>28</v>
      </c>
      <c r="X119" s="106" t="s">
        <v>1194</v>
      </c>
      <c r="Y119" s="106" t="s">
        <v>757</v>
      </c>
      <c r="Z119" s="106" t="s">
        <v>758</v>
      </c>
      <c r="AA119" s="106" t="s">
        <v>758</v>
      </c>
      <c r="AB119" s="106" t="s">
        <v>785</v>
      </c>
      <c r="AC119" s="106"/>
      <c r="AD119" s="107" t="s">
        <v>1029</v>
      </c>
      <c r="AE119" s="114" t="s">
        <v>762</v>
      </c>
      <c r="AF119" s="106" t="s">
        <v>763</v>
      </c>
      <c r="AG119" s="106" t="s">
        <v>1195</v>
      </c>
      <c r="AH119" s="114" t="s">
        <v>765</v>
      </c>
      <c r="AI119" s="113">
        <v>3123603737</v>
      </c>
      <c r="AJ119" s="106" t="s">
        <v>744</v>
      </c>
      <c r="AK119" s="114" t="s">
        <v>766</v>
      </c>
      <c r="AL119" s="113">
        <v>0</v>
      </c>
      <c r="AM119" s="106" t="s">
        <v>767</v>
      </c>
      <c r="AN119" s="113">
        <v>3186841405</v>
      </c>
      <c r="AO119" s="106" t="s">
        <v>1031</v>
      </c>
      <c r="AP119" s="106" t="s">
        <v>1032</v>
      </c>
      <c r="AQ119" s="106" t="s">
        <v>1033</v>
      </c>
      <c r="AR119" s="113">
        <v>3173706877</v>
      </c>
      <c r="AS119" s="106" t="s">
        <v>758</v>
      </c>
    </row>
    <row r="120" spans="1:45" ht="12" customHeight="1" x14ac:dyDescent="0.2">
      <c r="A120" s="106" t="s">
        <v>749</v>
      </c>
      <c r="B120" s="106" t="s">
        <v>441</v>
      </c>
      <c r="C120" s="106" t="s">
        <v>30</v>
      </c>
      <c r="D120" s="106" t="s">
        <v>161</v>
      </c>
      <c r="E120" s="106" t="s">
        <v>750</v>
      </c>
      <c r="F120" s="107" t="s">
        <v>1029</v>
      </c>
      <c r="G120" s="106" t="s">
        <v>752</v>
      </c>
      <c r="H120" s="107" t="s">
        <v>1030</v>
      </c>
      <c r="I120" s="106" t="s">
        <v>754</v>
      </c>
      <c r="J120" s="109" t="s">
        <v>1018</v>
      </c>
      <c r="K120" s="109" t="s">
        <v>708</v>
      </c>
      <c r="L120" s="122" t="s">
        <v>23</v>
      </c>
      <c r="M120" s="106" t="s">
        <v>744</v>
      </c>
      <c r="N120" s="112" t="s">
        <v>745</v>
      </c>
      <c r="O120" s="120">
        <v>1089612657</v>
      </c>
      <c r="P120" s="130">
        <v>40779</v>
      </c>
      <c r="Q120" s="120">
        <f t="shared" ca="1" si="1"/>
        <v>13</v>
      </c>
      <c r="R120" s="112" t="s">
        <v>772</v>
      </c>
      <c r="S120" s="113">
        <v>3228249524</v>
      </c>
      <c r="T120" s="106" t="s">
        <v>744</v>
      </c>
      <c r="U120" s="106" t="s">
        <v>1050</v>
      </c>
      <c r="V120" s="106" t="s">
        <v>441</v>
      </c>
      <c r="W120" s="106" t="s">
        <v>28</v>
      </c>
      <c r="X120" s="106" t="s">
        <v>249</v>
      </c>
      <c r="Y120" s="106" t="s">
        <v>757</v>
      </c>
      <c r="Z120" s="106" t="s">
        <v>758</v>
      </c>
      <c r="AA120" s="106" t="s">
        <v>758</v>
      </c>
      <c r="AB120" s="106" t="s">
        <v>785</v>
      </c>
      <c r="AC120" s="106" t="s">
        <v>760</v>
      </c>
      <c r="AD120" s="107" t="s">
        <v>1029</v>
      </c>
      <c r="AE120" s="114" t="s">
        <v>762</v>
      </c>
      <c r="AF120" s="106" t="s">
        <v>763</v>
      </c>
      <c r="AG120" s="106" t="s">
        <v>1051</v>
      </c>
      <c r="AH120" s="114" t="s">
        <v>765</v>
      </c>
      <c r="AI120" s="113">
        <v>3226190315</v>
      </c>
      <c r="AJ120" s="106" t="s">
        <v>744</v>
      </c>
      <c r="AK120" s="114" t="s">
        <v>766</v>
      </c>
      <c r="AL120" s="113">
        <v>0</v>
      </c>
      <c r="AM120" s="106" t="s">
        <v>767</v>
      </c>
      <c r="AN120" s="113">
        <v>3186841405</v>
      </c>
      <c r="AO120" s="106" t="s">
        <v>1031</v>
      </c>
      <c r="AP120" s="106" t="s">
        <v>1032</v>
      </c>
      <c r="AQ120" s="106" t="s">
        <v>1033</v>
      </c>
      <c r="AR120" s="113">
        <v>3173706877</v>
      </c>
      <c r="AS120" s="106" t="s">
        <v>758</v>
      </c>
    </row>
    <row r="121" spans="1:45" ht="12" customHeight="1" x14ac:dyDescent="0.2">
      <c r="A121" s="106" t="s">
        <v>749</v>
      </c>
      <c r="B121" s="106" t="s">
        <v>441</v>
      </c>
      <c r="C121" s="106" t="s">
        <v>30</v>
      </c>
      <c r="D121" s="106" t="s">
        <v>161</v>
      </c>
      <c r="E121" s="106" t="s">
        <v>750</v>
      </c>
      <c r="F121" s="107" t="s">
        <v>1029</v>
      </c>
      <c r="G121" s="106" t="s">
        <v>752</v>
      </c>
      <c r="H121" s="107" t="s">
        <v>1030</v>
      </c>
      <c r="I121" s="106" t="s">
        <v>754</v>
      </c>
      <c r="J121" s="109" t="s">
        <v>1019</v>
      </c>
      <c r="K121" s="109" t="s">
        <v>1020</v>
      </c>
      <c r="L121" s="122" t="s">
        <v>23</v>
      </c>
      <c r="M121" s="106" t="s">
        <v>744</v>
      </c>
      <c r="N121" s="112" t="s">
        <v>745</v>
      </c>
      <c r="O121" s="120">
        <v>1142519619</v>
      </c>
      <c r="P121" s="130">
        <v>41270</v>
      </c>
      <c r="Q121" s="120">
        <f t="shared" ca="1" si="1"/>
        <v>11</v>
      </c>
      <c r="R121" s="112" t="s">
        <v>756</v>
      </c>
      <c r="S121" s="113">
        <v>3011191827</v>
      </c>
      <c r="T121" s="106" t="s">
        <v>744</v>
      </c>
      <c r="U121" s="106" t="s">
        <v>1048</v>
      </c>
      <c r="V121" s="106" t="s">
        <v>441</v>
      </c>
      <c r="W121" s="106" t="s">
        <v>28</v>
      </c>
      <c r="X121" s="106" t="s">
        <v>236</v>
      </c>
      <c r="Y121" s="106" t="s">
        <v>757</v>
      </c>
      <c r="Z121" s="106" t="s">
        <v>758</v>
      </c>
      <c r="AA121" s="106" t="s">
        <v>758</v>
      </c>
      <c r="AB121" s="106" t="s">
        <v>794</v>
      </c>
      <c r="AC121" s="106" t="s">
        <v>760</v>
      </c>
      <c r="AD121" s="107" t="s">
        <v>1029</v>
      </c>
      <c r="AE121" s="114" t="s">
        <v>762</v>
      </c>
      <c r="AF121" s="106" t="s">
        <v>763</v>
      </c>
      <c r="AG121" s="106" t="s">
        <v>1049</v>
      </c>
      <c r="AH121" s="114" t="s">
        <v>765</v>
      </c>
      <c r="AI121" s="113">
        <v>3145697620</v>
      </c>
      <c r="AJ121" s="106" t="s">
        <v>744</v>
      </c>
      <c r="AK121" s="114" t="s">
        <v>766</v>
      </c>
      <c r="AL121" s="113">
        <v>0</v>
      </c>
      <c r="AM121" s="106" t="s">
        <v>767</v>
      </c>
      <c r="AN121" s="113">
        <v>3186841405</v>
      </c>
      <c r="AO121" s="106" t="s">
        <v>1031</v>
      </c>
      <c r="AP121" s="106" t="s">
        <v>1032</v>
      </c>
      <c r="AQ121" s="106" t="s">
        <v>1033</v>
      </c>
      <c r="AR121" s="113">
        <v>3173706877</v>
      </c>
      <c r="AS121" s="106" t="s">
        <v>758</v>
      </c>
    </row>
    <row r="122" spans="1:45" ht="12" customHeight="1" x14ac:dyDescent="0.2">
      <c r="A122" s="106" t="s">
        <v>749</v>
      </c>
      <c r="B122" s="106" t="s">
        <v>441</v>
      </c>
      <c r="C122" s="106" t="s">
        <v>30</v>
      </c>
      <c r="D122" s="106" t="s">
        <v>161</v>
      </c>
      <c r="E122" s="106" t="s">
        <v>750</v>
      </c>
      <c r="F122" s="107" t="s">
        <v>1029</v>
      </c>
      <c r="G122" s="106" t="s">
        <v>752</v>
      </c>
      <c r="H122" s="107" t="s">
        <v>1030</v>
      </c>
      <c r="I122" s="106" t="s">
        <v>754</v>
      </c>
      <c r="J122" s="109" t="s">
        <v>1023</v>
      </c>
      <c r="K122" s="109" t="s">
        <v>1024</v>
      </c>
      <c r="L122" s="122" t="s">
        <v>23</v>
      </c>
      <c r="M122" s="106" t="s">
        <v>744</v>
      </c>
      <c r="N122" s="112" t="s">
        <v>745</v>
      </c>
      <c r="O122" s="120">
        <v>1142518730</v>
      </c>
      <c r="P122" s="130">
        <v>40741</v>
      </c>
      <c r="Q122" s="120">
        <f t="shared" ca="1" si="1"/>
        <v>13</v>
      </c>
      <c r="R122" s="112" t="s">
        <v>756</v>
      </c>
      <c r="S122" s="113">
        <v>3117330340</v>
      </c>
      <c r="T122" s="106" t="s">
        <v>744</v>
      </c>
      <c r="U122" s="106"/>
      <c r="V122" s="106" t="s">
        <v>441</v>
      </c>
      <c r="W122" s="106" t="s">
        <v>273</v>
      </c>
      <c r="X122" s="106" t="s">
        <v>245</v>
      </c>
      <c r="Y122" s="106" t="s">
        <v>757</v>
      </c>
      <c r="Z122" s="106" t="s">
        <v>758</v>
      </c>
      <c r="AA122" s="106" t="s">
        <v>758</v>
      </c>
      <c r="AB122" s="106" t="s">
        <v>777</v>
      </c>
      <c r="AC122" s="106" t="s">
        <v>760</v>
      </c>
      <c r="AD122" s="107" t="s">
        <v>1029</v>
      </c>
      <c r="AE122" s="114" t="s">
        <v>762</v>
      </c>
      <c r="AF122" s="106" t="s">
        <v>763</v>
      </c>
      <c r="AG122" s="106" t="s">
        <v>1042</v>
      </c>
      <c r="AH122" s="114" t="s">
        <v>765</v>
      </c>
      <c r="AI122" s="113">
        <v>3117330340</v>
      </c>
      <c r="AJ122" s="106" t="s">
        <v>744</v>
      </c>
      <c r="AK122" s="114" t="s">
        <v>766</v>
      </c>
      <c r="AL122" s="113">
        <v>0</v>
      </c>
      <c r="AM122" s="106" t="s">
        <v>767</v>
      </c>
      <c r="AN122" s="113">
        <v>3186841405</v>
      </c>
      <c r="AO122" s="106" t="s">
        <v>1031</v>
      </c>
      <c r="AP122" s="106" t="s">
        <v>1032</v>
      </c>
      <c r="AQ122" s="106" t="s">
        <v>1033</v>
      </c>
      <c r="AR122" s="113">
        <v>3173706877</v>
      </c>
      <c r="AS122" s="106" t="s">
        <v>758</v>
      </c>
    </row>
    <row r="123" spans="1:45" ht="12" customHeight="1" x14ac:dyDescent="0.2">
      <c r="A123" s="106" t="s">
        <v>749</v>
      </c>
      <c r="B123" s="106" t="s">
        <v>441</v>
      </c>
      <c r="C123" s="106" t="s">
        <v>30</v>
      </c>
      <c r="D123" s="106" t="s">
        <v>161</v>
      </c>
      <c r="E123" s="106" t="s">
        <v>750</v>
      </c>
      <c r="F123" s="107" t="s">
        <v>1029</v>
      </c>
      <c r="G123" s="106" t="s">
        <v>752</v>
      </c>
      <c r="H123" s="107" t="s">
        <v>1030</v>
      </c>
      <c r="I123" s="106" t="s">
        <v>754</v>
      </c>
      <c r="J123" s="109" t="s">
        <v>1025</v>
      </c>
      <c r="K123" s="109" t="s">
        <v>1026</v>
      </c>
      <c r="L123" s="122" t="s">
        <v>23</v>
      </c>
      <c r="M123" s="106" t="s">
        <v>744</v>
      </c>
      <c r="N123" s="112" t="s">
        <v>745</v>
      </c>
      <c r="O123" s="120">
        <v>1080294513</v>
      </c>
      <c r="P123" s="130">
        <v>40659</v>
      </c>
      <c r="Q123" s="120">
        <f t="shared" ca="1" si="1"/>
        <v>13</v>
      </c>
      <c r="R123" s="112" t="s">
        <v>756</v>
      </c>
      <c r="S123" s="113">
        <v>0</v>
      </c>
      <c r="T123" s="106"/>
      <c r="U123" s="106" t="s">
        <v>1198</v>
      </c>
      <c r="V123" s="106" t="s">
        <v>441</v>
      </c>
      <c r="W123" s="106" t="s">
        <v>28</v>
      </c>
      <c r="X123" s="106" t="s">
        <v>1194</v>
      </c>
      <c r="Y123" s="106" t="s">
        <v>757</v>
      </c>
      <c r="Z123" s="106" t="s">
        <v>758</v>
      </c>
      <c r="AA123" s="106" t="s">
        <v>758</v>
      </c>
      <c r="AB123" s="106" t="s">
        <v>1199</v>
      </c>
      <c r="AC123" s="106" t="s">
        <v>778</v>
      </c>
      <c r="AD123" s="107" t="s">
        <v>1029</v>
      </c>
      <c r="AE123" s="114" t="s">
        <v>762</v>
      </c>
      <c r="AF123" s="106" t="s">
        <v>763</v>
      </c>
      <c r="AG123" s="106" t="s">
        <v>1200</v>
      </c>
      <c r="AH123" s="114" t="s">
        <v>765</v>
      </c>
      <c r="AI123" s="113">
        <v>3137040488</v>
      </c>
      <c r="AJ123" s="106" t="s">
        <v>744</v>
      </c>
      <c r="AK123" s="114" t="s">
        <v>766</v>
      </c>
      <c r="AL123" s="113">
        <v>0</v>
      </c>
      <c r="AM123" s="106" t="s">
        <v>767</v>
      </c>
      <c r="AN123" s="113">
        <v>3186841405</v>
      </c>
      <c r="AO123" s="106" t="s">
        <v>1031</v>
      </c>
      <c r="AP123" s="106" t="s">
        <v>1032</v>
      </c>
      <c r="AQ123" s="106" t="s">
        <v>1033</v>
      </c>
      <c r="AR123" s="113">
        <v>3173706877</v>
      </c>
      <c r="AS123" s="106" t="s">
        <v>758</v>
      </c>
    </row>
    <row r="124" spans="1:45" ht="12" customHeight="1" x14ac:dyDescent="0.2">
      <c r="A124" s="106" t="s">
        <v>749</v>
      </c>
      <c r="B124" s="106" t="s">
        <v>441</v>
      </c>
      <c r="C124" s="106" t="s">
        <v>30</v>
      </c>
      <c r="D124" s="106" t="s">
        <v>161</v>
      </c>
      <c r="E124" s="106" t="s">
        <v>750</v>
      </c>
      <c r="F124" s="107" t="s">
        <v>1029</v>
      </c>
      <c r="G124" s="106" t="s">
        <v>752</v>
      </c>
      <c r="H124" s="107" t="s">
        <v>1030</v>
      </c>
      <c r="I124" s="106" t="s">
        <v>754</v>
      </c>
      <c r="J124" s="109" t="s">
        <v>1027</v>
      </c>
      <c r="K124" s="109" t="s">
        <v>708</v>
      </c>
      <c r="L124" s="122" t="s">
        <v>23</v>
      </c>
      <c r="M124" s="106" t="s">
        <v>744</v>
      </c>
      <c r="N124" s="112" t="s">
        <v>745</v>
      </c>
      <c r="O124" s="120">
        <v>1142518739</v>
      </c>
      <c r="P124" s="130">
        <v>40743</v>
      </c>
      <c r="Q124" s="120">
        <f t="shared" ca="1" si="1"/>
        <v>13</v>
      </c>
      <c r="R124" s="112" t="s">
        <v>772</v>
      </c>
      <c r="S124" s="113">
        <v>3136249674</v>
      </c>
      <c r="T124" s="106" t="s">
        <v>744</v>
      </c>
      <c r="U124" s="106" t="s">
        <v>1040</v>
      </c>
      <c r="V124" s="106" t="s">
        <v>441</v>
      </c>
      <c r="W124" s="106" t="s">
        <v>28</v>
      </c>
      <c r="X124" s="106" t="s">
        <v>273</v>
      </c>
      <c r="Y124" s="106" t="s">
        <v>757</v>
      </c>
      <c r="Z124" s="106" t="s">
        <v>865</v>
      </c>
      <c r="AA124" s="106" t="s">
        <v>758</v>
      </c>
      <c r="AB124" s="106" t="s">
        <v>789</v>
      </c>
      <c r="AC124" s="106" t="s">
        <v>760</v>
      </c>
      <c r="AD124" s="107" t="s">
        <v>1029</v>
      </c>
      <c r="AE124" s="114" t="s">
        <v>762</v>
      </c>
      <c r="AF124" s="106" t="s">
        <v>763</v>
      </c>
      <c r="AG124" s="106" t="s">
        <v>1041</v>
      </c>
      <c r="AH124" s="114" t="s">
        <v>765</v>
      </c>
      <c r="AI124" s="113">
        <v>0</v>
      </c>
      <c r="AJ124" s="106" t="s">
        <v>744</v>
      </c>
      <c r="AK124" s="114" t="s">
        <v>766</v>
      </c>
      <c r="AL124" s="113">
        <v>0</v>
      </c>
      <c r="AM124" s="106" t="s">
        <v>767</v>
      </c>
      <c r="AN124" s="113">
        <v>3186841405</v>
      </c>
      <c r="AO124" s="106" t="s">
        <v>1031</v>
      </c>
      <c r="AP124" s="106" t="s">
        <v>1032</v>
      </c>
      <c r="AQ124" s="106" t="s">
        <v>1033</v>
      </c>
      <c r="AR124" s="113">
        <v>3173706877</v>
      </c>
      <c r="AS124" s="106" t="s">
        <v>758</v>
      </c>
    </row>
    <row r="125" spans="1:45" ht="12" customHeight="1" x14ac:dyDescent="0.2">
      <c r="A125" s="106" t="s">
        <v>749</v>
      </c>
      <c r="B125" s="106" t="s">
        <v>441</v>
      </c>
      <c r="C125" s="106" t="s">
        <v>30</v>
      </c>
      <c r="D125" s="106" t="s">
        <v>161</v>
      </c>
      <c r="E125" s="106" t="s">
        <v>750</v>
      </c>
      <c r="F125" s="107" t="s">
        <v>1029</v>
      </c>
      <c r="G125" s="106" t="s">
        <v>752</v>
      </c>
      <c r="H125" s="107" t="s">
        <v>1030</v>
      </c>
      <c r="I125" s="106" t="s">
        <v>754</v>
      </c>
      <c r="J125" s="109" t="s">
        <v>1028</v>
      </c>
      <c r="K125" s="109" t="s">
        <v>733</v>
      </c>
      <c r="L125" s="122" t="s">
        <v>23</v>
      </c>
      <c r="M125" s="106" t="s">
        <v>744</v>
      </c>
      <c r="N125" s="112" t="s">
        <v>745</v>
      </c>
      <c r="O125" s="120">
        <v>1033113005</v>
      </c>
      <c r="P125" s="130">
        <v>41245</v>
      </c>
      <c r="Q125" s="120">
        <f t="shared" ca="1" si="1"/>
        <v>11</v>
      </c>
      <c r="R125" s="112" t="s">
        <v>756</v>
      </c>
      <c r="S125" s="113">
        <v>0</v>
      </c>
      <c r="T125" s="106" t="s">
        <v>744</v>
      </c>
      <c r="U125" s="106" t="s">
        <v>1034</v>
      </c>
      <c r="V125" s="106" t="s">
        <v>441</v>
      </c>
      <c r="W125" s="106"/>
      <c r="X125" s="106" t="s">
        <v>1035</v>
      </c>
      <c r="Y125" s="106" t="s">
        <v>757</v>
      </c>
      <c r="Z125" s="106" t="s">
        <v>758</v>
      </c>
      <c r="AA125" s="106" t="s">
        <v>758</v>
      </c>
      <c r="AB125" s="106" t="s">
        <v>774</v>
      </c>
      <c r="AC125" s="106" t="s">
        <v>760</v>
      </c>
      <c r="AD125" s="107" t="s">
        <v>1029</v>
      </c>
      <c r="AE125" s="114" t="s">
        <v>762</v>
      </c>
      <c r="AF125" s="106" t="s">
        <v>763</v>
      </c>
      <c r="AG125" s="106" t="s">
        <v>1036</v>
      </c>
      <c r="AH125" s="114" t="s">
        <v>765</v>
      </c>
      <c r="AI125" s="113">
        <v>3113076094</v>
      </c>
      <c r="AJ125" s="106" t="s">
        <v>744</v>
      </c>
      <c r="AK125" s="114" t="s">
        <v>766</v>
      </c>
      <c r="AL125" s="113">
        <v>0</v>
      </c>
      <c r="AM125" s="106" t="s">
        <v>767</v>
      </c>
      <c r="AN125" s="113">
        <v>3186841405</v>
      </c>
      <c r="AO125" s="106" t="s">
        <v>1031</v>
      </c>
      <c r="AP125" s="106" t="s">
        <v>1032</v>
      </c>
      <c r="AQ125" s="106" t="s">
        <v>1033</v>
      </c>
      <c r="AR125" s="113">
        <v>3173706877</v>
      </c>
      <c r="AS125" s="106" t="s">
        <v>758</v>
      </c>
    </row>
    <row r="126" spans="1:45" ht="12" customHeight="1" x14ac:dyDescent="0.2">
      <c r="A126" s="106" t="s">
        <v>749</v>
      </c>
      <c r="B126" s="106" t="s">
        <v>441</v>
      </c>
      <c r="C126" s="106" t="s">
        <v>30</v>
      </c>
      <c r="D126" s="106" t="s">
        <v>161</v>
      </c>
      <c r="E126" s="106" t="s">
        <v>750</v>
      </c>
      <c r="F126" s="107" t="s">
        <v>1029</v>
      </c>
      <c r="G126" s="106" t="s">
        <v>752</v>
      </c>
      <c r="H126" s="107" t="s">
        <v>1030</v>
      </c>
      <c r="I126" s="106" t="s">
        <v>754</v>
      </c>
      <c r="J126" s="120" t="s">
        <v>1055</v>
      </c>
      <c r="K126" s="120" t="s">
        <v>1056</v>
      </c>
      <c r="L126" s="122" t="s">
        <v>23</v>
      </c>
      <c r="M126" s="106" t="s">
        <v>744</v>
      </c>
      <c r="N126" s="112" t="s">
        <v>745</v>
      </c>
      <c r="O126" s="120">
        <v>1142519504</v>
      </c>
      <c r="P126" s="130">
        <v>41090</v>
      </c>
      <c r="Q126" s="120">
        <f t="shared" ca="1" si="1"/>
        <v>12</v>
      </c>
      <c r="R126" s="112" t="s">
        <v>772</v>
      </c>
      <c r="S126" s="113">
        <v>0</v>
      </c>
      <c r="T126" s="106" t="s">
        <v>744</v>
      </c>
      <c r="U126" s="106"/>
      <c r="V126" s="106" t="s">
        <v>441</v>
      </c>
      <c r="W126" s="106" t="s">
        <v>28</v>
      </c>
      <c r="X126" s="106" t="s">
        <v>1057</v>
      </c>
      <c r="Y126" s="106" t="s">
        <v>757</v>
      </c>
      <c r="Z126" s="106" t="s">
        <v>758</v>
      </c>
      <c r="AA126" s="106" t="s">
        <v>758</v>
      </c>
      <c r="AB126" s="106" t="s">
        <v>774</v>
      </c>
      <c r="AC126" s="106" t="s">
        <v>760</v>
      </c>
      <c r="AD126" s="107" t="s">
        <v>1029</v>
      </c>
      <c r="AE126" s="114" t="s">
        <v>762</v>
      </c>
      <c r="AF126" s="106" t="s">
        <v>763</v>
      </c>
      <c r="AG126" s="106" t="s">
        <v>1058</v>
      </c>
      <c r="AH126" s="114" t="s">
        <v>765</v>
      </c>
      <c r="AI126" s="113">
        <v>3246384150</v>
      </c>
      <c r="AJ126" s="106" t="s">
        <v>744</v>
      </c>
      <c r="AK126" s="114" t="s">
        <v>766</v>
      </c>
      <c r="AL126" s="113">
        <v>0</v>
      </c>
      <c r="AM126" s="106" t="s">
        <v>767</v>
      </c>
      <c r="AN126" s="113">
        <v>3186841405</v>
      </c>
      <c r="AO126" s="106" t="s">
        <v>1031</v>
      </c>
      <c r="AP126" s="106" t="s">
        <v>1032</v>
      </c>
      <c r="AQ126" s="106" t="s">
        <v>1033</v>
      </c>
      <c r="AR126" s="113">
        <v>3173706877</v>
      </c>
      <c r="AS126" s="106" t="s">
        <v>758</v>
      </c>
    </row>
    <row r="127" spans="1:45" ht="12" customHeight="1" x14ac:dyDescent="0.2">
      <c r="A127" s="106" t="s">
        <v>749</v>
      </c>
      <c r="B127" s="106" t="s">
        <v>441</v>
      </c>
      <c r="C127" s="106" t="s">
        <v>30</v>
      </c>
      <c r="D127" s="106" t="s">
        <v>161</v>
      </c>
      <c r="E127" s="106" t="s">
        <v>750</v>
      </c>
      <c r="F127" s="107" t="s">
        <v>1029</v>
      </c>
      <c r="G127" s="106" t="s">
        <v>752</v>
      </c>
      <c r="H127" s="107" t="s">
        <v>1030</v>
      </c>
      <c r="I127" s="106" t="s">
        <v>754</v>
      </c>
      <c r="J127" s="120" t="s">
        <v>1059</v>
      </c>
      <c r="K127" s="120" t="s">
        <v>1060</v>
      </c>
      <c r="L127" s="122" t="s">
        <v>23</v>
      </c>
      <c r="M127" s="106" t="s">
        <v>744</v>
      </c>
      <c r="N127" s="112" t="s">
        <v>745</v>
      </c>
      <c r="O127" s="120">
        <v>1142518431</v>
      </c>
      <c r="P127" s="130">
        <v>40628</v>
      </c>
      <c r="Q127" s="120">
        <f t="shared" ca="1" si="1"/>
        <v>13</v>
      </c>
      <c r="R127" s="112" t="s">
        <v>756</v>
      </c>
      <c r="S127" s="113">
        <v>3102114603</v>
      </c>
      <c r="T127" s="106" t="s">
        <v>744</v>
      </c>
      <c r="U127" s="106" t="s">
        <v>1061</v>
      </c>
      <c r="V127" s="106" t="s">
        <v>441</v>
      </c>
      <c r="W127" s="106" t="s">
        <v>28</v>
      </c>
      <c r="X127" s="106" t="s">
        <v>241</v>
      </c>
      <c r="Y127" s="106" t="s">
        <v>757</v>
      </c>
      <c r="Z127" s="106" t="s">
        <v>758</v>
      </c>
      <c r="AA127" s="106" t="s">
        <v>758</v>
      </c>
      <c r="AB127" s="106" t="s">
        <v>777</v>
      </c>
      <c r="AC127" s="106" t="s">
        <v>760</v>
      </c>
      <c r="AD127" s="107" t="s">
        <v>1029</v>
      </c>
      <c r="AE127" s="114" t="s">
        <v>762</v>
      </c>
      <c r="AF127" s="106" t="s">
        <v>763</v>
      </c>
      <c r="AG127" s="106" t="s">
        <v>1062</v>
      </c>
      <c r="AH127" s="114" t="s">
        <v>765</v>
      </c>
      <c r="AI127" s="113">
        <v>3136911234</v>
      </c>
      <c r="AJ127" s="106" t="s">
        <v>744</v>
      </c>
      <c r="AK127" s="114" t="s">
        <v>766</v>
      </c>
      <c r="AL127" s="113">
        <v>0</v>
      </c>
      <c r="AM127" s="106" t="s">
        <v>767</v>
      </c>
      <c r="AN127" s="113">
        <v>3186841405</v>
      </c>
      <c r="AO127" s="106" t="s">
        <v>1031</v>
      </c>
      <c r="AP127" s="106" t="s">
        <v>1032</v>
      </c>
      <c r="AQ127" s="106" t="s">
        <v>1033</v>
      </c>
      <c r="AR127" s="113">
        <v>3173706877</v>
      </c>
      <c r="AS127" s="106" t="s">
        <v>758</v>
      </c>
    </row>
    <row r="128" spans="1:45" ht="12" customHeight="1" x14ac:dyDescent="0.2">
      <c r="A128" s="106" t="s">
        <v>749</v>
      </c>
      <c r="B128" s="106" t="s">
        <v>441</v>
      </c>
      <c r="C128" s="106" t="s">
        <v>30</v>
      </c>
      <c r="D128" s="106" t="s">
        <v>161</v>
      </c>
      <c r="E128" s="106" t="s">
        <v>750</v>
      </c>
      <c r="F128" s="107" t="s">
        <v>1029</v>
      </c>
      <c r="G128" s="106" t="s">
        <v>752</v>
      </c>
      <c r="H128" s="107" t="s">
        <v>1030</v>
      </c>
      <c r="I128" s="106" t="s">
        <v>754</v>
      </c>
      <c r="J128" s="120" t="s">
        <v>1207</v>
      </c>
      <c r="K128" s="120" t="s">
        <v>1208</v>
      </c>
      <c r="L128" s="122" t="s">
        <v>23</v>
      </c>
      <c r="M128" s="106" t="s">
        <v>744</v>
      </c>
      <c r="N128" s="112" t="s">
        <v>745</v>
      </c>
      <c r="O128" s="120">
        <v>1089386876</v>
      </c>
      <c r="P128" s="130">
        <v>40969</v>
      </c>
      <c r="Q128" s="120">
        <f t="shared" ca="1" si="1"/>
        <v>12</v>
      </c>
      <c r="R128" s="112" t="s">
        <v>772</v>
      </c>
      <c r="S128" s="113">
        <v>3136707596</v>
      </c>
      <c r="T128" s="106" t="s">
        <v>744</v>
      </c>
      <c r="U128" s="106" t="s">
        <v>83</v>
      </c>
      <c r="V128" s="106" t="s">
        <v>441</v>
      </c>
      <c r="W128" s="106" t="s">
        <v>1209</v>
      </c>
      <c r="X128" s="106" t="s">
        <v>1210</v>
      </c>
      <c r="Y128" s="106" t="s">
        <v>757</v>
      </c>
      <c r="Z128" s="106" t="s">
        <v>758</v>
      </c>
      <c r="AA128" s="106" t="s">
        <v>758</v>
      </c>
      <c r="AB128" s="106" t="s">
        <v>774</v>
      </c>
      <c r="AC128" s="106" t="s">
        <v>778</v>
      </c>
      <c r="AD128" s="107" t="s">
        <v>1029</v>
      </c>
      <c r="AE128" s="114" t="s">
        <v>762</v>
      </c>
      <c r="AF128" s="106" t="s">
        <v>763</v>
      </c>
      <c r="AG128" s="106" t="s">
        <v>1211</v>
      </c>
      <c r="AH128" s="114" t="s">
        <v>765</v>
      </c>
      <c r="AI128" s="113">
        <v>3217676534</v>
      </c>
      <c r="AJ128" s="106" t="s">
        <v>744</v>
      </c>
      <c r="AK128" s="114" t="s">
        <v>766</v>
      </c>
      <c r="AL128" s="113">
        <v>0</v>
      </c>
      <c r="AM128" s="106" t="s">
        <v>767</v>
      </c>
      <c r="AN128" s="113">
        <v>3186841405</v>
      </c>
      <c r="AO128" s="106" t="s">
        <v>1031</v>
      </c>
      <c r="AP128" s="106" t="s">
        <v>1032</v>
      </c>
      <c r="AQ128" s="106" t="s">
        <v>1033</v>
      </c>
      <c r="AR128" s="113">
        <v>3173706877</v>
      </c>
      <c r="AS128" s="106" t="s">
        <v>758</v>
      </c>
    </row>
    <row r="129" spans="1:45" ht="12" customHeight="1" x14ac:dyDescent="0.2">
      <c r="A129" s="106" t="s">
        <v>749</v>
      </c>
      <c r="B129" s="106" t="s">
        <v>441</v>
      </c>
      <c r="C129" s="106" t="s">
        <v>30</v>
      </c>
      <c r="D129" s="106" t="s">
        <v>161</v>
      </c>
      <c r="E129" s="106" t="s">
        <v>750</v>
      </c>
      <c r="F129" s="107" t="s">
        <v>1029</v>
      </c>
      <c r="G129" s="106" t="s">
        <v>752</v>
      </c>
      <c r="H129" s="107" t="s">
        <v>1030</v>
      </c>
      <c r="I129" s="106" t="s">
        <v>754</v>
      </c>
      <c r="J129" s="120" t="s">
        <v>1217</v>
      </c>
      <c r="K129" s="120" t="s">
        <v>1218</v>
      </c>
      <c r="L129" s="122" t="s">
        <v>23</v>
      </c>
      <c r="M129" s="106" t="s">
        <v>744</v>
      </c>
      <c r="N129" s="112" t="s">
        <v>745</v>
      </c>
      <c r="O129" s="120">
        <v>1089386862</v>
      </c>
      <c r="P129" s="130">
        <v>40960</v>
      </c>
      <c r="Q129" s="120">
        <f t="shared" ca="1" si="1"/>
        <v>12</v>
      </c>
      <c r="R129" s="112" t="s">
        <v>772</v>
      </c>
      <c r="S129" s="113">
        <v>0</v>
      </c>
      <c r="T129" s="106" t="s">
        <v>744</v>
      </c>
      <c r="U129" s="106" t="s">
        <v>813</v>
      </c>
      <c r="V129" s="106" t="s">
        <v>441</v>
      </c>
      <c r="W129" s="106" t="s">
        <v>28</v>
      </c>
      <c r="X129" s="106" t="s">
        <v>1219</v>
      </c>
      <c r="Y129" s="106" t="s">
        <v>773</v>
      </c>
      <c r="Z129" s="106" t="s">
        <v>758</v>
      </c>
      <c r="AA129" s="106" t="s">
        <v>758</v>
      </c>
      <c r="AB129" s="106" t="s">
        <v>785</v>
      </c>
      <c r="AC129" s="106" t="s">
        <v>760</v>
      </c>
      <c r="AD129" s="107" t="s">
        <v>1029</v>
      </c>
      <c r="AE129" s="114" t="s">
        <v>762</v>
      </c>
      <c r="AF129" s="106" t="s">
        <v>763</v>
      </c>
      <c r="AG129" s="106" t="s">
        <v>1220</v>
      </c>
      <c r="AH129" s="114" t="s">
        <v>765</v>
      </c>
      <c r="AI129" s="113">
        <v>3017107747</v>
      </c>
      <c r="AJ129" s="106" t="s">
        <v>744</v>
      </c>
      <c r="AK129" s="114" t="s">
        <v>766</v>
      </c>
      <c r="AL129" s="113">
        <v>0</v>
      </c>
      <c r="AM129" s="106" t="s">
        <v>767</v>
      </c>
      <c r="AN129" s="113">
        <v>3186841405</v>
      </c>
      <c r="AO129" s="106" t="s">
        <v>1031</v>
      </c>
      <c r="AP129" s="106" t="s">
        <v>1032</v>
      </c>
      <c r="AQ129" s="106" t="s">
        <v>1033</v>
      </c>
      <c r="AR129" s="113">
        <v>3173706877</v>
      </c>
      <c r="AS129" s="106" t="s">
        <v>758</v>
      </c>
    </row>
    <row r="130" spans="1:45" ht="12" customHeight="1" x14ac:dyDescent="0.2">
      <c r="A130" s="106" t="s">
        <v>749</v>
      </c>
      <c r="B130" s="106" t="s">
        <v>441</v>
      </c>
      <c r="C130" s="106" t="s">
        <v>30</v>
      </c>
      <c r="D130" s="106" t="s">
        <v>161</v>
      </c>
      <c r="E130" s="106" t="s">
        <v>750</v>
      </c>
      <c r="F130" s="107" t="s">
        <v>1029</v>
      </c>
      <c r="G130" s="106" t="s">
        <v>752</v>
      </c>
      <c r="H130" s="107" t="s">
        <v>1030</v>
      </c>
      <c r="I130" s="106" t="s">
        <v>754</v>
      </c>
      <c r="J130" s="120" t="s">
        <v>1221</v>
      </c>
      <c r="K130" s="120" t="s">
        <v>1222</v>
      </c>
      <c r="L130" s="122" t="s">
        <v>23</v>
      </c>
      <c r="M130" s="106" t="s">
        <v>744</v>
      </c>
      <c r="N130" s="112" t="s">
        <v>745</v>
      </c>
      <c r="O130" s="120">
        <v>1139874968</v>
      </c>
      <c r="P130" s="130">
        <v>40559</v>
      </c>
      <c r="Q130" s="120">
        <f t="shared" ca="1" si="1"/>
        <v>13</v>
      </c>
      <c r="R130" s="112" t="s">
        <v>772</v>
      </c>
      <c r="S130" s="113">
        <v>3114379338</v>
      </c>
      <c r="T130" s="106" t="s">
        <v>744</v>
      </c>
      <c r="U130" s="106" t="s">
        <v>1223</v>
      </c>
      <c r="V130" s="106" t="s">
        <v>441</v>
      </c>
      <c r="W130" s="106" t="s">
        <v>28</v>
      </c>
      <c r="X130" s="106" t="s">
        <v>241</v>
      </c>
      <c r="Y130" s="106" t="s">
        <v>757</v>
      </c>
      <c r="Z130" s="106" t="s">
        <v>758</v>
      </c>
      <c r="AA130" s="106" t="s">
        <v>758</v>
      </c>
      <c r="AB130" s="106" t="s">
        <v>774</v>
      </c>
      <c r="AC130" s="106" t="s">
        <v>795</v>
      </c>
      <c r="AD130" s="107" t="s">
        <v>1029</v>
      </c>
      <c r="AE130" s="114" t="s">
        <v>762</v>
      </c>
      <c r="AF130" s="106" t="s">
        <v>763</v>
      </c>
      <c r="AG130" s="106" t="s">
        <v>1224</v>
      </c>
      <c r="AH130" s="114" t="s">
        <v>765</v>
      </c>
      <c r="AI130" s="113">
        <v>3053078672</v>
      </c>
      <c r="AJ130" s="106" t="s">
        <v>744</v>
      </c>
      <c r="AK130" s="114" t="s">
        <v>766</v>
      </c>
      <c r="AL130" s="113">
        <v>0</v>
      </c>
      <c r="AM130" s="106" t="s">
        <v>767</v>
      </c>
      <c r="AN130" s="113">
        <v>3186841405</v>
      </c>
      <c r="AO130" s="106" t="s">
        <v>1031</v>
      </c>
      <c r="AP130" s="106" t="s">
        <v>1032</v>
      </c>
      <c r="AQ130" s="106" t="s">
        <v>1033</v>
      </c>
      <c r="AR130" s="113">
        <v>3173706877</v>
      </c>
      <c r="AS130" s="106" t="s">
        <v>758</v>
      </c>
    </row>
    <row r="131" spans="1:45" ht="12" customHeight="1" x14ac:dyDescent="0.2">
      <c r="A131" s="106" t="s">
        <v>749</v>
      </c>
      <c r="B131" s="106" t="s">
        <v>441</v>
      </c>
      <c r="C131" s="106" t="s">
        <v>30</v>
      </c>
      <c r="D131" s="106" t="s">
        <v>161</v>
      </c>
      <c r="E131" s="106" t="s">
        <v>750</v>
      </c>
      <c r="F131" s="107" t="s">
        <v>1029</v>
      </c>
      <c r="G131" s="106" t="s">
        <v>752</v>
      </c>
      <c r="H131" s="107" t="s">
        <v>1030</v>
      </c>
      <c r="I131" s="106" t="s">
        <v>754</v>
      </c>
      <c r="J131" s="137" t="s">
        <v>1231</v>
      </c>
      <c r="K131" s="137" t="s">
        <v>1232</v>
      </c>
      <c r="L131" s="122" t="s">
        <v>23</v>
      </c>
      <c r="M131" s="106" t="s">
        <v>744</v>
      </c>
      <c r="N131" s="112" t="s">
        <v>745</v>
      </c>
      <c r="O131" s="120">
        <v>1089615171</v>
      </c>
      <c r="P131" s="130">
        <v>41053</v>
      </c>
      <c r="Q131" s="120">
        <f t="shared" ca="1" si="1"/>
        <v>12</v>
      </c>
      <c r="R131" s="112" t="s">
        <v>772</v>
      </c>
      <c r="S131" s="113">
        <v>3145136525</v>
      </c>
      <c r="T131" s="141" t="s">
        <v>1242</v>
      </c>
      <c r="U131" s="106" t="s">
        <v>1233</v>
      </c>
      <c r="V131" s="106" t="s">
        <v>441</v>
      </c>
      <c r="W131" s="106" t="s">
        <v>28</v>
      </c>
      <c r="X131" s="106" t="s">
        <v>128</v>
      </c>
      <c r="Y131" s="106" t="s">
        <v>757</v>
      </c>
      <c r="Z131" s="106" t="s">
        <v>758</v>
      </c>
      <c r="AA131" s="106" t="s">
        <v>758</v>
      </c>
      <c r="AB131" s="106" t="s">
        <v>785</v>
      </c>
      <c r="AC131" s="106" t="s">
        <v>760</v>
      </c>
      <c r="AD131" s="107" t="s">
        <v>1029</v>
      </c>
      <c r="AE131" s="114" t="s">
        <v>762</v>
      </c>
      <c r="AF131" s="106" t="s">
        <v>763</v>
      </c>
      <c r="AG131" s="106" t="s">
        <v>1234</v>
      </c>
      <c r="AH131" s="114" t="s">
        <v>765</v>
      </c>
      <c r="AI131" s="113">
        <v>3246356424</v>
      </c>
      <c r="AJ131" s="106" t="s">
        <v>744</v>
      </c>
      <c r="AK131" s="114" t="s">
        <v>766</v>
      </c>
      <c r="AL131" s="113">
        <v>0</v>
      </c>
      <c r="AM131" s="106" t="s">
        <v>767</v>
      </c>
      <c r="AN131" s="113">
        <v>3186841405</v>
      </c>
      <c r="AO131" s="106" t="s">
        <v>1031</v>
      </c>
      <c r="AP131" s="106" t="s">
        <v>1032</v>
      </c>
      <c r="AQ131" s="106" t="s">
        <v>1033</v>
      </c>
      <c r="AR131" s="113">
        <v>3173706877</v>
      </c>
      <c r="AS131" s="106" t="s">
        <v>758</v>
      </c>
    </row>
    <row r="132" spans="1:45" ht="12" customHeight="1" x14ac:dyDescent="0.2">
      <c r="A132" s="106" t="s">
        <v>749</v>
      </c>
      <c r="B132" s="106" t="s">
        <v>441</v>
      </c>
      <c r="C132" s="106" t="s">
        <v>33</v>
      </c>
      <c r="D132" s="106" t="s">
        <v>285</v>
      </c>
      <c r="E132" s="106" t="s">
        <v>844</v>
      </c>
      <c r="F132" s="106" t="s">
        <v>1305</v>
      </c>
      <c r="G132" s="106" t="s">
        <v>1306</v>
      </c>
      <c r="H132" s="107" t="s">
        <v>1307</v>
      </c>
      <c r="I132" s="108" t="s">
        <v>754</v>
      </c>
      <c r="J132" s="109" t="s">
        <v>1272</v>
      </c>
      <c r="K132" s="109" t="s">
        <v>1273</v>
      </c>
      <c r="L132" s="122" t="s">
        <v>23</v>
      </c>
      <c r="M132" s="106" t="s">
        <v>744</v>
      </c>
      <c r="N132" s="112" t="s">
        <v>745</v>
      </c>
      <c r="O132" s="120">
        <v>10899103092</v>
      </c>
      <c r="P132" s="130">
        <v>42367</v>
      </c>
      <c r="Q132" s="127">
        <f t="shared" ca="1" si="1"/>
        <v>8</v>
      </c>
      <c r="R132" s="140" t="s">
        <v>772</v>
      </c>
      <c r="S132" s="113">
        <v>3127844493</v>
      </c>
      <c r="T132" s="106" t="s">
        <v>744</v>
      </c>
      <c r="U132" s="138" t="s">
        <v>1308</v>
      </c>
      <c r="V132" s="8" t="s">
        <v>441</v>
      </c>
      <c r="W132" s="8" t="s">
        <v>33</v>
      </c>
      <c r="X132" s="8" t="s">
        <v>1067</v>
      </c>
      <c r="Y132" s="8" t="s">
        <v>773</v>
      </c>
      <c r="Z132" s="8" t="s">
        <v>758</v>
      </c>
      <c r="AA132" s="8" t="s">
        <v>758</v>
      </c>
      <c r="AB132" s="8" t="s">
        <v>1309</v>
      </c>
      <c r="AC132" s="8" t="s">
        <v>760</v>
      </c>
      <c r="AD132" s="139" t="s">
        <v>1115</v>
      </c>
      <c r="AE132" s="16" t="s">
        <v>762</v>
      </c>
      <c r="AF132" s="8" t="s">
        <v>852</v>
      </c>
      <c r="AG132" s="8" t="s">
        <v>1310</v>
      </c>
      <c r="AH132" s="16" t="s">
        <v>765</v>
      </c>
      <c r="AI132" s="10">
        <v>3127484493</v>
      </c>
      <c r="AJ132" s="8" t="s">
        <v>744</v>
      </c>
      <c r="AK132" s="16" t="s">
        <v>766</v>
      </c>
      <c r="AL132" s="113">
        <v>0</v>
      </c>
      <c r="AM132" s="106" t="s">
        <v>767</v>
      </c>
      <c r="AN132" s="113">
        <v>3186841405</v>
      </c>
      <c r="AO132" s="106" t="s">
        <v>1031</v>
      </c>
      <c r="AP132" s="106" t="s">
        <v>1311</v>
      </c>
      <c r="AQ132" s="106" t="s">
        <v>1312</v>
      </c>
      <c r="AR132" s="113">
        <v>3147374747</v>
      </c>
      <c r="AS132" s="106" t="s">
        <v>758</v>
      </c>
    </row>
    <row r="133" spans="1:45" ht="12" customHeight="1" x14ac:dyDescent="0.2">
      <c r="A133" s="106" t="s">
        <v>749</v>
      </c>
      <c r="B133" s="106" t="s">
        <v>441</v>
      </c>
      <c r="C133" s="106" t="s">
        <v>33</v>
      </c>
      <c r="D133" s="106" t="s">
        <v>285</v>
      </c>
      <c r="E133" s="106" t="s">
        <v>844</v>
      </c>
      <c r="F133" s="106" t="s">
        <v>1305</v>
      </c>
      <c r="G133" s="106" t="s">
        <v>1306</v>
      </c>
      <c r="H133" s="107" t="s">
        <v>1307</v>
      </c>
      <c r="I133" s="108" t="s">
        <v>754</v>
      </c>
      <c r="J133" s="109" t="s">
        <v>1274</v>
      </c>
      <c r="K133" s="109" t="s">
        <v>1275</v>
      </c>
      <c r="L133" s="122" t="s">
        <v>23</v>
      </c>
      <c r="M133" s="106" t="s">
        <v>744</v>
      </c>
      <c r="N133" s="112" t="s">
        <v>745</v>
      </c>
      <c r="O133" s="120">
        <v>1089626261</v>
      </c>
      <c r="P133" s="130">
        <v>42227</v>
      </c>
      <c r="Q133" s="127">
        <f t="shared" ca="1" si="1"/>
        <v>9</v>
      </c>
      <c r="R133" s="112" t="s">
        <v>756</v>
      </c>
      <c r="S133" s="113">
        <v>3225968373</v>
      </c>
      <c r="T133" s="106" t="s">
        <v>744</v>
      </c>
      <c r="U133" s="106" t="s">
        <v>1313</v>
      </c>
      <c r="V133" s="106" t="s">
        <v>441</v>
      </c>
      <c r="W133" s="106" t="s">
        <v>33</v>
      </c>
      <c r="X133" s="106" t="s">
        <v>1067</v>
      </c>
      <c r="Y133" s="106" t="s">
        <v>773</v>
      </c>
      <c r="Z133" s="106" t="s">
        <v>865</v>
      </c>
      <c r="AA133" s="106" t="s">
        <v>758</v>
      </c>
      <c r="AB133" s="106" t="s">
        <v>774</v>
      </c>
      <c r="AC133" s="106" t="s">
        <v>775</v>
      </c>
      <c r="AD133" s="107" t="s">
        <v>1115</v>
      </c>
      <c r="AE133" s="114" t="s">
        <v>762</v>
      </c>
      <c r="AF133" s="106" t="s">
        <v>852</v>
      </c>
      <c r="AG133" s="106" t="s">
        <v>1314</v>
      </c>
      <c r="AH133" s="114" t="s">
        <v>765</v>
      </c>
      <c r="AI133" s="113">
        <v>3225968373</v>
      </c>
      <c r="AJ133" s="106" t="s">
        <v>744</v>
      </c>
      <c r="AK133" s="114" t="s">
        <v>766</v>
      </c>
      <c r="AL133" s="113">
        <v>0</v>
      </c>
      <c r="AM133" s="106" t="s">
        <v>767</v>
      </c>
      <c r="AN133" s="113">
        <v>3186841405</v>
      </c>
      <c r="AO133" s="106" t="s">
        <v>1031</v>
      </c>
      <c r="AP133" s="106" t="s">
        <v>1311</v>
      </c>
      <c r="AQ133" s="106" t="s">
        <v>1312</v>
      </c>
      <c r="AR133" s="113">
        <v>3147374747</v>
      </c>
      <c r="AS133" s="106" t="s">
        <v>758</v>
      </c>
    </row>
    <row r="134" spans="1:45" ht="12" customHeight="1" x14ac:dyDescent="0.2">
      <c r="A134" s="106" t="s">
        <v>749</v>
      </c>
      <c r="B134" s="106" t="s">
        <v>441</v>
      </c>
      <c r="C134" s="106" t="s">
        <v>33</v>
      </c>
      <c r="D134" s="106" t="s">
        <v>285</v>
      </c>
      <c r="E134" s="106" t="s">
        <v>844</v>
      </c>
      <c r="F134" s="106" t="s">
        <v>1305</v>
      </c>
      <c r="G134" s="106" t="s">
        <v>1306</v>
      </c>
      <c r="H134" s="107" t="s">
        <v>1307</v>
      </c>
      <c r="I134" s="108" t="s">
        <v>754</v>
      </c>
      <c r="J134" s="109" t="s">
        <v>1276</v>
      </c>
      <c r="K134" s="109" t="s">
        <v>1277</v>
      </c>
      <c r="L134" s="122" t="s">
        <v>23</v>
      </c>
      <c r="M134" s="106" t="s">
        <v>744</v>
      </c>
      <c r="N134" s="112" t="s">
        <v>745</v>
      </c>
      <c r="O134" s="120">
        <v>1089626262</v>
      </c>
      <c r="P134" s="130">
        <v>42227</v>
      </c>
      <c r="Q134" s="127">
        <f t="shared" ca="1" si="1"/>
        <v>9</v>
      </c>
      <c r="R134" s="112" t="s">
        <v>756</v>
      </c>
      <c r="S134" s="113">
        <v>3225968373</v>
      </c>
      <c r="T134" s="106" t="s">
        <v>744</v>
      </c>
      <c r="U134" s="106" t="s">
        <v>1313</v>
      </c>
      <c r="V134" s="106" t="s">
        <v>441</v>
      </c>
      <c r="W134" s="106" t="s">
        <v>33</v>
      </c>
      <c r="X134" s="106" t="s">
        <v>1067</v>
      </c>
      <c r="Y134" s="106" t="s">
        <v>773</v>
      </c>
      <c r="Z134" s="106" t="s">
        <v>865</v>
      </c>
      <c r="AA134" s="106" t="s">
        <v>758</v>
      </c>
      <c r="AB134" s="106" t="s">
        <v>774</v>
      </c>
      <c r="AC134" s="106" t="s">
        <v>778</v>
      </c>
      <c r="AD134" s="107" t="s">
        <v>1115</v>
      </c>
      <c r="AE134" s="114" t="s">
        <v>762</v>
      </c>
      <c r="AF134" s="106" t="s">
        <v>852</v>
      </c>
      <c r="AG134" s="106" t="s">
        <v>1314</v>
      </c>
      <c r="AH134" s="114" t="s">
        <v>765</v>
      </c>
      <c r="AI134" s="113">
        <v>3225968373</v>
      </c>
      <c r="AJ134" s="106" t="s">
        <v>744</v>
      </c>
      <c r="AK134" s="114" t="s">
        <v>766</v>
      </c>
      <c r="AL134" s="113">
        <v>0</v>
      </c>
      <c r="AM134" s="106" t="s">
        <v>767</v>
      </c>
      <c r="AN134" s="113">
        <v>3186841405</v>
      </c>
      <c r="AO134" s="106" t="s">
        <v>1031</v>
      </c>
      <c r="AP134" s="106" t="s">
        <v>1311</v>
      </c>
      <c r="AQ134" s="106" t="s">
        <v>1312</v>
      </c>
      <c r="AR134" s="113">
        <v>3147374747</v>
      </c>
      <c r="AS134" s="106" t="s">
        <v>758</v>
      </c>
    </row>
    <row r="135" spans="1:45" ht="12" customHeight="1" x14ac:dyDescent="0.2">
      <c r="A135" s="106" t="s">
        <v>749</v>
      </c>
      <c r="B135" s="106" t="s">
        <v>441</v>
      </c>
      <c r="C135" s="106" t="s">
        <v>33</v>
      </c>
      <c r="D135" s="106" t="s">
        <v>285</v>
      </c>
      <c r="E135" s="106" t="s">
        <v>844</v>
      </c>
      <c r="F135" s="106" t="s">
        <v>1305</v>
      </c>
      <c r="G135" s="106" t="s">
        <v>1306</v>
      </c>
      <c r="H135" s="107" t="s">
        <v>1307</v>
      </c>
      <c r="I135" s="108" t="s">
        <v>754</v>
      </c>
      <c r="J135" s="109" t="s">
        <v>1278</v>
      </c>
      <c r="K135" s="109" t="s">
        <v>1279</v>
      </c>
      <c r="L135" s="122" t="s">
        <v>23</v>
      </c>
      <c r="M135" s="106" t="s">
        <v>744</v>
      </c>
      <c r="N135" s="112" t="s">
        <v>745</v>
      </c>
      <c r="O135" s="120">
        <v>1089627083</v>
      </c>
      <c r="P135" s="130">
        <v>42312</v>
      </c>
      <c r="Q135" s="127">
        <f t="shared" ca="1" si="1"/>
        <v>9</v>
      </c>
      <c r="R135" s="112" t="s">
        <v>772</v>
      </c>
      <c r="S135" s="113">
        <v>3177860359</v>
      </c>
      <c r="T135" s="124" t="s">
        <v>1315</v>
      </c>
      <c r="U135" s="106" t="s">
        <v>1316</v>
      </c>
      <c r="V135" s="106" t="s">
        <v>441</v>
      </c>
      <c r="W135" s="106" t="s">
        <v>33</v>
      </c>
      <c r="X135" s="106" t="s">
        <v>1067</v>
      </c>
      <c r="Y135" s="106" t="s">
        <v>773</v>
      </c>
      <c r="Z135" s="106" t="s">
        <v>865</v>
      </c>
      <c r="AA135" s="106" t="s">
        <v>758</v>
      </c>
      <c r="AB135" s="106" t="s">
        <v>774</v>
      </c>
      <c r="AC135" s="106" t="s">
        <v>760</v>
      </c>
      <c r="AD135" s="107" t="s">
        <v>1115</v>
      </c>
      <c r="AE135" s="114" t="s">
        <v>762</v>
      </c>
      <c r="AF135" s="106" t="s">
        <v>852</v>
      </c>
      <c r="AG135" s="106" t="s">
        <v>1317</v>
      </c>
      <c r="AH135" s="114" t="s">
        <v>765</v>
      </c>
      <c r="AI135" s="113">
        <v>3177860359</v>
      </c>
      <c r="AJ135" s="106" t="s">
        <v>744</v>
      </c>
      <c r="AK135" s="114" t="s">
        <v>766</v>
      </c>
      <c r="AL135" s="113">
        <v>0</v>
      </c>
      <c r="AM135" s="106" t="s">
        <v>767</v>
      </c>
      <c r="AN135" s="113">
        <v>3186841405</v>
      </c>
      <c r="AO135" s="106" t="s">
        <v>1031</v>
      </c>
      <c r="AP135" s="106" t="s">
        <v>1311</v>
      </c>
      <c r="AQ135" s="106" t="s">
        <v>1312</v>
      </c>
      <c r="AR135" s="113">
        <v>3147374747</v>
      </c>
      <c r="AS135" s="106" t="s">
        <v>758</v>
      </c>
    </row>
    <row r="136" spans="1:45" ht="12" customHeight="1" x14ac:dyDescent="0.2">
      <c r="A136" s="106" t="s">
        <v>749</v>
      </c>
      <c r="B136" s="106" t="s">
        <v>441</v>
      </c>
      <c r="C136" s="106" t="s">
        <v>33</v>
      </c>
      <c r="D136" s="106" t="s">
        <v>285</v>
      </c>
      <c r="E136" s="106" t="s">
        <v>844</v>
      </c>
      <c r="F136" s="106" t="s">
        <v>1305</v>
      </c>
      <c r="G136" s="106" t="s">
        <v>1306</v>
      </c>
      <c r="H136" s="107" t="s">
        <v>1307</v>
      </c>
      <c r="I136" s="108" t="s">
        <v>754</v>
      </c>
      <c r="J136" s="109" t="s">
        <v>1280</v>
      </c>
      <c r="K136" s="109" t="s">
        <v>1281</v>
      </c>
      <c r="L136" s="122" t="s">
        <v>23</v>
      </c>
      <c r="M136" s="106" t="s">
        <v>744</v>
      </c>
      <c r="N136" s="112" t="s">
        <v>745</v>
      </c>
      <c r="O136" s="120">
        <v>1089627269</v>
      </c>
      <c r="P136" s="130">
        <v>42328</v>
      </c>
      <c r="Q136" s="127">
        <f t="shared" ca="1" si="1"/>
        <v>9</v>
      </c>
      <c r="R136" s="112" t="s">
        <v>772</v>
      </c>
      <c r="S136" s="113">
        <v>3216115758</v>
      </c>
      <c r="T136" s="124" t="s">
        <v>1318</v>
      </c>
      <c r="U136" s="106" t="s">
        <v>1319</v>
      </c>
      <c r="V136" s="106" t="s">
        <v>441</v>
      </c>
      <c r="W136" s="106" t="s">
        <v>33</v>
      </c>
      <c r="X136" s="106" t="s">
        <v>1067</v>
      </c>
      <c r="Y136" s="106" t="s">
        <v>773</v>
      </c>
      <c r="Z136" s="106" t="s">
        <v>865</v>
      </c>
      <c r="AA136" s="106" t="s">
        <v>861</v>
      </c>
      <c r="AB136" s="106" t="s">
        <v>759</v>
      </c>
      <c r="AC136" s="106" t="s">
        <v>760</v>
      </c>
      <c r="AD136" s="107" t="s">
        <v>1115</v>
      </c>
      <c r="AE136" s="114" t="s">
        <v>762</v>
      </c>
      <c r="AF136" s="106" t="s">
        <v>852</v>
      </c>
      <c r="AG136" s="106" t="s">
        <v>1320</v>
      </c>
      <c r="AH136" s="114" t="s">
        <v>765</v>
      </c>
      <c r="AI136" s="113">
        <v>3216115758</v>
      </c>
      <c r="AJ136" s="106" t="s">
        <v>744</v>
      </c>
      <c r="AK136" s="114" t="s">
        <v>766</v>
      </c>
      <c r="AL136" s="113">
        <v>0</v>
      </c>
      <c r="AM136" s="106" t="s">
        <v>767</v>
      </c>
      <c r="AN136" s="113">
        <v>3186841405</v>
      </c>
      <c r="AO136" s="106" t="s">
        <v>1031</v>
      </c>
      <c r="AP136" s="106" t="s">
        <v>1311</v>
      </c>
      <c r="AQ136" s="106" t="s">
        <v>1312</v>
      </c>
      <c r="AR136" s="113">
        <v>3147374747</v>
      </c>
      <c r="AS136" s="106" t="s">
        <v>758</v>
      </c>
    </row>
    <row r="137" spans="1:45" ht="12" customHeight="1" x14ac:dyDescent="0.2">
      <c r="A137" s="106" t="s">
        <v>749</v>
      </c>
      <c r="B137" s="106" t="s">
        <v>441</v>
      </c>
      <c r="C137" s="106" t="s">
        <v>33</v>
      </c>
      <c r="D137" s="106" t="s">
        <v>285</v>
      </c>
      <c r="E137" s="106" t="s">
        <v>844</v>
      </c>
      <c r="F137" s="106" t="s">
        <v>1305</v>
      </c>
      <c r="G137" s="106" t="s">
        <v>1306</v>
      </c>
      <c r="H137" s="107" t="s">
        <v>1307</v>
      </c>
      <c r="I137" s="108" t="s">
        <v>754</v>
      </c>
      <c r="J137" s="109" t="s">
        <v>1282</v>
      </c>
      <c r="K137" s="109" t="s">
        <v>1283</v>
      </c>
      <c r="L137" s="122" t="s">
        <v>23</v>
      </c>
      <c r="M137" s="106" t="s">
        <v>744</v>
      </c>
      <c r="N137" s="112" t="s">
        <v>745</v>
      </c>
      <c r="O137" s="120">
        <v>1078181180</v>
      </c>
      <c r="P137" s="130">
        <v>41972</v>
      </c>
      <c r="Q137" s="127">
        <f t="shared" ca="1" si="1"/>
        <v>10</v>
      </c>
      <c r="R137" s="112" t="s">
        <v>772</v>
      </c>
      <c r="S137" s="113">
        <v>3103774394</v>
      </c>
      <c r="T137" s="106" t="s">
        <v>744</v>
      </c>
      <c r="U137" s="106" t="s">
        <v>1321</v>
      </c>
      <c r="V137" s="106" t="s">
        <v>441</v>
      </c>
      <c r="W137" s="106" t="s">
        <v>33</v>
      </c>
      <c r="X137" s="106" t="s">
        <v>1067</v>
      </c>
      <c r="Y137" s="106" t="s">
        <v>773</v>
      </c>
      <c r="Z137" s="106" t="s">
        <v>865</v>
      </c>
      <c r="AA137" s="106" t="s">
        <v>758</v>
      </c>
      <c r="AB137" s="106" t="s">
        <v>774</v>
      </c>
      <c r="AC137" s="106" t="s">
        <v>775</v>
      </c>
      <c r="AD137" s="107" t="s">
        <v>1115</v>
      </c>
      <c r="AE137" s="114" t="s">
        <v>762</v>
      </c>
      <c r="AF137" s="106" t="s">
        <v>852</v>
      </c>
      <c r="AG137" s="106" t="s">
        <v>1322</v>
      </c>
      <c r="AH137" s="114" t="s">
        <v>765</v>
      </c>
      <c r="AI137" s="113">
        <v>3103774394</v>
      </c>
      <c r="AJ137" s="106" t="s">
        <v>744</v>
      </c>
      <c r="AK137" s="114" t="s">
        <v>766</v>
      </c>
      <c r="AL137" s="113">
        <v>0</v>
      </c>
      <c r="AM137" s="106" t="s">
        <v>767</v>
      </c>
      <c r="AN137" s="113">
        <v>3186841405</v>
      </c>
      <c r="AO137" s="106" t="s">
        <v>1031</v>
      </c>
      <c r="AP137" s="106" t="s">
        <v>1311</v>
      </c>
      <c r="AQ137" s="106" t="s">
        <v>1312</v>
      </c>
      <c r="AR137" s="113">
        <v>3147374747</v>
      </c>
      <c r="AS137" s="106" t="s">
        <v>758</v>
      </c>
    </row>
    <row r="138" spans="1:45" ht="12" customHeight="1" x14ac:dyDescent="0.2">
      <c r="A138" s="106" t="s">
        <v>749</v>
      </c>
      <c r="B138" s="106" t="s">
        <v>441</v>
      </c>
      <c r="C138" s="106" t="s">
        <v>33</v>
      </c>
      <c r="D138" s="106" t="s">
        <v>285</v>
      </c>
      <c r="E138" s="106" t="s">
        <v>844</v>
      </c>
      <c r="F138" s="106" t="s">
        <v>1305</v>
      </c>
      <c r="G138" s="106" t="s">
        <v>1306</v>
      </c>
      <c r="H138" s="107" t="s">
        <v>1307</v>
      </c>
      <c r="I138" s="108" t="s">
        <v>754</v>
      </c>
      <c r="J138" s="109" t="s">
        <v>1284</v>
      </c>
      <c r="K138" s="109" t="s">
        <v>1285</v>
      </c>
      <c r="L138" s="122" t="s">
        <v>23</v>
      </c>
      <c r="M138" s="106" t="s">
        <v>744</v>
      </c>
      <c r="N138" s="112" t="s">
        <v>745</v>
      </c>
      <c r="O138" s="120">
        <v>1089941406</v>
      </c>
      <c r="P138" s="130">
        <v>42131</v>
      </c>
      <c r="Q138" s="127">
        <f t="shared" ca="1" si="1"/>
        <v>9</v>
      </c>
      <c r="R138" s="112" t="s">
        <v>772</v>
      </c>
      <c r="S138" s="113">
        <v>3155516702</v>
      </c>
      <c r="T138" s="106" t="s">
        <v>744</v>
      </c>
      <c r="U138" s="106" t="s">
        <v>1323</v>
      </c>
      <c r="V138" s="106" t="s">
        <v>441</v>
      </c>
      <c r="W138" s="106" t="s">
        <v>33</v>
      </c>
      <c r="X138" s="106" t="s">
        <v>1067</v>
      </c>
      <c r="Y138" s="106" t="s">
        <v>773</v>
      </c>
      <c r="Z138" s="106" t="s">
        <v>758</v>
      </c>
      <c r="AA138" s="106" t="s">
        <v>758</v>
      </c>
      <c r="AB138" s="106" t="s">
        <v>759</v>
      </c>
      <c r="AC138" s="106" t="s">
        <v>760</v>
      </c>
      <c r="AD138" s="107" t="s">
        <v>1115</v>
      </c>
      <c r="AE138" s="114" t="s">
        <v>762</v>
      </c>
      <c r="AF138" s="106" t="s">
        <v>852</v>
      </c>
      <c r="AG138" s="106" t="s">
        <v>1324</v>
      </c>
      <c r="AH138" s="114" t="s">
        <v>765</v>
      </c>
      <c r="AI138" s="113">
        <v>3228068951</v>
      </c>
      <c r="AJ138" s="106" t="s">
        <v>744</v>
      </c>
      <c r="AK138" s="114" t="s">
        <v>766</v>
      </c>
      <c r="AL138" s="113">
        <v>0</v>
      </c>
      <c r="AM138" s="106" t="s">
        <v>767</v>
      </c>
      <c r="AN138" s="113">
        <v>3186841405</v>
      </c>
      <c r="AO138" s="106" t="s">
        <v>1031</v>
      </c>
      <c r="AP138" s="106" t="s">
        <v>1311</v>
      </c>
      <c r="AQ138" s="106" t="s">
        <v>1312</v>
      </c>
      <c r="AR138" s="113">
        <v>3147374747</v>
      </c>
      <c r="AS138" s="106" t="s">
        <v>758</v>
      </c>
    </row>
    <row r="139" spans="1:45" ht="12" customHeight="1" x14ac:dyDescent="0.2">
      <c r="A139" s="106" t="s">
        <v>749</v>
      </c>
      <c r="B139" s="106" t="s">
        <v>441</v>
      </c>
      <c r="C139" s="106" t="s">
        <v>33</v>
      </c>
      <c r="D139" s="106" t="s">
        <v>285</v>
      </c>
      <c r="E139" s="106" t="s">
        <v>844</v>
      </c>
      <c r="F139" s="106" t="s">
        <v>1305</v>
      </c>
      <c r="G139" s="106" t="s">
        <v>1306</v>
      </c>
      <c r="H139" s="107" t="s">
        <v>1307</v>
      </c>
      <c r="I139" s="108" t="s">
        <v>754</v>
      </c>
      <c r="J139" s="109" t="s">
        <v>1286</v>
      </c>
      <c r="K139" s="109" t="s">
        <v>1287</v>
      </c>
      <c r="L139" s="122" t="s">
        <v>23</v>
      </c>
      <c r="M139" s="106" t="s">
        <v>744</v>
      </c>
      <c r="N139" s="112" t="s">
        <v>745</v>
      </c>
      <c r="O139" s="120">
        <v>1077478472</v>
      </c>
      <c r="P139" s="130">
        <v>42598</v>
      </c>
      <c r="Q139" s="127">
        <f t="shared" ca="1" si="1"/>
        <v>8</v>
      </c>
      <c r="R139" s="112" t="s">
        <v>772</v>
      </c>
      <c r="S139" s="113">
        <v>3217857566</v>
      </c>
      <c r="T139" s="124" t="s">
        <v>1325</v>
      </c>
      <c r="U139" s="106" t="s">
        <v>1326</v>
      </c>
      <c r="V139" s="106" t="s">
        <v>441</v>
      </c>
      <c r="W139" s="106" t="s">
        <v>33</v>
      </c>
      <c r="X139" s="106" t="s">
        <v>1067</v>
      </c>
      <c r="Y139" s="106" t="s">
        <v>773</v>
      </c>
      <c r="Z139" s="106" t="s">
        <v>758</v>
      </c>
      <c r="AA139" s="106" t="s">
        <v>758</v>
      </c>
      <c r="AB139" s="106" t="s">
        <v>1327</v>
      </c>
      <c r="AC139" s="106" t="s">
        <v>760</v>
      </c>
      <c r="AD139" s="107" t="s">
        <v>1115</v>
      </c>
      <c r="AE139" s="114" t="s">
        <v>762</v>
      </c>
      <c r="AF139" s="106" t="s">
        <v>852</v>
      </c>
      <c r="AG139" s="106" t="s">
        <v>1328</v>
      </c>
      <c r="AH139" s="114" t="s">
        <v>765</v>
      </c>
      <c r="AI139" s="113">
        <v>3217857566</v>
      </c>
      <c r="AJ139" s="106" t="s">
        <v>744</v>
      </c>
      <c r="AK139" s="114" t="s">
        <v>766</v>
      </c>
      <c r="AL139" s="113">
        <v>0</v>
      </c>
      <c r="AM139" s="106" t="s">
        <v>767</v>
      </c>
      <c r="AN139" s="113">
        <v>3186841405</v>
      </c>
      <c r="AO139" s="106" t="s">
        <v>1031</v>
      </c>
      <c r="AP139" s="106" t="s">
        <v>1311</v>
      </c>
      <c r="AQ139" s="106" t="s">
        <v>1312</v>
      </c>
      <c r="AR139" s="113">
        <v>3147374747</v>
      </c>
      <c r="AS139" s="106" t="s">
        <v>758</v>
      </c>
    </row>
    <row r="140" spans="1:45" ht="12" customHeight="1" x14ac:dyDescent="0.2">
      <c r="A140" s="106" t="s">
        <v>749</v>
      </c>
      <c r="B140" s="106" t="s">
        <v>441</v>
      </c>
      <c r="C140" s="106" t="s">
        <v>33</v>
      </c>
      <c r="D140" s="106" t="s">
        <v>285</v>
      </c>
      <c r="E140" s="106" t="s">
        <v>844</v>
      </c>
      <c r="F140" s="106" t="s">
        <v>1305</v>
      </c>
      <c r="G140" s="106" t="s">
        <v>1306</v>
      </c>
      <c r="H140" s="107" t="s">
        <v>1307</v>
      </c>
      <c r="I140" s="108" t="s">
        <v>754</v>
      </c>
      <c r="J140" s="109" t="s">
        <v>1288</v>
      </c>
      <c r="K140" s="109" t="s">
        <v>1289</v>
      </c>
      <c r="L140" s="122" t="s">
        <v>23</v>
      </c>
      <c r="M140" s="106" t="s">
        <v>744</v>
      </c>
      <c r="N140" s="112" t="s">
        <v>745</v>
      </c>
      <c r="O140" s="120">
        <v>108994146</v>
      </c>
      <c r="P140" s="130">
        <v>42193</v>
      </c>
      <c r="Q140" s="127">
        <f t="shared" ca="1" si="1"/>
        <v>9</v>
      </c>
      <c r="R140" s="112" t="s">
        <v>772</v>
      </c>
      <c r="S140" s="113">
        <v>3145516702</v>
      </c>
      <c r="T140" s="106" t="s">
        <v>744</v>
      </c>
      <c r="U140" s="106" t="s">
        <v>1329</v>
      </c>
      <c r="V140" s="106" t="s">
        <v>441</v>
      </c>
      <c r="W140" s="106" t="s">
        <v>33</v>
      </c>
      <c r="X140" s="106" t="s">
        <v>1067</v>
      </c>
      <c r="Y140" s="106" t="s">
        <v>773</v>
      </c>
      <c r="Z140" s="106" t="s">
        <v>758</v>
      </c>
      <c r="AA140" s="106" t="s">
        <v>758</v>
      </c>
      <c r="AB140" s="106" t="s">
        <v>759</v>
      </c>
      <c r="AC140" s="106" t="s">
        <v>760</v>
      </c>
      <c r="AD140" s="107" t="s">
        <v>1115</v>
      </c>
      <c r="AE140" s="114" t="s">
        <v>762</v>
      </c>
      <c r="AF140" s="106" t="s">
        <v>852</v>
      </c>
      <c r="AG140" s="106" t="s">
        <v>1324</v>
      </c>
      <c r="AH140" s="114" t="s">
        <v>765</v>
      </c>
      <c r="AI140" s="113">
        <v>3228068951</v>
      </c>
      <c r="AJ140" s="106" t="s">
        <v>744</v>
      </c>
      <c r="AK140" s="114" t="s">
        <v>766</v>
      </c>
      <c r="AL140" s="113">
        <v>0</v>
      </c>
      <c r="AM140" s="106" t="s">
        <v>767</v>
      </c>
      <c r="AN140" s="113">
        <v>3186841405</v>
      </c>
      <c r="AO140" s="106" t="s">
        <v>1031</v>
      </c>
      <c r="AP140" s="106" t="s">
        <v>1311</v>
      </c>
      <c r="AQ140" s="106" t="s">
        <v>1312</v>
      </c>
      <c r="AR140" s="113">
        <v>3147374747</v>
      </c>
      <c r="AS140" s="106" t="s">
        <v>758</v>
      </c>
    </row>
    <row r="141" spans="1:45" ht="12" customHeight="1" x14ac:dyDescent="0.2">
      <c r="A141" s="106" t="s">
        <v>749</v>
      </c>
      <c r="B141" s="106" t="s">
        <v>441</v>
      </c>
      <c r="C141" s="106" t="s">
        <v>33</v>
      </c>
      <c r="D141" s="106" t="s">
        <v>285</v>
      </c>
      <c r="E141" s="106" t="s">
        <v>844</v>
      </c>
      <c r="F141" s="106" t="s">
        <v>1305</v>
      </c>
      <c r="G141" s="106" t="s">
        <v>1306</v>
      </c>
      <c r="H141" s="107" t="s">
        <v>1307</v>
      </c>
      <c r="I141" s="108" t="s">
        <v>754</v>
      </c>
      <c r="J141" s="109" t="s">
        <v>1290</v>
      </c>
      <c r="K141" s="109" t="s">
        <v>1291</v>
      </c>
      <c r="L141" s="122" t="s">
        <v>23</v>
      </c>
      <c r="M141" s="106" t="s">
        <v>744</v>
      </c>
      <c r="N141" s="112" t="s">
        <v>745</v>
      </c>
      <c r="O141" s="120">
        <v>1089628424</v>
      </c>
      <c r="P141" s="130">
        <v>42415</v>
      </c>
      <c r="Q141" s="127">
        <f t="shared" ca="1" si="1"/>
        <v>8</v>
      </c>
      <c r="R141" s="112" t="s">
        <v>772</v>
      </c>
      <c r="S141" s="113">
        <v>3233375585</v>
      </c>
      <c r="T141" s="138" t="s">
        <v>744</v>
      </c>
      <c r="U141" s="138" t="s">
        <v>1330</v>
      </c>
      <c r="V141" s="8" t="s">
        <v>441</v>
      </c>
      <c r="W141" s="8" t="s">
        <v>33</v>
      </c>
      <c r="X141" s="8" t="s">
        <v>1067</v>
      </c>
      <c r="Y141" s="8" t="s">
        <v>773</v>
      </c>
      <c r="Z141" s="8" t="s">
        <v>865</v>
      </c>
      <c r="AA141" s="8" t="s">
        <v>758</v>
      </c>
      <c r="AB141" s="8" t="s">
        <v>759</v>
      </c>
      <c r="AC141" s="8" t="s">
        <v>760</v>
      </c>
      <c r="AD141" s="107" t="s">
        <v>1115</v>
      </c>
      <c r="AE141" s="16" t="s">
        <v>762</v>
      </c>
      <c r="AF141" s="8" t="s">
        <v>852</v>
      </c>
      <c r="AG141" s="8" t="s">
        <v>1331</v>
      </c>
      <c r="AH141" s="16" t="s">
        <v>765</v>
      </c>
      <c r="AI141" s="10">
        <v>3233375585</v>
      </c>
      <c r="AJ141" s="8" t="s">
        <v>744</v>
      </c>
      <c r="AK141" s="16" t="s">
        <v>766</v>
      </c>
      <c r="AL141" s="113">
        <v>0</v>
      </c>
      <c r="AM141" s="106" t="s">
        <v>767</v>
      </c>
      <c r="AN141" s="113">
        <v>3186841405</v>
      </c>
      <c r="AO141" s="106" t="s">
        <v>1031</v>
      </c>
      <c r="AP141" s="106" t="s">
        <v>1311</v>
      </c>
      <c r="AQ141" s="106" t="s">
        <v>1312</v>
      </c>
      <c r="AR141" s="113">
        <v>3147374747</v>
      </c>
      <c r="AS141" s="106" t="s">
        <v>758</v>
      </c>
    </row>
    <row r="142" spans="1:45" ht="12" customHeight="1" x14ac:dyDescent="0.25">
      <c r="A142" s="106" t="s">
        <v>749</v>
      </c>
      <c r="B142" s="106" t="s">
        <v>441</v>
      </c>
      <c r="C142" s="106" t="s">
        <v>33</v>
      </c>
      <c r="D142" s="106" t="s">
        <v>285</v>
      </c>
      <c r="E142" s="106" t="s">
        <v>844</v>
      </c>
      <c r="F142" s="106" t="s">
        <v>1305</v>
      </c>
      <c r="G142" s="106" t="s">
        <v>1306</v>
      </c>
      <c r="H142" s="107" t="s">
        <v>1307</v>
      </c>
      <c r="I142" s="108" t="s">
        <v>754</v>
      </c>
      <c r="J142" s="109" t="s">
        <v>1292</v>
      </c>
      <c r="K142" s="109" t="s">
        <v>1293</v>
      </c>
      <c r="L142" s="122" t="s">
        <v>23</v>
      </c>
      <c r="M142" s="106" t="s">
        <v>744</v>
      </c>
      <c r="N142" s="140" t="s">
        <v>745</v>
      </c>
      <c r="O142" s="144">
        <v>1089389030</v>
      </c>
      <c r="P142" s="142">
        <v>42122</v>
      </c>
      <c r="Q142" s="143">
        <f t="shared" ca="1" si="1"/>
        <v>9</v>
      </c>
      <c r="R142" s="15" t="s">
        <v>772</v>
      </c>
      <c r="S142" s="10">
        <v>3206696520</v>
      </c>
      <c r="T142" s="129" t="s">
        <v>1332</v>
      </c>
      <c r="U142" s="8" t="s">
        <v>1333</v>
      </c>
      <c r="V142" s="8" t="s">
        <v>441</v>
      </c>
      <c r="W142" s="8" t="s">
        <v>33</v>
      </c>
      <c r="X142" s="8" t="s">
        <v>1067</v>
      </c>
      <c r="Y142" s="8" t="s">
        <v>773</v>
      </c>
      <c r="Z142" s="8" t="s">
        <v>865</v>
      </c>
      <c r="AA142" s="8" t="s">
        <v>758</v>
      </c>
      <c r="AB142" s="8" t="s">
        <v>794</v>
      </c>
      <c r="AC142" s="8" t="s">
        <v>760</v>
      </c>
      <c r="AD142" s="107" t="s">
        <v>1115</v>
      </c>
      <c r="AE142" s="16" t="s">
        <v>762</v>
      </c>
      <c r="AF142" s="8" t="s">
        <v>852</v>
      </c>
      <c r="AG142" s="8" t="s">
        <v>1334</v>
      </c>
      <c r="AH142" s="16" t="s">
        <v>1046</v>
      </c>
      <c r="AI142" s="10">
        <v>3206696520</v>
      </c>
      <c r="AJ142" s="8" t="s">
        <v>744</v>
      </c>
      <c r="AK142" s="16" t="s">
        <v>766</v>
      </c>
      <c r="AL142" s="113">
        <v>0</v>
      </c>
      <c r="AM142" s="106" t="s">
        <v>767</v>
      </c>
      <c r="AN142" s="113">
        <v>3186841405</v>
      </c>
      <c r="AO142" s="106" t="s">
        <v>1031</v>
      </c>
      <c r="AP142" s="106" t="s">
        <v>1311</v>
      </c>
      <c r="AQ142" s="106" t="s">
        <v>1312</v>
      </c>
      <c r="AR142" s="113">
        <v>3147374747</v>
      </c>
      <c r="AS142" s="106" t="s">
        <v>758</v>
      </c>
    </row>
    <row r="143" spans="1:45" ht="12" customHeight="1" x14ac:dyDescent="0.2">
      <c r="A143" s="106" t="s">
        <v>749</v>
      </c>
      <c r="B143" s="106" t="s">
        <v>441</v>
      </c>
      <c r="C143" s="106" t="s">
        <v>33</v>
      </c>
      <c r="D143" s="106" t="s">
        <v>285</v>
      </c>
      <c r="E143" s="106" t="s">
        <v>844</v>
      </c>
      <c r="F143" s="106" t="s">
        <v>1305</v>
      </c>
      <c r="G143" s="106" t="s">
        <v>1306</v>
      </c>
      <c r="H143" s="107" t="s">
        <v>1307</v>
      </c>
      <c r="I143" s="108" t="s">
        <v>754</v>
      </c>
      <c r="J143" s="109" t="s">
        <v>1294</v>
      </c>
      <c r="K143" s="109" t="s">
        <v>1295</v>
      </c>
      <c r="L143" s="122" t="s">
        <v>23</v>
      </c>
      <c r="M143" s="106" t="s">
        <v>744</v>
      </c>
      <c r="N143" s="140" t="s">
        <v>745</v>
      </c>
      <c r="O143" s="144">
        <v>1089630700</v>
      </c>
      <c r="P143" s="142">
        <v>42703</v>
      </c>
      <c r="Q143" s="143">
        <f t="shared" ca="1" si="1"/>
        <v>8</v>
      </c>
      <c r="R143" s="15" t="s">
        <v>756</v>
      </c>
      <c r="S143" s="10">
        <v>3216115758</v>
      </c>
      <c r="T143" s="124" t="s">
        <v>1318</v>
      </c>
      <c r="U143" s="106" t="s">
        <v>1319</v>
      </c>
      <c r="V143" s="8" t="s">
        <v>441</v>
      </c>
      <c r="W143" s="8" t="s">
        <v>33</v>
      </c>
      <c r="X143" s="8" t="s">
        <v>1067</v>
      </c>
      <c r="Y143" s="8" t="s">
        <v>773</v>
      </c>
      <c r="Z143" s="8" t="s">
        <v>865</v>
      </c>
      <c r="AA143" s="8" t="s">
        <v>758</v>
      </c>
      <c r="AB143" s="8" t="s">
        <v>759</v>
      </c>
      <c r="AC143" s="8" t="s">
        <v>760</v>
      </c>
      <c r="AD143" s="107" t="s">
        <v>1115</v>
      </c>
      <c r="AE143" s="16" t="s">
        <v>762</v>
      </c>
      <c r="AF143" s="8" t="s">
        <v>852</v>
      </c>
      <c r="AG143" s="106" t="s">
        <v>1320</v>
      </c>
      <c r="AH143" s="16" t="s">
        <v>765</v>
      </c>
      <c r="AI143" s="113">
        <v>3216115758</v>
      </c>
      <c r="AJ143" s="8" t="s">
        <v>744</v>
      </c>
      <c r="AK143" s="16" t="s">
        <v>766</v>
      </c>
      <c r="AL143" s="113">
        <v>0</v>
      </c>
      <c r="AM143" s="106" t="s">
        <v>767</v>
      </c>
      <c r="AN143" s="113">
        <v>3186841405</v>
      </c>
      <c r="AO143" s="106" t="s">
        <v>1031</v>
      </c>
      <c r="AP143" s="106" t="s">
        <v>1311</v>
      </c>
      <c r="AQ143" s="106" t="s">
        <v>1312</v>
      </c>
      <c r="AR143" s="113">
        <v>3147374747</v>
      </c>
      <c r="AS143" s="106" t="s">
        <v>758</v>
      </c>
    </row>
    <row r="144" spans="1:45" ht="12" customHeight="1" x14ac:dyDescent="0.25">
      <c r="A144" s="106" t="s">
        <v>749</v>
      </c>
      <c r="B144" s="106" t="s">
        <v>441</v>
      </c>
      <c r="C144" s="106" t="s">
        <v>33</v>
      </c>
      <c r="D144" s="106" t="s">
        <v>285</v>
      </c>
      <c r="E144" s="106" t="s">
        <v>844</v>
      </c>
      <c r="F144" s="106" t="s">
        <v>1305</v>
      </c>
      <c r="G144" s="106" t="s">
        <v>1306</v>
      </c>
      <c r="H144" s="107" t="s">
        <v>1307</v>
      </c>
      <c r="I144" s="108" t="s">
        <v>754</v>
      </c>
      <c r="J144" s="109" t="s">
        <v>1296</v>
      </c>
      <c r="K144" s="109" t="s">
        <v>1297</v>
      </c>
      <c r="L144" s="122" t="s">
        <v>23</v>
      </c>
      <c r="M144" s="106" t="s">
        <v>744</v>
      </c>
      <c r="N144" s="140" t="s">
        <v>745</v>
      </c>
      <c r="O144" s="144">
        <v>1088884380</v>
      </c>
      <c r="P144" s="142">
        <v>42179</v>
      </c>
      <c r="Q144" s="143">
        <f t="shared" ca="1" si="1"/>
        <v>9</v>
      </c>
      <c r="R144" s="15" t="s">
        <v>772</v>
      </c>
      <c r="S144" s="10">
        <v>3216212123</v>
      </c>
      <c r="T144" s="129" t="s">
        <v>1335</v>
      </c>
      <c r="U144" s="8" t="s">
        <v>1336</v>
      </c>
      <c r="V144" s="8" t="s">
        <v>441</v>
      </c>
      <c r="W144" s="8" t="s">
        <v>33</v>
      </c>
      <c r="X144" s="8" t="s">
        <v>1067</v>
      </c>
      <c r="Y144" s="8" t="s">
        <v>773</v>
      </c>
      <c r="Z144" s="8" t="s">
        <v>865</v>
      </c>
      <c r="AA144" s="8" t="s">
        <v>758</v>
      </c>
      <c r="AB144" s="8" t="s">
        <v>774</v>
      </c>
      <c r="AC144" s="8" t="s">
        <v>760</v>
      </c>
      <c r="AD144" s="107" t="s">
        <v>1115</v>
      </c>
      <c r="AE144" s="16" t="s">
        <v>762</v>
      </c>
      <c r="AF144" s="8" t="s">
        <v>852</v>
      </c>
      <c r="AG144" s="8" t="s">
        <v>1337</v>
      </c>
      <c r="AH144" s="16" t="s">
        <v>765</v>
      </c>
      <c r="AI144" s="10">
        <v>3216212123</v>
      </c>
      <c r="AJ144" s="8" t="s">
        <v>744</v>
      </c>
      <c r="AK144" s="16" t="s">
        <v>766</v>
      </c>
      <c r="AL144" s="113">
        <v>0</v>
      </c>
      <c r="AM144" s="106" t="s">
        <v>767</v>
      </c>
      <c r="AN144" s="113">
        <v>3186841405</v>
      </c>
      <c r="AO144" s="106" t="s">
        <v>1031</v>
      </c>
      <c r="AP144" s="106" t="s">
        <v>1311</v>
      </c>
      <c r="AQ144" s="106" t="s">
        <v>1312</v>
      </c>
      <c r="AR144" s="113">
        <v>3147374747</v>
      </c>
      <c r="AS144" s="106" t="s">
        <v>758</v>
      </c>
    </row>
    <row r="145" spans="1:45" ht="12" customHeight="1" x14ac:dyDescent="0.2">
      <c r="A145" s="106" t="s">
        <v>749</v>
      </c>
      <c r="B145" s="106" t="s">
        <v>441</v>
      </c>
      <c r="C145" s="106" t="s">
        <v>33</v>
      </c>
      <c r="D145" s="106" t="s">
        <v>285</v>
      </c>
      <c r="E145" s="106" t="s">
        <v>844</v>
      </c>
      <c r="F145" s="106" t="s">
        <v>1305</v>
      </c>
      <c r="G145" s="106" t="s">
        <v>1306</v>
      </c>
      <c r="H145" s="107" t="s">
        <v>1307</v>
      </c>
      <c r="I145" s="108" t="s">
        <v>754</v>
      </c>
      <c r="J145" s="109" t="s">
        <v>1298</v>
      </c>
      <c r="K145" s="109" t="s">
        <v>1299</v>
      </c>
      <c r="L145" s="122" t="s">
        <v>23</v>
      </c>
      <c r="M145" s="106" t="s">
        <v>744</v>
      </c>
      <c r="N145" s="140" t="s">
        <v>745</v>
      </c>
      <c r="O145" s="144">
        <v>10142521912</v>
      </c>
      <c r="P145" s="142">
        <v>42197</v>
      </c>
      <c r="Q145" s="143">
        <f t="shared" ca="1" si="1"/>
        <v>9</v>
      </c>
      <c r="R145" s="15" t="s">
        <v>772</v>
      </c>
      <c r="S145" s="10">
        <v>3206535167</v>
      </c>
      <c r="T145" s="8" t="s">
        <v>744</v>
      </c>
      <c r="U145" s="8" t="s">
        <v>1338</v>
      </c>
      <c r="V145" s="8" t="s">
        <v>441</v>
      </c>
      <c r="W145" s="8" t="s">
        <v>33</v>
      </c>
      <c r="X145" s="8" t="s">
        <v>1067</v>
      </c>
      <c r="Y145" s="8" t="s">
        <v>773</v>
      </c>
      <c r="Z145" s="8" t="s">
        <v>865</v>
      </c>
      <c r="AA145" s="8" t="s">
        <v>758</v>
      </c>
      <c r="AB145" s="8" t="s">
        <v>785</v>
      </c>
      <c r="AC145" s="8" t="s">
        <v>760</v>
      </c>
      <c r="AD145" s="107" t="s">
        <v>1115</v>
      </c>
      <c r="AE145" s="16" t="s">
        <v>762</v>
      </c>
      <c r="AF145" s="8" t="s">
        <v>852</v>
      </c>
      <c r="AG145" s="8" t="s">
        <v>1339</v>
      </c>
      <c r="AH145" s="16" t="s">
        <v>765</v>
      </c>
      <c r="AI145" s="10">
        <v>3206535157</v>
      </c>
      <c r="AJ145" s="8" t="s">
        <v>744</v>
      </c>
      <c r="AK145" s="16" t="s">
        <v>766</v>
      </c>
      <c r="AL145" s="113">
        <v>0</v>
      </c>
      <c r="AM145" s="106" t="s">
        <v>767</v>
      </c>
      <c r="AN145" s="113">
        <v>3186841405</v>
      </c>
      <c r="AO145" s="106" t="s">
        <v>1031</v>
      </c>
      <c r="AP145" s="106" t="s">
        <v>1311</v>
      </c>
      <c r="AQ145" s="106" t="s">
        <v>1312</v>
      </c>
      <c r="AR145" s="113">
        <v>3147374747</v>
      </c>
      <c r="AS145" s="106" t="s">
        <v>758</v>
      </c>
    </row>
    <row r="146" spans="1:45" ht="12" customHeight="1" x14ac:dyDescent="0.25">
      <c r="A146" s="106" t="s">
        <v>749</v>
      </c>
      <c r="B146" s="106" t="s">
        <v>441</v>
      </c>
      <c r="C146" s="106" t="s">
        <v>33</v>
      </c>
      <c r="D146" s="106" t="s">
        <v>285</v>
      </c>
      <c r="E146" s="106" t="s">
        <v>844</v>
      </c>
      <c r="F146" s="106" t="s">
        <v>1305</v>
      </c>
      <c r="G146" s="106" t="s">
        <v>1306</v>
      </c>
      <c r="H146" s="107" t="s">
        <v>1307</v>
      </c>
      <c r="I146" s="108" t="s">
        <v>754</v>
      </c>
      <c r="J146" s="109" t="s">
        <v>1300</v>
      </c>
      <c r="K146" s="109" t="s">
        <v>1301</v>
      </c>
      <c r="L146" s="122" t="s">
        <v>23</v>
      </c>
      <c r="M146" s="106" t="s">
        <v>744</v>
      </c>
      <c r="N146" s="140" t="s">
        <v>745</v>
      </c>
      <c r="O146" s="144">
        <v>115634533</v>
      </c>
      <c r="P146" s="142">
        <v>41942</v>
      </c>
      <c r="Q146" s="143">
        <f t="shared" ref="Q146:Q205" ca="1" si="2">INT(YEARFRAC(P146,TODAY()))</f>
        <v>10</v>
      </c>
      <c r="R146" s="15" t="s">
        <v>772</v>
      </c>
      <c r="S146" s="10">
        <v>3012120454</v>
      </c>
      <c r="T146" s="129" t="s">
        <v>1340</v>
      </c>
      <c r="U146" s="8" t="s">
        <v>1343</v>
      </c>
      <c r="V146" s="8" t="s">
        <v>441</v>
      </c>
      <c r="W146" s="8" t="s">
        <v>33</v>
      </c>
      <c r="X146" s="8" t="s">
        <v>1067</v>
      </c>
      <c r="Y146" s="8" t="s">
        <v>757</v>
      </c>
      <c r="Z146" s="8" t="s">
        <v>865</v>
      </c>
      <c r="AA146" s="8" t="s">
        <v>758</v>
      </c>
      <c r="AB146" s="8" t="s">
        <v>785</v>
      </c>
      <c r="AC146" s="8" t="s">
        <v>760</v>
      </c>
      <c r="AD146" s="8" t="s">
        <v>1169</v>
      </c>
      <c r="AE146" s="16" t="s">
        <v>1096</v>
      </c>
      <c r="AF146" s="8" t="s">
        <v>766</v>
      </c>
      <c r="AG146" s="8" t="s">
        <v>1347</v>
      </c>
      <c r="AH146" s="16" t="s">
        <v>765</v>
      </c>
      <c r="AI146" s="10">
        <v>3012120454</v>
      </c>
      <c r="AJ146" s="8" t="s">
        <v>744</v>
      </c>
      <c r="AK146" s="16" t="s">
        <v>766</v>
      </c>
      <c r="AL146" s="113">
        <v>0</v>
      </c>
      <c r="AM146" s="106" t="s">
        <v>767</v>
      </c>
      <c r="AN146" s="113">
        <v>3186841405</v>
      </c>
      <c r="AO146" s="106" t="s">
        <v>1031</v>
      </c>
      <c r="AP146" s="106" t="s">
        <v>1311</v>
      </c>
      <c r="AQ146" s="106" t="s">
        <v>1312</v>
      </c>
      <c r="AR146" s="113">
        <v>3147374747</v>
      </c>
      <c r="AS146" s="106" t="s">
        <v>758</v>
      </c>
    </row>
    <row r="147" spans="1:45" ht="12" customHeight="1" x14ac:dyDescent="0.25">
      <c r="A147" s="106" t="s">
        <v>749</v>
      </c>
      <c r="B147" s="106" t="s">
        <v>441</v>
      </c>
      <c r="C147" s="106" t="s">
        <v>33</v>
      </c>
      <c r="D147" s="106" t="s">
        <v>285</v>
      </c>
      <c r="E147" s="106" t="s">
        <v>844</v>
      </c>
      <c r="F147" s="106" t="s">
        <v>1305</v>
      </c>
      <c r="G147" s="106" t="s">
        <v>1306</v>
      </c>
      <c r="H147" s="107" t="s">
        <v>1307</v>
      </c>
      <c r="I147" s="108" t="s">
        <v>754</v>
      </c>
      <c r="J147" s="109" t="s">
        <v>1302</v>
      </c>
      <c r="K147" s="109" t="s">
        <v>1303</v>
      </c>
      <c r="L147" s="122" t="s">
        <v>23</v>
      </c>
      <c r="M147" s="106" t="s">
        <v>744</v>
      </c>
      <c r="N147" s="140" t="s">
        <v>745</v>
      </c>
      <c r="O147" s="144">
        <v>1128909358</v>
      </c>
      <c r="P147" s="142">
        <v>42623</v>
      </c>
      <c r="Q147" s="143">
        <f t="shared" ca="1" si="2"/>
        <v>8</v>
      </c>
      <c r="R147" s="15" t="s">
        <v>772</v>
      </c>
      <c r="S147" s="10">
        <v>0</v>
      </c>
      <c r="T147" s="129" t="s">
        <v>1341</v>
      </c>
      <c r="U147" s="8" t="s">
        <v>1344</v>
      </c>
      <c r="V147" s="8" t="s">
        <v>24</v>
      </c>
      <c r="W147" s="8" t="s">
        <v>366</v>
      </c>
      <c r="X147" s="8" t="s">
        <v>1345</v>
      </c>
      <c r="Y147" s="8" t="s">
        <v>757</v>
      </c>
      <c r="Z147" s="8" t="s">
        <v>758</v>
      </c>
      <c r="AA147" s="8" t="s">
        <v>758</v>
      </c>
      <c r="AB147" s="8" t="s">
        <v>777</v>
      </c>
      <c r="AC147" s="8" t="s">
        <v>760</v>
      </c>
      <c r="AD147" s="8" t="s">
        <v>1346</v>
      </c>
      <c r="AE147" s="16" t="s">
        <v>762</v>
      </c>
      <c r="AF147" s="8" t="s">
        <v>852</v>
      </c>
      <c r="AG147" s="8" t="s">
        <v>1348</v>
      </c>
      <c r="AH147" s="16" t="s">
        <v>1046</v>
      </c>
      <c r="AI147" s="10">
        <v>3006003690</v>
      </c>
      <c r="AJ147" s="8" t="s">
        <v>744</v>
      </c>
      <c r="AK147" s="16" t="s">
        <v>766</v>
      </c>
      <c r="AL147" s="113">
        <v>0</v>
      </c>
      <c r="AM147" s="106" t="s">
        <v>767</v>
      </c>
      <c r="AN147" s="113">
        <v>3186841405</v>
      </c>
      <c r="AO147" s="106" t="s">
        <v>1031</v>
      </c>
      <c r="AP147" s="106" t="s">
        <v>1311</v>
      </c>
      <c r="AQ147" s="106" t="s">
        <v>1312</v>
      </c>
      <c r="AR147" s="113">
        <v>3147374747</v>
      </c>
      <c r="AS147" s="106" t="s">
        <v>758</v>
      </c>
    </row>
    <row r="148" spans="1:45" ht="12" customHeight="1" x14ac:dyDescent="0.25">
      <c r="A148" s="106" t="s">
        <v>749</v>
      </c>
      <c r="B148" s="106" t="s">
        <v>441</v>
      </c>
      <c r="C148" s="106" t="s">
        <v>33</v>
      </c>
      <c r="D148" s="106" t="s">
        <v>285</v>
      </c>
      <c r="E148" s="106" t="s">
        <v>844</v>
      </c>
      <c r="F148" s="106" t="s">
        <v>1305</v>
      </c>
      <c r="G148" s="106" t="s">
        <v>1306</v>
      </c>
      <c r="H148" s="107" t="s">
        <v>1307</v>
      </c>
      <c r="I148" s="108" t="s">
        <v>754</v>
      </c>
      <c r="J148" s="109" t="s">
        <v>1304</v>
      </c>
      <c r="K148" s="109" t="s">
        <v>1279</v>
      </c>
      <c r="L148" s="122" t="s">
        <v>23</v>
      </c>
      <c r="M148" s="106" t="s">
        <v>744</v>
      </c>
      <c r="N148" s="140" t="s">
        <v>745</v>
      </c>
      <c r="O148" s="144">
        <v>1088323659</v>
      </c>
      <c r="P148" s="142">
        <v>42948</v>
      </c>
      <c r="Q148" s="143">
        <f t="shared" ca="1" si="2"/>
        <v>7</v>
      </c>
      <c r="R148" s="15" t="s">
        <v>772</v>
      </c>
      <c r="S148" s="10">
        <v>3242879620</v>
      </c>
      <c r="T148" s="129" t="s">
        <v>1342</v>
      </c>
      <c r="U148" s="8" t="s">
        <v>1344</v>
      </c>
      <c r="V148" s="8" t="s">
        <v>24</v>
      </c>
      <c r="W148" s="8" t="s">
        <v>366</v>
      </c>
      <c r="X148" s="8" t="s">
        <v>1345</v>
      </c>
      <c r="Y148" s="8" t="s">
        <v>757</v>
      </c>
      <c r="Z148" s="8" t="s">
        <v>758</v>
      </c>
      <c r="AA148" s="8" t="s">
        <v>758</v>
      </c>
      <c r="AB148" s="8" t="s">
        <v>785</v>
      </c>
      <c r="AC148" s="8" t="s">
        <v>760</v>
      </c>
      <c r="AD148" s="8" t="s">
        <v>1346</v>
      </c>
      <c r="AE148" s="16" t="s">
        <v>762</v>
      </c>
      <c r="AF148" s="8" t="s">
        <v>852</v>
      </c>
      <c r="AG148" s="8" t="s">
        <v>1348</v>
      </c>
      <c r="AH148" s="16" t="s">
        <v>1046</v>
      </c>
      <c r="AI148" s="10">
        <v>3006003690</v>
      </c>
      <c r="AJ148" s="8" t="s">
        <v>744</v>
      </c>
      <c r="AK148" s="16" t="s">
        <v>766</v>
      </c>
      <c r="AL148" s="113">
        <v>0</v>
      </c>
      <c r="AM148" s="106" t="s">
        <v>767</v>
      </c>
      <c r="AN148" s="113">
        <v>3186841405</v>
      </c>
      <c r="AO148" s="106" t="s">
        <v>1031</v>
      </c>
      <c r="AP148" s="106" t="s">
        <v>1311</v>
      </c>
      <c r="AQ148" s="106" t="s">
        <v>1312</v>
      </c>
      <c r="AR148" s="113">
        <v>3147374747</v>
      </c>
      <c r="AS148" s="106" t="s">
        <v>758</v>
      </c>
    </row>
    <row r="149" spans="1:45" ht="12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7"/>
      <c r="K149" s="7"/>
      <c r="L149" s="28"/>
      <c r="M149" s="8"/>
      <c r="N149" s="15"/>
      <c r="O149" s="8"/>
      <c r="P149" s="9"/>
      <c r="Q149" s="7"/>
      <c r="R149" s="15"/>
      <c r="S149" s="10"/>
      <c r="T149" s="103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16"/>
      <c r="AF149" s="8"/>
      <c r="AG149" s="8"/>
      <c r="AH149" s="16"/>
      <c r="AI149" s="10"/>
      <c r="AJ149" s="8"/>
      <c r="AK149" s="16"/>
      <c r="AL149" s="10"/>
      <c r="AM149" s="8"/>
      <c r="AN149" s="10"/>
      <c r="AO149" s="8"/>
      <c r="AP149" s="8"/>
      <c r="AQ149" s="8"/>
      <c r="AR149" s="10"/>
      <c r="AS149" s="8"/>
    </row>
    <row r="150" spans="1:45" ht="12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28"/>
      <c r="M150" s="8"/>
      <c r="N150" s="15"/>
      <c r="O150" s="8"/>
      <c r="P150" s="9"/>
      <c r="Q150" s="7">
        <f t="shared" ca="1" si="2"/>
        <v>124</v>
      </c>
      <c r="R150" s="15"/>
      <c r="S150" s="10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16"/>
      <c r="AF150" s="8"/>
      <c r="AG150" s="8"/>
      <c r="AH150" s="16"/>
      <c r="AI150" s="10"/>
      <c r="AJ150" s="8"/>
      <c r="AK150" s="16"/>
      <c r="AL150" s="10"/>
      <c r="AM150" s="8"/>
      <c r="AN150" s="10"/>
      <c r="AO150" s="8"/>
      <c r="AP150" s="8"/>
      <c r="AQ150" s="8"/>
      <c r="AR150" s="10"/>
      <c r="AS150" s="8"/>
    </row>
    <row r="151" spans="1:45" ht="12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28"/>
      <c r="M151" s="8"/>
      <c r="N151" s="15"/>
      <c r="O151" s="8"/>
      <c r="P151" s="9"/>
      <c r="Q151" s="7">
        <f t="shared" ca="1" si="2"/>
        <v>124</v>
      </c>
      <c r="R151" s="15"/>
      <c r="S151" s="10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16"/>
      <c r="AF151" s="8"/>
      <c r="AG151" s="8"/>
      <c r="AH151" s="16"/>
      <c r="AI151" s="10"/>
      <c r="AJ151" s="8"/>
      <c r="AK151" s="16"/>
      <c r="AL151" s="10"/>
      <c r="AM151" s="8"/>
      <c r="AN151" s="10"/>
      <c r="AO151" s="8"/>
      <c r="AP151" s="8"/>
      <c r="AQ151" s="8"/>
      <c r="AR151" s="10"/>
      <c r="AS151" s="8"/>
    </row>
    <row r="152" spans="1:45" ht="12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28"/>
      <c r="M152" s="8"/>
      <c r="N152" s="15"/>
      <c r="O152" s="8"/>
      <c r="P152" s="9"/>
      <c r="Q152" s="7">
        <f t="shared" ca="1" si="2"/>
        <v>124</v>
      </c>
      <c r="R152" s="15"/>
      <c r="S152" s="10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16"/>
      <c r="AF152" s="8"/>
      <c r="AG152" s="8"/>
      <c r="AH152" s="16"/>
      <c r="AI152" s="10"/>
      <c r="AJ152" s="8"/>
      <c r="AK152" s="16"/>
      <c r="AL152" s="10"/>
      <c r="AM152" s="8"/>
      <c r="AN152" s="10"/>
      <c r="AO152" s="8"/>
      <c r="AP152" s="8"/>
      <c r="AQ152" s="8"/>
      <c r="AR152" s="10"/>
      <c r="AS152" s="8"/>
    </row>
    <row r="153" spans="1:45" ht="12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28"/>
      <c r="M153" s="8"/>
      <c r="N153" s="15"/>
      <c r="O153" s="8"/>
      <c r="P153" s="9"/>
      <c r="Q153" s="7">
        <f t="shared" ca="1" si="2"/>
        <v>124</v>
      </c>
      <c r="R153" s="15"/>
      <c r="S153" s="10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16"/>
      <c r="AF153" s="8"/>
      <c r="AG153" s="8"/>
      <c r="AH153" s="16"/>
      <c r="AI153" s="10"/>
      <c r="AJ153" s="8"/>
      <c r="AK153" s="16"/>
      <c r="AL153" s="10"/>
      <c r="AM153" s="8"/>
      <c r="AN153" s="10"/>
      <c r="AO153" s="8"/>
      <c r="AP153" s="8"/>
      <c r="AQ153" s="8"/>
      <c r="AR153" s="10"/>
      <c r="AS153" s="8"/>
    </row>
    <row r="154" spans="1:45" ht="12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28"/>
      <c r="M154" s="8"/>
      <c r="N154" s="15"/>
      <c r="O154" s="8"/>
      <c r="P154" s="9"/>
      <c r="Q154" s="7">
        <f t="shared" ca="1" si="2"/>
        <v>124</v>
      </c>
      <c r="R154" s="15"/>
      <c r="S154" s="10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16"/>
      <c r="AF154" s="8"/>
      <c r="AG154" s="8"/>
      <c r="AH154" s="16"/>
      <c r="AI154" s="10"/>
      <c r="AJ154" s="8"/>
      <c r="AK154" s="16"/>
      <c r="AL154" s="10"/>
      <c r="AM154" s="8"/>
      <c r="AN154" s="10"/>
      <c r="AO154" s="8"/>
      <c r="AP154" s="8"/>
      <c r="AQ154" s="8"/>
      <c r="AR154" s="10"/>
      <c r="AS154" s="8"/>
    </row>
    <row r="155" spans="1:45" ht="12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28"/>
      <c r="M155" s="8"/>
      <c r="N155" s="15"/>
      <c r="O155" s="8"/>
      <c r="P155" s="9"/>
      <c r="Q155" s="7">
        <f t="shared" ca="1" si="2"/>
        <v>124</v>
      </c>
      <c r="R155" s="15"/>
      <c r="S155" s="10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16"/>
      <c r="AF155" s="8"/>
      <c r="AG155" s="8"/>
      <c r="AH155" s="16"/>
      <c r="AI155" s="10"/>
      <c r="AJ155" s="8"/>
      <c r="AK155" s="16"/>
      <c r="AL155" s="10"/>
      <c r="AM155" s="8"/>
      <c r="AN155" s="10"/>
      <c r="AO155" s="8"/>
      <c r="AP155" s="8"/>
      <c r="AQ155" s="8"/>
      <c r="AR155" s="10"/>
      <c r="AS155" s="8"/>
    </row>
    <row r="156" spans="1:45" ht="12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28"/>
      <c r="M156" s="8"/>
      <c r="N156" s="15"/>
      <c r="O156" s="8"/>
      <c r="P156" s="9"/>
      <c r="Q156" s="7">
        <f t="shared" ca="1" si="2"/>
        <v>124</v>
      </c>
      <c r="R156" s="15"/>
      <c r="S156" s="10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16"/>
      <c r="AF156" s="8"/>
      <c r="AG156" s="8"/>
      <c r="AH156" s="16"/>
      <c r="AI156" s="10"/>
      <c r="AJ156" s="8"/>
      <c r="AK156" s="16"/>
      <c r="AL156" s="10"/>
      <c r="AM156" s="8"/>
      <c r="AN156" s="10"/>
      <c r="AO156" s="8"/>
      <c r="AP156" s="8"/>
      <c r="AQ156" s="8"/>
      <c r="AR156" s="10"/>
      <c r="AS156" s="8"/>
    </row>
    <row r="157" spans="1:45" ht="12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28"/>
      <c r="M157" s="8"/>
      <c r="N157" s="15"/>
      <c r="O157" s="8"/>
      <c r="P157" s="9"/>
      <c r="Q157" s="7">
        <f t="shared" ca="1" si="2"/>
        <v>124</v>
      </c>
      <c r="R157" s="15"/>
      <c r="S157" s="10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16"/>
      <c r="AF157" s="8"/>
      <c r="AG157" s="8"/>
      <c r="AH157" s="16"/>
      <c r="AI157" s="10"/>
      <c r="AJ157" s="8"/>
      <c r="AK157" s="16"/>
      <c r="AL157" s="10"/>
      <c r="AM157" s="8"/>
      <c r="AN157" s="10"/>
      <c r="AO157" s="8"/>
      <c r="AP157" s="8"/>
      <c r="AQ157" s="8"/>
      <c r="AR157" s="10"/>
      <c r="AS157" s="8"/>
    </row>
    <row r="158" spans="1:45" ht="12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8"/>
      <c r="M158" s="8"/>
      <c r="N158" s="15"/>
      <c r="O158" s="8"/>
      <c r="P158" s="9"/>
      <c r="Q158" s="7">
        <f t="shared" ca="1" si="2"/>
        <v>124</v>
      </c>
      <c r="R158" s="15"/>
      <c r="S158" s="10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16"/>
      <c r="AF158" s="8"/>
      <c r="AG158" s="8"/>
      <c r="AH158" s="16"/>
      <c r="AI158" s="10"/>
      <c r="AJ158" s="8"/>
      <c r="AK158" s="16"/>
      <c r="AL158" s="10"/>
      <c r="AM158" s="8"/>
      <c r="AN158" s="10"/>
      <c r="AO158" s="8"/>
      <c r="AP158" s="8"/>
      <c r="AQ158" s="8"/>
      <c r="AR158" s="10"/>
      <c r="AS158" s="8"/>
    </row>
    <row r="159" spans="1:45" ht="12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28"/>
      <c r="M159" s="8"/>
      <c r="N159" s="15"/>
      <c r="O159" s="8"/>
      <c r="P159" s="9"/>
      <c r="Q159" s="7">
        <f t="shared" ca="1" si="2"/>
        <v>124</v>
      </c>
      <c r="R159" s="15"/>
      <c r="S159" s="10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16"/>
      <c r="AF159" s="8"/>
      <c r="AG159" s="8"/>
      <c r="AH159" s="16"/>
      <c r="AI159" s="10"/>
      <c r="AJ159" s="8"/>
      <c r="AK159" s="16"/>
      <c r="AL159" s="10"/>
      <c r="AM159" s="8"/>
      <c r="AN159" s="10"/>
      <c r="AO159" s="8"/>
      <c r="AP159" s="8"/>
      <c r="AQ159" s="8"/>
      <c r="AR159" s="10"/>
      <c r="AS159" s="8"/>
    </row>
    <row r="160" spans="1:45" ht="12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28"/>
      <c r="M160" s="8"/>
      <c r="N160" s="15"/>
      <c r="O160" s="8"/>
      <c r="P160" s="9"/>
      <c r="Q160" s="7">
        <f t="shared" ca="1" si="2"/>
        <v>124</v>
      </c>
      <c r="R160" s="15"/>
      <c r="S160" s="10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16"/>
      <c r="AF160" s="8"/>
      <c r="AG160" s="8"/>
      <c r="AH160" s="16"/>
      <c r="AI160" s="10"/>
      <c r="AJ160" s="8"/>
      <c r="AK160" s="16"/>
      <c r="AL160" s="10"/>
      <c r="AM160" s="8"/>
      <c r="AN160" s="10"/>
      <c r="AO160" s="8"/>
      <c r="AP160" s="8"/>
      <c r="AQ160" s="8"/>
      <c r="AR160" s="10"/>
      <c r="AS160" s="8"/>
    </row>
    <row r="161" spans="1:45" ht="12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28"/>
      <c r="M161" s="8"/>
      <c r="N161" s="15"/>
      <c r="O161" s="8"/>
      <c r="P161" s="9"/>
      <c r="Q161" s="7">
        <f t="shared" ca="1" si="2"/>
        <v>124</v>
      </c>
      <c r="R161" s="15"/>
      <c r="S161" s="10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2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2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2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2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2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2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2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1" t="s">
        <v>413</v>
      </c>
      <c r="B169" s="1">
        <f>SUBTOTAL(103,FEBRERO7[ESPACIO GEOGRÁFICO])</f>
        <v>143</v>
      </c>
      <c r="K169" s="1">
        <f>SUBTOTAL(103,FEBRERO7[NOMBRES])</f>
        <v>143</v>
      </c>
      <c r="L169" s="1">
        <f>SUBTOTAL(103,FEBRERO7[ESTADO DEL ESTUDIANTE])</f>
        <v>143</v>
      </c>
      <c r="N169" s="1">
        <f>SUBTOTAL(103,FEBRERO7[DOCUMENTO DE 
IDENTIDAD])</f>
        <v>143</v>
      </c>
      <c r="Q169" s="1">
        <f ca="1">SUBTOTAL(103,FEBRERO7[EDAD])</f>
        <v>162</v>
      </c>
      <c r="R169" s="1">
        <f>SUBTOTAL(103,FEBRERO7[GÉNERO])</f>
        <v>143</v>
      </c>
      <c r="V169" s="1">
        <f>SUBTOTAL(103,FEBRERO7[ZONA])</f>
        <v>141</v>
      </c>
      <c r="Y169" s="1">
        <f>SUBTOTAL(103,FEBRERO7[GRUPO ÉTNICO])</f>
        <v>139</v>
      </c>
      <c r="Z169" s="1">
        <f>SUBTOTAL(103,FEBRERO7[SITUACIÓN O CONDICIÓN])</f>
        <v>138</v>
      </c>
      <c r="AA169" s="1">
        <f>SUBTOTAL(103,FEBRERO7[DISCAPACIDAD])</f>
        <v>140</v>
      </c>
      <c r="AR169" s="1">
        <f>SUBTOTAL(103,FEBRERO7[No DE CONTACTO])</f>
        <v>136</v>
      </c>
    </row>
    <row r="170" spans="1:45" ht="12" customHeight="1" x14ac:dyDescent="0.2">
      <c r="A170" s="1" t="s">
        <v>413</v>
      </c>
      <c r="B170" s="1">
        <f>SUBTOTAL(103,FEBRERO9234810[ESPACIO GEOGRÁFICO])</f>
        <v>131</v>
      </c>
      <c r="K170" s="1">
        <f>SUBTOTAL(103,FEBRERO9234810[NOMBRES])</f>
        <v>131</v>
      </c>
      <c r="L170" s="1">
        <f>SUBTOTAL(103,FEBRERO9234810[ESTADO DEL ESTUDIANTE])</f>
        <v>131</v>
      </c>
      <c r="N170" s="1">
        <f>SUBTOTAL(103,FEBRERO9234810[DOCUMENTO DE 
IDENTIDAD])</f>
        <v>131</v>
      </c>
      <c r="Q170" s="1">
        <f ca="1">SUBTOTAL(103,FEBRERO9234810[EDAD])</f>
        <v>139</v>
      </c>
      <c r="R170" s="1">
        <f>SUBTOTAL(103,FEBRERO9234810[GÉNERO])</f>
        <v>128</v>
      </c>
      <c r="V170" s="1">
        <f>SUBTOTAL(103,FEBRERO9234810[ZONA])</f>
        <v>131</v>
      </c>
      <c r="Y170" s="1">
        <f>SUBTOTAL(103,FEBRERO9234810[GRUPO ÉTNICO])</f>
        <v>127</v>
      </c>
      <c r="Z170" s="1">
        <f>SUBTOTAL(103,FEBRERO9234810[SITUACIÓN O CONDICIÓN])</f>
        <v>115</v>
      </c>
      <c r="AA170" s="1">
        <f>SUBTOTAL(103,FEBRERO9234810[DISCAPACIDAD])</f>
        <v>128</v>
      </c>
      <c r="AR170" s="1">
        <f>SUBTOTAL(103,FEBRERO9234810[No DE CONTACTO])</f>
        <v>124</v>
      </c>
    </row>
    <row r="171" spans="1:45" ht="12" customHeight="1" x14ac:dyDescent="0.2"/>
    <row r="172" spans="1:45" ht="12" customHeight="1" x14ac:dyDescent="0.2"/>
    <row r="173" spans="1:45" ht="12" customHeight="1" x14ac:dyDescent="0.2"/>
    <row r="174" spans="1:45" ht="12" customHeight="1" x14ac:dyDescent="0.2"/>
    <row r="175" spans="1:45" ht="12" customHeight="1" x14ac:dyDescent="0.2"/>
    <row r="176" spans="1:45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</sheetData>
  <mergeCells count="13">
    <mergeCell ref="T16:V16"/>
    <mergeCell ref="AA16:AF16"/>
    <mergeCell ref="AG16:AL16"/>
    <mergeCell ref="AM16:AP16"/>
    <mergeCell ref="AQ16:AR16"/>
    <mergeCell ref="A9:B9"/>
    <mergeCell ref="D9:D10"/>
    <mergeCell ref="E9:E10"/>
    <mergeCell ref="N9:N10"/>
    <mergeCell ref="O9:O10"/>
    <mergeCell ref="A16:I16"/>
    <mergeCell ref="J16:N16"/>
    <mergeCell ref="O16:S16"/>
  </mergeCells>
  <conditionalFormatting sqref="L17:L148">
    <cfRule type="cellIs" dxfId="99" priority="6" operator="equal">
      <formula>"INGRESO"</formula>
    </cfRule>
    <cfRule type="cellIs" dxfId="98" priority="7" operator="equal">
      <formula>"CAMBIO DE GRUPO"</formula>
    </cfRule>
    <cfRule type="cellIs" dxfId="97" priority="8" operator="equal">
      <formula>"DESERCIÓN"</formula>
    </cfRule>
  </conditionalFormatting>
  <conditionalFormatting sqref="L149:L168">
    <cfRule type="cellIs" dxfId="96" priority="3" operator="equal">
      <formula>"INGRESO"</formula>
    </cfRule>
    <cfRule type="cellIs" dxfId="95" priority="4" operator="equal">
      <formula>"CAMBIO DE GRUPO"</formula>
    </cfRule>
    <cfRule type="cellIs" dxfId="94" priority="5" operator="equal">
      <formula>"DESERCIÓN"</formula>
    </cfRule>
  </conditionalFormatting>
  <conditionalFormatting sqref="L18:L168">
    <cfRule type="containsText" dxfId="93" priority="2" operator="containsText" text="REINGRESO">
      <formula>NOT(ISERROR(SEARCH("REINGRESO",L18)))</formula>
    </cfRule>
  </conditionalFormatting>
  <conditionalFormatting sqref="L18:L148">
    <cfRule type="containsText" dxfId="92" priority="1" operator="containsText" text="REINGRESO">
      <formula>NOT(ISERROR(SEARCH("REINGRESO",L18)))</formula>
    </cfRule>
  </conditionalFormatting>
  <dataValidations count="21">
    <dataValidation type="list" allowBlank="1" showInputMessage="1" showErrorMessage="1" sqref="C101" xr:uid="{F2E144C4-68F0-4BBB-861E-4F54A95B2043}">
      <formula1>INDIRECT(#REF!)</formula1>
    </dataValidation>
    <dataValidation type="list" allowBlank="1" showInputMessage="1" showErrorMessage="1" sqref="C102:C168 C18:C100" xr:uid="{11047E1F-032B-4187-B2F3-705118E7AA82}">
      <formula1>INDIRECT($B18)</formula1>
    </dataValidation>
    <dataValidation type="list" allowBlank="1" showInputMessage="1" showErrorMessage="1" sqref="AR77:AR168 AH18:AH168 AN18:AN168 AK18:AK168 AR18:AR54" xr:uid="{209D837E-6F5B-4D1F-A113-DF28F051E77C}">
      <formula1>"PAREJA, TÍO(A), AMIGO(A), HERMANO(A), HIJO(A), ESPOSO(A), ABUELO(A), OTRO"</formula1>
    </dataValidation>
    <dataValidation type="list" allowBlank="1" showInputMessage="1" showErrorMessage="1" sqref="M18:M168" xr:uid="{1CC66731-2848-400E-8BB6-911B969B74D6}">
      <formula1>"NINGUNO, DIFICULTAD ECONÓMICA, DIFICULTAD DE TRANSPORTE, POR ESTUDIO - TRABAJO, ENFERMEDAD, SITUACIÓN FAMILIAR, INCONFORMIDAD CON EL PROCESO, CAMBIO DE CIUDAD, INASISTENCIA"</formula1>
    </dataValidation>
    <dataValidation type="list" allowBlank="1" showInputMessage="1" showErrorMessage="1" sqref="A18:A168" xr:uid="{1445F9F8-4C62-4589-BE48-F28FD48AA6ED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Z18:Z168" xr:uid="{734F7F0F-E104-48B5-BD61-DCACB44BBAF9}">
      <formula1>"NINGUNA, MIGRANTE, DESPLAZADO, VÍCTIMA DE CONFLICTO, VÍCTIMA DE POBREZA, VÍCTIMA EXPLOTACIÓN SEXUAL, HABITANTE DE CALLE"</formula1>
    </dataValidation>
    <dataValidation type="list" allowBlank="1" showErrorMessage="1" sqref="N18:N168" xr:uid="{30D0B46C-D88D-4F0E-9061-C53AC91EEF95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E18:E168" xr:uid="{CC6CC83D-29AF-453D-B62A-ABBD79D3E7ED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InputMessage="1" showErrorMessage="1" sqref="AF18:AF168" xr:uid="{015150EC-7B09-45CA-A713-5C9942DBCB9D}">
      <formula1>"PRIMARIA, BACHILLERATO, TÉCNICO, TECNÓLOGO, PREGRADO, POSGRADO, OTRO,"</formula1>
    </dataValidation>
    <dataValidation type="list" allowBlank="1" showInputMessage="1" showErrorMessage="1" sqref="D18:D168" xr:uid="{DD6D5534-4146-489F-BAA2-08BB83446EC5}">
      <formula1>INDIRECT($C18)</formula1>
    </dataValidation>
    <dataValidation type="list" allowBlank="1" showInputMessage="1" showErrorMessage="1" sqref="B18:B168 V18:V168" xr:uid="{9E0BEE63-3A8A-4BE5-9E27-C711C0FC9C90}">
      <formula1>ZONA</formula1>
    </dataValidation>
    <dataValidation type="list" allowBlank="1" showErrorMessage="1" sqref="L18:L168" xr:uid="{047C6757-8408-47D5-8BB0-1C3DEDA7C49E}">
      <formula1>"INGRESO,MATRICULADO,CAMBIO DE GRUPO, DESERCIÓN"</formula1>
    </dataValidation>
    <dataValidation type="list" allowBlank="1" showInputMessage="1" showErrorMessage="1" sqref="AA18:AA168" xr:uid="{BB7036CD-894A-4374-81EB-8736CB233438}">
      <formula1>"NINGUNA, DISCAPACIDAD AUDITIVA, DISCAPACIDAD FÍSICA, DISCAPACIDAD VISUAL, DISCAPACIDAD PSICOSOCIAL, DISCAPACIDAD COGNITIVA, DISCAPACIDAD MÚLTIPLE, OTRO"</formula1>
    </dataValidation>
    <dataValidation type="list" allowBlank="1" showInputMessage="1" showErrorMessage="1" sqref="AE18:AE168" xr:uid="{5A795209-59F8-41C4-A4B7-E311A72FAD40}">
      <formula1>"NO APLICA, MAÑANA, TARDE, NOCHE, JORNADA ÚNICA, SÁBATINA, OTRO"</formula1>
    </dataValidation>
    <dataValidation type="list" allowBlank="1" showErrorMessage="1" sqref="R18:R168" xr:uid="{047B44EE-437D-4D37-AB65-816C0E92F6EB}">
      <formula1>"FEMENINO,MASCULINO,LGBTIQ+,OTRO"</formula1>
    </dataValidation>
    <dataValidation type="list" allowBlank="1" showInputMessage="1" showErrorMessage="1" sqref="L18:L168" xr:uid="{BA4BE1BD-7E6C-4130-8686-A84F6F2F80EA}">
      <formula1>"INGRESO, MATRICULADO, CAMBIO DE GRUPO, DESERCIÓN"</formula1>
    </dataValidation>
    <dataValidation type="list" allowBlank="1" showInputMessage="1" showErrorMessage="1" sqref="Y18:Y168" xr:uid="{D68730CB-1BDA-428C-9D36-C9B63ED5956B}">
      <formula1>"MESTIZO, AFRO, INDÍGENA, OTRO"</formula1>
    </dataValidation>
    <dataValidation type="list" allowBlank="1" showInputMessage="1" showErrorMessage="1" sqref="AC18:AC168" xr:uid="{01D6E04B-A744-4E67-8524-514DB93F2C96}">
      <formula1>"O+, O-, A+, A-, B+, B-, AB+, AB-"</formula1>
    </dataValidation>
    <dataValidation type="whole" allowBlank="1" showInputMessage="1" showErrorMessage="1" error="INGRESAR DATO NUMÉRICO" prompt="INGRESAR _x000a_DATO NUMÉRICO" sqref="AI18:AI168 AR18:AR168 AN18:AN168 AL18:AL168 S18:S168" xr:uid="{631CC98C-C6DB-4BF8-9EAD-C6496AD773FC}">
      <formula1>0</formula1>
      <formula2>9999999999</formula2>
    </dataValidation>
    <dataValidation type="date" operator="greaterThanOrEqual" allowBlank="1" showInputMessage="1" showErrorMessage="1" error="DÍA/MES/AÑO_x000a_EJE: 28/02/1971" prompt="DÍA/MES/AÑO_x000a_EJE: 28/02/1971" sqref="P18:P168" xr:uid="{781B824C-C7A2-4889-A306-8C4D0E6FB191}">
      <formula1>1</formula1>
    </dataValidation>
    <dataValidation type="whole" allowBlank="1" showInputMessage="1" showErrorMessage="1" error="AGREGAR DATO NUMÉRICO" prompt="AGREGAR DATO NÚMERICO" sqref="O18:O168 Q18:Q168" xr:uid="{8060B844-C58A-4B21-A481-8CB5792D370C}">
      <formula1>0</formula1>
      <formula2>99999999999999</formula2>
    </dataValidation>
  </dataValidations>
  <hyperlinks>
    <hyperlink ref="T58" r:id="rId1" xr:uid="{FA86F439-DBAA-48BD-B470-19150A414650}"/>
    <hyperlink ref="T61" r:id="rId2" xr:uid="{C4491BCC-849A-4D92-AC7C-6C5D6CE4070F}"/>
    <hyperlink ref="T108" r:id="rId3" xr:uid="{3E015BA5-8B14-4DF4-A588-D370E1E0B73D}"/>
    <hyperlink ref="T113" r:id="rId4" xr:uid="{5C716E2B-05BA-4B3C-A4AF-4B8827016549}"/>
    <hyperlink ref="T112" r:id="rId5" xr:uid="{9FC93AAB-9A95-42D8-BB19-2837AE7882CF}"/>
    <hyperlink ref="T114" r:id="rId6" xr:uid="{CFF718F7-3438-49ED-9AC1-30B1005C36BC}"/>
    <hyperlink ref="T131" r:id="rId7" xr:uid="{ACAAA661-B9F6-43EE-8E50-D064E2702377}"/>
    <hyperlink ref="T135" r:id="rId8" xr:uid="{F149B03F-F519-47EE-81A5-A8EA353B0141}"/>
    <hyperlink ref="T136" r:id="rId9" xr:uid="{20CB254E-CEDC-4356-9BF5-75F76869787E}"/>
    <hyperlink ref="T139" r:id="rId10" xr:uid="{2A3D56FE-C99C-4295-9918-93CD79D6C0D1}"/>
    <hyperlink ref="T142" r:id="rId11" xr:uid="{E9FADBD2-EDB3-4779-86C2-776E85165235}"/>
    <hyperlink ref="T143" r:id="rId12" xr:uid="{C54C869B-D2D4-40B8-8675-F251231799F6}"/>
    <hyperlink ref="T144" r:id="rId13" xr:uid="{98D0E43F-FB21-4444-80E0-D31568454F0D}"/>
    <hyperlink ref="T146" r:id="rId14" xr:uid="{995C605B-8E08-4284-BC63-C0860065E672}"/>
    <hyperlink ref="T147" r:id="rId15" xr:uid="{222AE912-E81E-456C-8674-16301110DEE1}"/>
    <hyperlink ref="T148" r:id="rId16" xr:uid="{E5C6977F-AF1E-4A9B-930B-B2A9007348A2}"/>
  </hyperlinks>
  <pageMargins left="0.7" right="0.7" top="0.75" bottom="0.75" header="0.3" footer="0.3"/>
  <pageSetup orientation="portrait" r:id="rId17"/>
  <drawing r:id="rId18"/>
  <tableParts count="1">
    <tablePart r:id="rId1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10A3-C368-43F4-986B-9C343F96485B}">
  <dimension ref="A1:AS352"/>
  <sheetViews>
    <sheetView showGridLines="0" zoomScale="120" zoomScaleNormal="120" workbookViewId="0">
      <selection activeCell="A8" sqref="A8:XFD10"/>
    </sheetView>
  </sheetViews>
  <sheetFormatPr baseColWidth="10" defaultColWidth="29.85546875" defaultRowHeight="12" x14ac:dyDescent="0.2"/>
  <cols>
    <col min="1" max="1" width="24.28515625" style="1" bestFit="1" customWidth="1"/>
    <col min="2" max="2" width="25.42578125" style="1" bestFit="1" customWidth="1"/>
    <col min="3" max="3" width="29.85546875" style="1" bestFit="1" customWidth="1"/>
    <col min="4" max="4" width="23.42578125" style="1" bestFit="1" customWidth="1"/>
    <col min="5" max="5" width="29.85546875" style="1" bestFit="1" customWidth="1"/>
    <col min="6" max="6" width="32.7109375" style="1" bestFit="1" customWidth="1"/>
    <col min="7" max="7" width="32" style="1" bestFit="1" customWidth="1"/>
    <col min="8" max="8" width="14.42578125" style="1" bestFit="1" customWidth="1"/>
    <col min="9" max="9" width="18.42578125" style="1" bestFit="1" customWidth="1"/>
    <col min="10" max="10" width="18.42578125" style="1" customWidth="1"/>
    <col min="11" max="11" width="15" style="1" bestFit="1" customWidth="1"/>
    <col min="12" max="12" width="25.28515625" style="1" bestFit="1" customWidth="1"/>
    <col min="13" max="13" width="25" style="1" bestFit="1" customWidth="1"/>
    <col min="14" max="14" width="18.42578125" style="1" customWidth="1"/>
    <col min="15" max="15" width="18.85546875" style="1" customWidth="1"/>
    <col min="16" max="17" width="27.140625" style="1" customWidth="1"/>
    <col min="18" max="18" width="29.28515625" style="1" bestFit="1" customWidth="1"/>
    <col min="19" max="19" width="31.140625" style="1" customWidth="1"/>
    <col min="20" max="20" width="21.42578125" style="1" bestFit="1" customWidth="1"/>
    <col min="21" max="21" width="33.42578125" style="1" bestFit="1" customWidth="1"/>
    <col min="22" max="22" width="26.42578125" style="1" customWidth="1"/>
    <col min="23" max="23" width="18.7109375" style="1" customWidth="1"/>
    <col min="24" max="24" width="25.42578125" style="1" bestFit="1" customWidth="1"/>
    <col min="25" max="25" width="20.5703125" style="1" customWidth="1"/>
    <col min="26" max="26" width="18.7109375" style="1" bestFit="1" customWidth="1"/>
    <col min="27" max="27" width="25.140625" style="1" bestFit="1" customWidth="1"/>
    <col min="28" max="28" width="37.7109375" style="1" bestFit="1" customWidth="1"/>
    <col min="29" max="34" width="29.85546875" style="1"/>
    <col min="35" max="35" width="31.85546875" style="1" customWidth="1"/>
    <col min="36" max="16384" width="29.85546875" style="1"/>
  </cols>
  <sheetData>
    <row r="1" spans="1:44" ht="12" customHeight="1" x14ac:dyDescent="0.2"/>
    <row r="2" spans="1:44" ht="12" customHeight="1" x14ac:dyDescent="0.2"/>
    <row r="3" spans="1:44" ht="12" customHeight="1" x14ac:dyDescent="0.2"/>
    <row r="4" spans="1:44" ht="12" customHeight="1" x14ac:dyDescent="0.2"/>
    <row r="5" spans="1:44" ht="12" customHeight="1" x14ac:dyDescent="0.2"/>
    <row r="6" spans="1:44" ht="12" customHeight="1" x14ac:dyDescent="0.2"/>
    <row r="7" spans="1:44" ht="15" x14ac:dyDescent="0.25">
      <c r="A7"/>
    </row>
    <row r="8" spans="1:44" ht="12" customHeight="1" x14ac:dyDescent="0.2">
      <c r="AC8" s="19"/>
    </row>
    <row r="9" spans="1:44" ht="12" customHeight="1" x14ac:dyDescent="0.25">
      <c r="A9" s="188" t="s">
        <v>438</v>
      </c>
      <c r="B9" s="189"/>
      <c r="D9" s="190" t="s">
        <v>439</v>
      </c>
      <c r="E9" s="191">
        <f>+FEBRERO16[[#Totals],[ESPACIO GEOGRÁFICO]]</f>
        <v>0</v>
      </c>
      <c r="K9" s="95" t="s">
        <v>438</v>
      </c>
      <c r="L9" s="96"/>
      <c r="N9" s="190" t="s">
        <v>439</v>
      </c>
      <c r="O9" s="191">
        <f>+FEBRERO16[[#Totals],[ESPACIO GEOGRÁFICO]]</f>
        <v>0</v>
      </c>
      <c r="AC9" s="20"/>
    </row>
    <row r="10" spans="1:44" ht="12" customHeight="1" x14ac:dyDescent="0.25">
      <c r="A10" s="11" t="s">
        <v>21</v>
      </c>
      <c r="B10" s="12">
        <f>COUNTIF(FEBRERO16[ESTADO DEL ESTUDIANTE],A10)</f>
        <v>0</v>
      </c>
      <c r="D10" s="190"/>
      <c r="E10" s="191"/>
      <c r="F10" s="3"/>
      <c r="G10" s="2"/>
      <c r="H10" s="2"/>
      <c r="K10" s="11" t="s">
        <v>21</v>
      </c>
      <c r="L10" s="12">
        <f>COUNTIF(FEBRERO16[ESTADO DEL ESTUDIANTE],K10)</f>
        <v>0</v>
      </c>
      <c r="M10" s="2"/>
      <c r="N10" s="190"/>
      <c r="O10" s="191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44" ht="12" customHeight="1" x14ac:dyDescent="0.25">
      <c r="A11" s="11" t="s">
        <v>23</v>
      </c>
      <c r="B11" s="12">
        <f>COUNTIF(FEBRERO16[ESTADO DEL ESTUDIANTE],A11)</f>
        <v>0</v>
      </c>
      <c r="K11" s="11" t="s">
        <v>23</v>
      </c>
      <c r="L11" s="12">
        <f>COUNTIF(FEBRERO16[ESTADO DEL ESTUDIANTE],K11)</f>
        <v>0</v>
      </c>
      <c r="N11"/>
      <c r="O11"/>
    </row>
    <row r="12" spans="1:44" ht="12" customHeight="1" x14ac:dyDescent="0.25">
      <c r="A12" s="11" t="s">
        <v>415</v>
      </c>
      <c r="B12" s="12">
        <f>COUNTIF(FEBRERO16[ESTADO DEL ESTUDIANTE],A12)</f>
        <v>0</v>
      </c>
      <c r="K12" s="11" t="s">
        <v>415</v>
      </c>
      <c r="L12" s="12">
        <f>COUNTIF(FEBRERO16[ESTADO DEL ESTUDIANTE],K12)</f>
        <v>0</v>
      </c>
      <c r="N12"/>
      <c r="O12"/>
    </row>
    <row r="13" spans="1:44" ht="12" customHeight="1" x14ac:dyDescent="0.25">
      <c r="A13" s="11" t="s">
        <v>22</v>
      </c>
      <c r="B13" s="12">
        <f>COUNTIF(FEBRERO16[ESTADO DEL ESTUDIANTE],A13)</f>
        <v>0</v>
      </c>
      <c r="K13" s="11" t="s">
        <v>22</v>
      </c>
      <c r="L13" s="12">
        <f>COUNTIF(FEBRERO16[ESTADO DEL ESTUDIANTE],K13)</f>
        <v>0</v>
      </c>
      <c r="N13"/>
      <c r="O13"/>
    </row>
    <row r="14" spans="1:44" ht="12" customHeight="1" x14ac:dyDescent="0.25">
      <c r="A14" s="13" t="s">
        <v>414</v>
      </c>
      <c r="B14" s="14">
        <f>SUM(B10:B13)</f>
        <v>0</v>
      </c>
      <c r="K14" s="13" t="s">
        <v>414</v>
      </c>
      <c r="L14" s="14">
        <f>SUM(L10:L13)</f>
        <v>0</v>
      </c>
      <c r="N14"/>
      <c r="O14"/>
    </row>
    <row r="15" spans="1:44" ht="9.75" customHeight="1" thickBot="1" x14ac:dyDescent="0.3">
      <c r="A15"/>
    </row>
    <row r="16" spans="1:44" ht="21.75" customHeight="1" thickBot="1" x14ac:dyDescent="0.25">
      <c r="A16" s="197" t="s">
        <v>428</v>
      </c>
      <c r="B16" s="198"/>
      <c r="C16" s="198"/>
      <c r="D16" s="198"/>
      <c r="E16" s="198"/>
      <c r="F16" s="198"/>
      <c r="G16" s="198"/>
      <c r="H16" s="198"/>
      <c r="I16" s="199"/>
      <c r="J16" s="192" t="s">
        <v>429</v>
      </c>
      <c r="K16" s="195"/>
      <c r="L16" s="195"/>
      <c r="M16" s="195"/>
      <c r="N16" s="196"/>
      <c r="O16" s="192" t="s">
        <v>429</v>
      </c>
      <c r="P16" s="193"/>
      <c r="Q16" s="193"/>
      <c r="R16" s="193"/>
      <c r="S16" s="194"/>
      <c r="T16" s="192" t="s">
        <v>429</v>
      </c>
      <c r="U16" s="195"/>
      <c r="V16" s="196"/>
      <c r="W16" s="97"/>
      <c r="X16" s="24"/>
      <c r="Y16" s="24"/>
      <c r="Z16" s="24"/>
      <c r="AA16" s="192" t="s">
        <v>429</v>
      </c>
      <c r="AB16" s="195"/>
      <c r="AC16" s="195"/>
      <c r="AD16" s="195"/>
      <c r="AE16" s="195"/>
      <c r="AF16" s="196"/>
      <c r="AG16" s="200" t="s">
        <v>430</v>
      </c>
      <c r="AH16" s="201"/>
      <c r="AI16" s="201"/>
      <c r="AJ16" s="201"/>
      <c r="AK16" s="201"/>
      <c r="AL16" s="202"/>
      <c r="AM16" s="183" t="s">
        <v>436</v>
      </c>
      <c r="AN16" s="184"/>
      <c r="AO16" s="184"/>
      <c r="AP16" s="185"/>
      <c r="AQ16" s="186" t="s">
        <v>434</v>
      </c>
      <c r="AR16" s="187"/>
    </row>
    <row r="17" spans="1:45" s="22" customFormat="1" ht="36.75" thickBot="1" x14ac:dyDescent="0.25">
      <c r="A17" s="18" t="s">
        <v>0</v>
      </c>
      <c r="B17" s="18" t="s">
        <v>20</v>
      </c>
      <c r="C17" s="18" t="s">
        <v>416</v>
      </c>
      <c r="D17" s="18" t="s">
        <v>417</v>
      </c>
      <c r="E17" s="18" t="s">
        <v>674</v>
      </c>
      <c r="F17" s="17" t="s">
        <v>419</v>
      </c>
      <c r="G17" s="17" t="s">
        <v>420</v>
      </c>
      <c r="H17" s="17" t="s">
        <v>427</v>
      </c>
      <c r="I17" s="21" t="s">
        <v>437</v>
      </c>
      <c r="J17" s="83" t="s">
        <v>2</v>
      </c>
      <c r="K17" s="84" t="s">
        <v>1</v>
      </c>
      <c r="L17" s="85" t="s">
        <v>682</v>
      </c>
      <c r="M17" s="23" t="s">
        <v>678</v>
      </c>
      <c r="N17" s="85" t="s">
        <v>422</v>
      </c>
      <c r="O17" s="84" t="s">
        <v>3</v>
      </c>
      <c r="P17" s="23" t="s">
        <v>680</v>
      </c>
      <c r="Q17" s="84" t="s">
        <v>4</v>
      </c>
      <c r="R17" s="85" t="s">
        <v>5</v>
      </c>
      <c r="S17" s="84" t="s">
        <v>423</v>
      </c>
      <c r="T17" s="84" t="s">
        <v>6</v>
      </c>
      <c r="U17" s="84" t="s">
        <v>7</v>
      </c>
      <c r="V17" s="85" t="s">
        <v>8</v>
      </c>
      <c r="W17" s="85" t="s">
        <v>421</v>
      </c>
      <c r="X17" s="85" t="s">
        <v>424</v>
      </c>
      <c r="Y17" s="85" t="s">
        <v>9</v>
      </c>
      <c r="Z17" s="85" t="s">
        <v>425</v>
      </c>
      <c r="AA17" s="85" t="s">
        <v>10</v>
      </c>
      <c r="AB17" s="84" t="s">
        <v>11</v>
      </c>
      <c r="AC17" s="85" t="s">
        <v>12</v>
      </c>
      <c r="AD17" s="84" t="s">
        <v>426</v>
      </c>
      <c r="AE17" s="23" t="s">
        <v>679</v>
      </c>
      <c r="AF17" s="86" t="s">
        <v>13</v>
      </c>
      <c r="AG17" s="87" t="s">
        <v>14</v>
      </c>
      <c r="AH17" s="88" t="s">
        <v>15</v>
      </c>
      <c r="AI17" s="88" t="s">
        <v>16</v>
      </c>
      <c r="AJ17" s="88" t="s">
        <v>17</v>
      </c>
      <c r="AK17" s="89" t="s">
        <v>18</v>
      </c>
      <c r="AL17" s="88" t="s">
        <v>19</v>
      </c>
      <c r="AM17" s="90" t="s">
        <v>435</v>
      </c>
      <c r="AN17" s="91" t="s">
        <v>440</v>
      </c>
      <c r="AO17" s="92" t="s">
        <v>431</v>
      </c>
      <c r="AP17" s="93" t="s">
        <v>432</v>
      </c>
      <c r="AQ17" s="94" t="s">
        <v>418</v>
      </c>
      <c r="AR17" s="94" t="s">
        <v>433</v>
      </c>
      <c r="AS17" s="98" t="s">
        <v>681</v>
      </c>
    </row>
    <row r="18" spans="1:45" ht="12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28"/>
      <c r="M18" s="8"/>
      <c r="N18" s="15"/>
      <c r="O18" s="8"/>
      <c r="P18" s="9"/>
      <c r="Q18" s="7">
        <f t="shared" ref="Q18:Q81" ca="1" si="0">INT(YEARFRAC(P18,TODAY()))</f>
        <v>124</v>
      </c>
      <c r="R18" s="15"/>
      <c r="S18" s="10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16"/>
      <c r="AF18" s="8"/>
      <c r="AG18" s="8"/>
      <c r="AH18" s="16"/>
      <c r="AI18" s="10"/>
      <c r="AJ18" s="8"/>
      <c r="AK18" s="16"/>
      <c r="AL18" s="10"/>
      <c r="AM18" s="8"/>
      <c r="AN18" s="10"/>
      <c r="AO18" s="8"/>
      <c r="AP18" s="8"/>
      <c r="AQ18" s="8"/>
      <c r="AR18" s="10"/>
      <c r="AS18" s="8"/>
    </row>
    <row r="19" spans="1:45" ht="12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28"/>
      <c r="M19" s="8"/>
      <c r="N19" s="15"/>
      <c r="O19" s="8"/>
      <c r="P19" s="9"/>
      <c r="Q19" s="7">
        <f t="shared" ca="1" si="0"/>
        <v>124</v>
      </c>
      <c r="R19" s="15"/>
      <c r="S19" s="10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16"/>
      <c r="AF19" s="8"/>
      <c r="AG19" s="8"/>
      <c r="AH19" s="16"/>
      <c r="AI19" s="10"/>
      <c r="AJ19" s="8"/>
      <c r="AK19" s="16"/>
      <c r="AL19" s="10"/>
      <c r="AM19" s="8"/>
      <c r="AN19" s="10"/>
      <c r="AO19" s="8"/>
      <c r="AP19" s="8"/>
      <c r="AQ19" s="8"/>
      <c r="AR19" s="10"/>
      <c r="AS19" s="8"/>
    </row>
    <row r="20" spans="1:45" ht="12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28"/>
      <c r="M20" s="8"/>
      <c r="N20" s="15"/>
      <c r="O20" s="8"/>
      <c r="P20" s="9"/>
      <c r="Q20" s="7">
        <f t="shared" ca="1" si="0"/>
        <v>124</v>
      </c>
      <c r="R20" s="15"/>
      <c r="S20" s="10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16"/>
      <c r="AF20" s="8"/>
      <c r="AG20" s="8"/>
      <c r="AH20" s="16"/>
      <c r="AI20" s="10"/>
      <c r="AJ20" s="8"/>
      <c r="AK20" s="16"/>
      <c r="AL20" s="10"/>
      <c r="AM20" s="8"/>
      <c r="AN20" s="10"/>
      <c r="AO20" s="8"/>
      <c r="AP20" s="8"/>
      <c r="AQ20" s="8"/>
      <c r="AR20" s="10"/>
      <c r="AS20" s="8"/>
    </row>
    <row r="21" spans="1:45" ht="12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28"/>
      <c r="M21" s="8"/>
      <c r="N21" s="15"/>
      <c r="O21" s="8"/>
      <c r="P21" s="9"/>
      <c r="Q21" s="7">
        <f t="shared" ca="1" si="0"/>
        <v>124</v>
      </c>
      <c r="R21" s="15"/>
      <c r="S21" s="10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16"/>
      <c r="AF21" s="8"/>
      <c r="AG21" s="8"/>
      <c r="AH21" s="16"/>
      <c r="AI21" s="10"/>
      <c r="AJ21" s="8"/>
      <c r="AK21" s="16"/>
      <c r="AL21" s="10"/>
      <c r="AM21" s="8"/>
      <c r="AN21" s="10"/>
      <c r="AO21" s="8"/>
      <c r="AP21" s="8"/>
      <c r="AQ21" s="8"/>
      <c r="AR21" s="10"/>
      <c r="AS21" s="8"/>
    </row>
    <row r="22" spans="1:45" ht="12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28"/>
      <c r="M22" s="8"/>
      <c r="N22" s="15"/>
      <c r="O22" s="8"/>
      <c r="P22" s="9"/>
      <c r="Q22" s="7">
        <f t="shared" ca="1" si="0"/>
        <v>124</v>
      </c>
      <c r="R22" s="15"/>
      <c r="S22" s="10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16"/>
      <c r="AF22" s="8"/>
      <c r="AG22" s="8"/>
      <c r="AH22" s="16"/>
      <c r="AI22" s="10"/>
      <c r="AJ22" s="8"/>
      <c r="AK22" s="16"/>
      <c r="AL22" s="10"/>
      <c r="AM22" s="8"/>
      <c r="AN22" s="10"/>
      <c r="AO22" s="8"/>
      <c r="AP22" s="8"/>
      <c r="AQ22" s="8"/>
      <c r="AR22" s="10"/>
      <c r="AS22" s="8"/>
    </row>
    <row r="23" spans="1:45" ht="12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28"/>
      <c r="M23" s="8"/>
      <c r="N23" s="15"/>
      <c r="O23" s="8"/>
      <c r="P23" s="9"/>
      <c r="Q23" s="7">
        <f t="shared" ca="1" si="0"/>
        <v>124</v>
      </c>
      <c r="R23" s="15"/>
      <c r="S23" s="10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16"/>
      <c r="AF23" s="8"/>
      <c r="AG23" s="8"/>
      <c r="AH23" s="16"/>
      <c r="AI23" s="10"/>
      <c r="AJ23" s="8"/>
      <c r="AK23" s="16"/>
      <c r="AL23" s="10"/>
      <c r="AM23" s="8"/>
      <c r="AN23" s="10"/>
      <c r="AO23" s="8"/>
      <c r="AP23" s="8"/>
      <c r="AQ23" s="8"/>
      <c r="AR23" s="10"/>
      <c r="AS23" s="8"/>
    </row>
    <row r="24" spans="1:45" ht="12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28"/>
      <c r="M24" s="8"/>
      <c r="N24" s="15"/>
      <c r="O24" s="8"/>
      <c r="P24" s="9"/>
      <c r="Q24" s="7">
        <f t="shared" ca="1" si="0"/>
        <v>124</v>
      </c>
      <c r="R24" s="15"/>
      <c r="S24" s="10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16"/>
      <c r="AF24" s="8"/>
      <c r="AG24" s="8"/>
      <c r="AH24" s="16"/>
      <c r="AI24" s="10"/>
      <c r="AJ24" s="8"/>
      <c r="AK24" s="16"/>
      <c r="AL24" s="10"/>
      <c r="AM24" s="8"/>
      <c r="AN24" s="10"/>
      <c r="AO24" s="8"/>
      <c r="AP24" s="8"/>
      <c r="AQ24" s="8"/>
      <c r="AR24" s="10"/>
      <c r="AS24" s="8"/>
    </row>
    <row r="25" spans="1:45" ht="12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28"/>
      <c r="M25" s="8"/>
      <c r="N25" s="15"/>
      <c r="O25" s="8"/>
      <c r="P25" s="9"/>
      <c r="Q25" s="7">
        <f t="shared" ca="1" si="0"/>
        <v>124</v>
      </c>
      <c r="R25" s="15"/>
      <c r="S25" s="10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16"/>
      <c r="AF25" s="8"/>
      <c r="AG25" s="8"/>
      <c r="AH25" s="16"/>
      <c r="AI25" s="10"/>
      <c r="AJ25" s="8"/>
      <c r="AK25" s="16"/>
      <c r="AL25" s="10"/>
      <c r="AM25" s="8"/>
      <c r="AN25" s="10"/>
      <c r="AO25" s="8"/>
      <c r="AP25" s="8"/>
      <c r="AQ25" s="8"/>
      <c r="AR25" s="10"/>
      <c r="AS25" s="8"/>
    </row>
    <row r="26" spans="1:45" ht="12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28"/>
      <c r="M26" s="8"/>
      <c r="N26" s="15"/>
      <c r="O26" s="8"/>
      <c r="P26" s="9"/>
      <c r="Q26" s="7">
        <f t="shared" ca="1" si="0"/>
        <v>124</v>
      </c>
      <c r="R26" s="15"/>
      <c r="S26" s="10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16"/>
      <c r="AF26" s="8"/>
      <c r="AG26" s="8"/>
      <c r="AH26" s="16"/>
      <c r="AI26" s="10"/>
      <c r="AJ26" s="8"/>
      <c r="AK26" s="16"/>
      <c r="AL26" s="10"/>
      <c r="AM26" s="8"/>
      <c r="AN26" s="10"/>
      <c r="AO26" s="8"/>
      <c r="AP26" s="8"/>
      <c r="AQ26" s="8"/>
      <c r="AR26" s="10"/>
      <c r="AS26" s="8"/>
    </row>
    <row r="27" spans="1:45" ht="12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28"/>
      <c r="M27" s="8"/>
      <c r="N27" s="15"/>
      <c r="O27" s="8"/>
      <c r="P27" s="9"/>
      <c r="Q27" s="7">
        <f t="shared" ca="1" si="0"/>
        <v>124</v>
      </c>
      <c r="R27" s="15"/>
      <c r="S27" s="10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16"/>
      <c r="AF27" s="8"/>
      <c r="AG27" s="8"/>
      <c r="AH27" s="16"/>
      <c r="AI27" s="10"/>
      <c r="AJ27" s="8"/>
      <c r="AK27" s="16"/>
      <c r="AL27" s="10"/>
      <c r="AM27" s="8"/>
      <c r="AN27" s="10"/>
      <c r="AO27" s="8"/>
      <c r="AP27" s="8"/>
      <c r="AQ27" s="8"/>
      <c r="AR27" s="10"/>
      <c r="AS27" s="8"/>
    </row>
    <row r="28" spans="1:45" ht="12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28"/>
      <c r="M28" s="8"/>
      <c r="N28" s="15"/>
      <c r="O28" s="8"/>
      <c r="P28" s="9"/>
      <c r="Q28" s="7">
        <f t="shared" ca="1" si="0"/>
        <v>124</v>
      </c>
      <c r="R28" s="15"/>
      <c r="S28" s="10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16"/>
      <c r="AF28" s="8"/>
      <c r="AG28" s="8"/>
      <c r="AH28" s="16"/>
      <c r="AI28" s="10"/>
      <c r="AJ28" s="8"/>
      <c r="AK28" s="16"/>
      <c r="AL28" s="10"/>
      <c r="AM28" s="8"/>
      <c r="AN28" s="10"/>
      <c r="AO28" s="8"/>
      <c r="AP28" s="8"/>
      <c r="AQ28" s="8"/>
      <c r="AR28" s="10"/>
      <c r="AS28" s="8"/>
    </row>
    <row r="29" spans="1:45" ht="12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28"/>
      <c r="M29" s="8"/>
      <c r="N29" s="15"/>
      <c r="O29" s="8"/>
      <c r="P29" s="9"/>
      <c r="Q29" s="7">
        <f t="shared" ca="1" si="0"/>
        <v>124</v>
      </c>
      <c r="R29" s="15"/>
      <c r="S29" s="10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/>
      <c r="AF29" s="8"/>
      <c r="AG29" s="8"/>
      <c r="AH29" s="16"/>
      <c r="AI29" s="10"/>
      <c r="AJ29" s="8"/>
      <c r="AK29" s="16"/>
      <c r="AL29" s="10"/>
      <c r="AM29" s="8"/>
      <c r="AN29" s="10"/>
      <c r="AO29" s="8"/>
      <c r="AP29" s="8"/>
      <c r="AQ29" s="8"/>
      <c r="AR29" s="10"/>
      <c r="AS29" s="8"/>
    </row>
    <row r="30" spans="1:45" ht="12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28"/>
      <c r="M30" s="8"/>
      <c r="N30" s="15"/>
      <c r="O30" s="8"/>
      <c r="P30" s="9"/>
      <c r="Q30" s="7">
        <f t="shared" ca="1" si="0"/>
        <v>124</v>
      </c>
      <c r="R30" s="15"/>
      <c r="S30" s="10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/>
      <c r="AF30" s="8"/>
      <c r="AG30" s="8"/>
      <c r="AH30" s="16"/>
      <c r="AI30" s="10"/>
      <c r="AJ30" s="8"/>
      <c r="AK30" s="16"/>
      <c r="AL30" s="10"/>
      <c r="AM30" s="8"/>
      <c r="AN30" s="10"/>
      <c r="AO30" s="8"/>
      <c r="AP30" s="8"/>
      <c r="AQ30" s="8"/>
      <c r="AR30" s="10"/>
      <c r="AS30" s="8"/>
    </row>
    <row r="31" spans="1:45" ht="12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28"/>
      <c r="M31" s="8"/>
      <c r="N31" s="15"/>
      <c r="O31" s="8"/>
      <c r="P31" s="9"/>
      <c r="Q31" s="7">
        <f t="shared" ca="1" si="0"/>
        <v>124</v>
      </c>
      <c r="R31" s="15"/>
      <c r="S31" s="10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/>
      <c r="AF31" s="8"/>
      <c r="AG31" s="8"/>
      <c r="AH31" s="16"/>
      <c r="AI31" s="10"/>
      <c r="AJ31" s="8"/>
      <c r="AK31" s="16"/>
      <c r="AL31" s="10"/>
      <c r="AM31" s="8"/>
      <c r="AN31" s="10"/>
      <c r="AO31" s="8"/>
      <c r="AP31" s="8"/>
      <c r="AQ31" s="8"/>
      <c r="AR31" s="10"/>
      <c r="AS31" s="8"/>
    </row>
    <row r="32" spans="1:45" ht="12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28"/>
      <c r="M32" s="8"/>
      <c r="N32" s="15"/>
      <c r="O32" s="8"/>
      <c r="P32" s="9"/>
      <c r="Q32" s="7">
        <f t="shared" ca="1" si="0"/>
        <v>124</v>
      </c>
      <c r="R32" s="15"/>
      <c r="S32" s="10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/>
      <c r="AF32" s="8"/>
      <c r="AG32" s="8"/>
      <c r="AH32" s="16"/>
      <c r="AI32" s="10"/>
      <c r="AJ32" s="8"/>
      <c r="AK32" s="16"/>
      <c r="AL32" s="10"/>
      <c r="AM32" s="8"/>
      <c r="AN32" s="10"/>
      <c r="AO32" s="8"/>
      <c r="AP32" s="8"/>
      <c r="AQ32" s="8"/>
      <c r="AR32" s="10"/>
      <c r="AS32" s="8"/>
    </row>
    <row r="33" spans="1:45" ht="12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8"/>
      <c r="M33" s="8"/>
      <c r="N33" s="15"/>
      <c r="O33" s="8"/>
      <c r="P33" s="9"/>
      <c r="Q33" s="7">
        <f t="shared" ca="1" si="0"/>
        <v>124</v>
      </c>
      <c r="R33" s="15"/>
      <c r="S33" s="10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/>
      <c r="AF33" s="8"/>
      <c r="AG33" s="8"/>
      <c r="AH33" s="16"/>
      <c r="AI33" s="10"/>
      <c r="AJ33" s="8"/>
      <c r="AK33" s="16"/>
      <c r="AL33" s="10"/>
      <c r="AM33" s="8"/>
      <c r="AN33" s="10"/>
      <c r="AO33" s="8"/>
      <c r="AP33" s="8"/>
      <c r="AQ33" s="8"/>
      <c r="AR33" s="10"/>
      <c r="AS33" s="8"/>
    </row>
    <row r="34" spans="1:45" ht="12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28"/>
      <c r="M34" s="8"/>
      <c r="N34" s="15"/>
      <c r="O34" s="8"/>
      <c r="P34" s="9"/>
      <c r="Q34" s="7">
        <f t="shared" ca="1" si="0"/>
        <v>124</v>
      </c>
      <c r="R34" s="15"/>
      <c r="S34" s="10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/>
      <c r="AF34" s="8"/>
      <c r="AG34" s="8"/>
      <c r="AH34" s="16"/>
      <c r="AI34" s="10"/>
      <c r="AJ34" s="8"/>
      <c r="AK34" s="16"/>
      <c r="AL34" s="10"/>
      <c r="AM34" s="8"/>
      <c r="AN34" s="10"/>
      <c r="AO34" s="8"/>
      <c r="AP34" s="8"/>
      <c r="AQ34" s="8"/>
      <c r="AR34" s="10"/>
      <c r="AS34" s="8"/>
    </row>
    <row r="35" spans="1:45" ht="12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28"/>
      <c r="M35" s="8"/>
      <c r="N35" s="15"/>
      <c r="O35" s="8"/>
      <c r="P35" s="9"/>
      <c r="Q35" s="7">
        <f t="shared" ca="1" si="0"/>
        <v>124</v>
      </c>
      <c r="R35" s="15"/>
      <c r="S35" s="10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/>
      <c r="AF35" s="8"/>
      <c r="AG35" s="8"/>
      <c r="AH35" s="16"/>
      <c r="AI35" s="10"/>
      <c r="AJ35" s="8"/>
      <c r="AK35" s="16"/>
      <c r="AL35" s="10"/>
      <c r="AM35" s="8"/>
      <c r="AN35" s="10"/>
      <c r="AO35" s="8"/>
      <c r="AP35" s="8"/>
      <c r="AQ35" s="8"/>
      <c r="AR35" s="10"/>
      <c r="AS35" s="8"/>
    </row>
    <row r="36" spans="1:45" ht="12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"/>
      <c r="M36" s="8"/>
      <c r="N36" s="15"/>
      <c r="O36" s="8"/>
      <c r="P36" s="9"/>
      <c r="Q36" s="7">
        <f t="shared" ca="1" si="0"/>
        <v>124</v>
      </c>
      <c r="R36" s="15"/>
      <c r="S36" s="10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/>
      <c r="AF36" s="8"/>
      <c r="AG36" s="8"/>
      <c r="AH36" s="16"/>
      <c r="AI36" s="10"/>
      <c r="AJ36" s="8"/>
      <c r="AK36" s="16"/>
      <c r="AL36" s="10"/>
      <c r="AM36" s="8"/>
      <c r="AN36" s="10"/>
      <c r="AO36" s="8"/>
      <c r="AP36" s="8"/>
      <c r="AQ36" s="8"/>
      <c r="AR36" s="10"/>
      <c r="AS36" s="8"/>
    </row>
    <row r="37" spans="1:45" ht="12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28"/>
      <c r="M37" s="8"/>
      <c r="N37" s="15"/>
      <c r="O37" s="8"/>
      <c r="P37" s="9"/>
      <c r="Q37" s="7">
        <f t="shared" ca="1" si="0"/>
        <v>124</v>
      </c>
      <c r="R37" s="15"/>
      <c r="S37" s="10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/>
      <c r="AF37" s="8"/>
      <c r="AG37" s="8"/>
      <c r="AH37" s="16"/>
      <c r="AI37" s="10"/>
      <c r="AJ37" s="8"/>
      <c r="AK37" s="16"/>
      <c r="AL37" s="10"/>
      <c r="AM37" s="8"/>
      <c r="AN37" s="10"/>
      <c r="AO37" s="8"/>
      <c r="AP37" s="8"/>
      <c r="AQ37" s="8"/>
      <c r="AR37" s="10"/>
      <c r="AS37" s="8"/>
    </row>
    <row r="38" spans="1:45" ht="12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28"/>
      <c r="M38" s="8"/>
      <c r="N38" s="15"/>
      <c r="O38" s="8"/>
      <c r="P38" s="9"/>
      <c r="Q38" s="7">
        <f t="shared" ca="1" si="0"/>
        <v>124</v>
      </c>
      <c r="R38" s="15"/>
      <c r="S38" s="10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/>
      <c r="AF38" s="8"/>
      <c r="AG38" s="8"/>
      <c r="AH38" s="16"/>
      <c r="AI38" s="10"/>
      <c r="AJ38" s="8"/>
      <c r="AK38" s="16"/>
      <c r="AL38" s="10"/>
      <c r="AM38" s="8"/>
      <c r="AN38" s="10"/>
      <c r="AO38" s="8"/>
      <c r="AP38" s="8"/>
      <c r="AQ38" s="8"/>
      <c r="AR38" s="10"/>
      <c r="AS38" s="8"/>
    </row>
    <row r="39" spans="1:45" ht="12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28"/>
      <c r="M39" s="8"/>
      <c r="N39" s="15"/>
      <c r="O39" s="8"/>
      <c r="P39" s="9"/>
      <c r="Q39" s="7">
        <f t="shared" ca="1" si="0"/>
        <v>124</v>
      </c>
      <c r="R39" s="15"/>
      <c r="S39" s="10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/>
      <c r="AF39" s="8"/>
      <c r="AG39" s="8"/>
      <c r="AH39" s="16"/>
      <c r="AI39" s="10"/>
      <c r="AJ39" s="8"/>
      <c r="AK39" s="16"/>
      <c r="AL39" s="10"/>
      <c r="AM39" s="8"/>
      <c r="AN39" s="10"/>
      <c r="AO39" s="8"/>
      <c r="AP39" s="8"/>
      <c r="AQ39" s="8"/>
      <c r="AR39" s="10"/>
      <c r="AS39" s="8"/>
    </row>
    <row r="40" spans="1:45" ht="12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28"/>
      <c r="M40" s="8"/>
      <c r="N40" s="15"/>
      <c r="O40" s="8"/>
      <c r="P40" s="9"/>
      <c r="Q40" s="7">
        <f t="shared" ca="1" si="0"/>
        <v>124</v>
      </c>
      <c r="R40" s="15"/>
      <c r="S40" s="10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/>
      <c r="AF40" s="8"/>
      <c r="AG40" s="8"/>
      <c r="AH40" s="16"/>
      <c r="AI40" s="10"/>
      <c r="AJ40" s="8"/>
      <c r="AK40" s="16"/>
      <c r="AL40" s="10"/>
      <c r="AM40" s="8"/>
      <c r="AN40" s="10"/>
      <c r="AO40" s="8"/>
      <c r="AP40" s="8"/>
      <c r="AQ40" s="8"/>
      <c r="AR40" s="10"/>
      <c r="AS40" s="8"/>
    </row>
    <row r="41" spans="1:45" ht="12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28"/>
      <c r="M41" s="8"/>
      <c r="N41" s="15"/>
      <c r="O41" s="8"/>
      <c r="P41" s="9"/>
      <c r="Q41" s="7">
        <f t="shared" ca="1" si="0"/>
        <v>124</v>
      </c>
      <c r="R41" s="15"/>
      <c r="S41" s="10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/>
      <c r="AF41" s="8"/>
      <c r="AG41" s="8"/>
      <c r="AH41" s="16"/>
      <c r="AI41" s="10"/>
      <c r="AJ41" s="8"/>
      <c r="AK41" s="16"/>
      <c r="AL41" s="10"/>
      <c r="AM41" s="8"/>
      <c r="AN41" s="10"/>
      <c r="AO41" s="8"/>
      <c r="AP41" s="8"/>
      <c r="AQ41" s="8"/>
      <c r="AR41" s="10"/>
      <c r="AS41" s="8"/>
    </row>
    <row r="42" spans="1:45" ht="12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28"/>
      <c r="M42" s="8"/>
      <c r="N42" s="15"/>
      <c r="O42" s="8"/>
      <c r="P42" s="9"/>
      <c r="Q42" s="7">
        <f t="shared" ca="1" si="0"/>
        <v>124</v>
      </c>
      <c r="R42" s="15"/>
      <c r="S42" s="10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/>
      <c r="AF42" s="8"/>
      <c r="AG42" s="8"/>
      <c r="AH42" s="16"/>
      <c r="AI42" s="10"/>
      <c r="AJ42" s="8"/>
      <c r="AK42" s="16"/>
      <c r="AL42" s="10"/>
      <c r="AM42" s="8"/>
      <c r="AN42" s="10"/>
      <c r="AO42" s="8"/>
      <c r="AP42" s="8"/>
      <c r="AQ42" s="8"/>
      <c r="AR42" s="10"/>
      <c r="AS42" s="8"/>
    </row>
    <row r="43" spans="1:45" ht="12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28"/>
      <c r="M43" s="8"/>
      <c r="N43" s="15"/>
      <c r="O43" s="8"/>
      <c r="P43" s="9"/>
      <c r="Q43" s="7">
        <f t="shared" ca="1" si="0"/>
        <v>124</v>
      </c>
      <c r="R43" s="15"/>
      <c r="S43" s="10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/>
      <c r="AF43" s="8"/>
      <c r="AG43" s="8"/>
      <c r="AH43" s="16"/>
      <c r="AI43" s="10"/>
      <c r="AJ43" s="8"/>
      <c r="AK43" s="16"/>
      <c r="AL43" s="10"/>
      <c r="AM43" s="8"/>
      <c r="AN43" s="10"/>
      <c r="AO43" s="8"/>
      <c r="AP43" s="8"/>
      <c r="AQ43" s="8"/>
      <c r="AR43" s="10"/>
      <c r="AS43" s="8"/>
    </row>
    <row r="44" spans="1:45" ht="12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28"/>
      <c r="M44" s="8"/>
      <c r="N44" s="15"/>
      <c r="O44" s="8"/>
      <c r="P44" s="9"/>
      <c r="Q44" s="7">
        <f t="shared" ca="1" si="0"/>
        <v>124</v>
      </c>
      <c r="R44" s="15"/>
      <c r="S44" s="10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/>
      <c r="AF44" s="8"/>
      <c r="AG44" s="8"/>
      <c r="AH44" s="16"/>
      <c r="AI44" s="10"/>
      <c r="AJ44" s="8"/>
      <c r="AK44" s="16"/>
      <c r="AL44" s="10"/>
      <c r="AM44" s="8"/>
      <c r="AN44" s="10"/>
      <c r="AO44" s="8"/>
      <c r="AP44" s="8"/>
      <c r="AQ44" s="8"/>
      <c r="AR44" s="10"/>
      <c r="AS44" s="8"/>
    </row>
    <row r="45" spans="1:45" ht="12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28"/>
      <c r="M45" s="8"/>
      <c r="N45" s="15"/>
      <c r="O45" s="8"/>
      <c r="P45" s="9"/>
      <c r="Q45" s="7">
        <f t="shared" ca="1" si="0"/>
        <v>124</v>
      </c>
      <c r="R45" s="15"/>
      <c r="S45" s="10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/>
      <c r="AF45" s="8"/>
      <c r="AG45" s="8"/>
      <c r="AH45" s="16"/>
      <c r="AI45" s="10"/>
      <c r="AJ45" s="8"/>
      <c r="AK45" s="16"/>
      <c r="AL45" s="10"/>
      <c r="AM45" s="8"/>
      <c r="AN45" s="10"/>
      <c r="AO45" s="8"/>
      <c r="AP45" s="8"/>
      <c r="AQ45" s="8"/>
      <c r="AR45" s="10"/>
      <c r="AS45" s="8"/>
    </row>
    <row r="46" spans="1:45" ht="12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28"/>
      <c r="M46" s="8"/>
      <c r="N46" s="15"/>
      <c r="O46" s="8"/>
      <c r="P46" s="9"/>
      <c r="Q46" s="7">
        <f t="shared" ca="1" si="0"/>
        <v>124</v>
      </c>
      <c r="R46" s="15"/>
      <c r="S46" s="10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/>
      <c r="AF46" s="8"/>
      <c r="AG46" s="8"/>
      <c r="AH46" s="16"/>
      <c r="AI46" s="10"/>
      <c r="AJ46" s="8"/>
      <c r="AK46" s="16"/>
      <c r="AL46" s="10"/>
      <c r="AM46" s="8"/>
      <c r="AN46" s="10"/>
      <c r="AO46" s="8"/>
      <c r="AP46" s="8"/>
      <c r="AQ46" s="8"/>
      <c r="AR46" s="10"/>
      <c r="AS46" s="8"/>
    </row>
    <row r="47" spans="1:45" ht="12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28"/>
      <c r="M47" s="8"/>
      <c r="N47" s="15"/>
      <c r="O47" s="8"/>
      <c r="P47" s="9"/>
      <c r="Q47" s="7">
        <f t="shared" ca="1" si="0"/>
        <v>124</v>
      </c>
      <c r="R47" s="15"/>
      <c r="S47" s="10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/>
      <c r="AF47" s="8"/>
      <c r="AG47" s="8"/>
      <c r="AH47" s="16"/>
      <c r="AI47" s="10"/>
      <c r="AJ47" s="8"/>
      <c r="AK47" s="16"/>
      <c r="AL47" s="10"/>
      <c r="AM47" s="8"/>
      <c r="AN47" s="10"/>
      <c r="AO47" s="8"/>
      <c r="AP47" s="8"/>
      <c r="AQ47" s="8"/>
      <c r="AR47" s="10"/>
      <c r="AS47" s="8"/>
    </row>
    <row r="48" spans="1:45" ht="12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28"/>
      <c r="M48" s="8"/>
      <c r="N48" s="15"/>
      <c r="O48" s="8"/>
      <c r="P48" s="9"/>
      <c r="Q48" s="7">
        <f t="shared" ca="1" si="0"/>
        <v>124</v>
      </c>
      <c r="R48" s="15"/>
      <c r="S48" s="10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/>
      <c r="AF48" s="8"/>
      <c r="AG48" s="8"/>
      <c r="AH48" s="16"/>
      <c r="AI48" s="10"/>
      <c r="AJ48" s="8"/>
      <c r="AK48" s="16"/>
      <c r="AL48" s="10"/>
      <c r="AM48" s="8"/>
      <c r="AN48" s="10"/>
      <c r="AO48" s="8"/>
      <c r="AP48" s="8"/>
      <c r="AQ48" s="8"/>
      <c r="AR48" s="10"/>
      <c r="AS48" s="8"/>
    </row>
    <row r="49" spans="1:45" ht="12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28"/>
      <c r="M49" s="8"/>
      <c r="N49" s="15"/>
      <c r="O49" s="8"/>
      <c r="P49" s="9"/>
      <c r="Q49" s="7">
        <f t="shared" ca="1" si="0"/>
        <v>124</v>
      </c>
      <c r="R49" s="15"/>
      <c r="S49" s="10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/>
      <c r="AF49" s="8"/>
      <c r="AG49" s="8"/>
      <c r="AH49" s="16"/>
      <c r="AI49" s="10"/>
      <c r="AJ49" s="8"/>
      <c r="AK49" s="16"/>
      <c r="AL49" s="10"/>
      <c r="AM49" s="8"/>
      <c r="AN49" s="10"/>
      <c r="AO49" s="8"/>
      <c r="AP49" s="8"/>
      <c r="AQ49" s="8"/>
      <c r="AR49" s="10"/>
      <c r="AS49" s="8"/>
    </row>
    <row r="50" spans="1:45" ht="12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28"/>
      <c r="M50" s="8"/>
      <c r="N50" s="15"/>
      <c r="O50" s="8"/>
      <c r="P50" s="9"/>
      <c r="Q50" s="7">
        <f t="shared" ca="1" si="0"/>
        <v>124</v>
      </c>
      <c r="R50" s="15"/>
      <c r="S50" s="10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/>
      <c r="AF50" s="8"/>
      <c r="AG50" s="8"/>
      <c r="AH50" s="16"/>
      <c r="AI50" s="10"/>
      <c r="AJ50" s="8"/>
      <c r="AK50" s="16"/>
      <c r="AL50" s="10"/>
      <c r="AM50" s="8"/>
      <c r="AN50" s="10"/>
      <c r="AO50" s="8"/>
      <c r="AP50" s="8"/>
      <c r="AQ50" s="8"/>
      <c r="AR50" s="10"/>
      <c r="AS50" s="8"/>
    </row>
    <row r="51" spans="1:45" ht="12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28"/>
      <c r="M51" s="8"/>
      <c r="N51" s="15"/>
      <c r="O51" s="8"/>
      <c r="P51" s="9"/>
      <c r="Q51" s="7">
        <f t="shared" ca="1" si="0"/>
        <v>124</v>
      </c>
      <c r="R51" s="15"/>
      <c r="S51" s="10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/>
      <c r="AF51" s="8"/>
      <c r="AG51" s="8"/>
      <c r="AH51" s="16"/>
      <c r="AI51" s="10"/>
      <c r="AJ51" s="8"/>
      <c r="AK51" s="16"/>
      <c r="AL51" s="10"/>
      <c r="AM51" s="8"/>
      <c r="AN51" s="10"/>
      <c r="AO51" s="8"/>
      <c r="AP51" s="8"/>
      <c r="AQ51" s="8"/>
      <c r="AR51" s="10"/>
      <c r="AS51" s="8"/>
    </row>
    <row r="52" spans="1:45" ht="12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28"/>
      <c r="M52" s="8"/>
      <c r="N52" s="15"/>
      <c r="O52" s="8"/>
      <c r="P52" s="9"/>
      <c r="Q52" s="7">
        <f t="shared" ca="1" si="0"/>
        <v>124</v>
      </c>
      <c r="R52" s="15"/>
      <c r="S52" s="10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/>
      <c r="AF52" s="8"/>
      <c r="AG52" s="8"/>
      <c r="AH52" s="16"/>
      <c r="AI52" s="10"/>
      <c r="AJ52" s="8"/>
      <c r="AK52" s="16"/>
      <c r="AL52" s="10"/>
      <c r="AM52" s="8"/>
      <c r="AN52" s="10"/>
      <c r="AO52" s="8"/>
      <c r="AP52" s="8"/>
      <c r="AQ52" s="8"/>
      <c r="AR52" s="10"/>
      <c r="AS52" s="8"/>
    </row>
    <row r="53" spans="1:45" ht="12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28"/>
      <c r="M53" s="8"/>
      <c r="N53" s="15"/>
      <c r="O53" s="8"/>
      <c r="P53" s="9"/>
      <c r="Q53" s="7">
        <f t="shared" ca="1" si="0"/>
        <v>124</v>
      </c>
      <c r="R53" s="15"/>
      <c r="S53" s="10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/>
      <c r="AF53" s="8"/>
      <c r="AG53" s="8"/>
      <c r="AH53" s="16"/>
      <c r="AI53" s="10"/>
      <c r="AJ53" s="8"/>
      <c r="AK53" s="16"/>
      <c r="AL53" s="10"/>
      <c r="AM53" s="8"/>
      <c r="AN53" s="10"/>
      <c r="AO53" s="8"/>
      <c r="AP53" s="8"/>
      <c r="AQ53" s="8"/>
      <c r="AR53" s="10"/>
      <c r="AS53" s="8"/>
    </row>
    <row r="54" spans="1:45" ht="12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28"/>
      <c r="M54" s="8"/>
      <c r="N54" s="15"/>
      <c r="O54" s="8"/>
      <c r="P54" s="9"/>
      <c r="Q54" s="7">
        <f t="shared" ca="1" si="0"/>
        <v>124</v>
      </c>
      <c r="R54" s="15"/>
      <c r="S54" s="10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/>
      <c r="AF54" s="8"/>
      <c r="AG54" s="8"/>
      <c r="AH54" s="16"/>
      <c r="AI54" s="10"/>
      <c r="AJ54" s="8"/>
      <c r="AK54" s="16"/>
      <c r="AL54" s="10"/>
      <c r="AM54" s="8"/>
      <c r="AN54" s="10"/>
      <c r="AO54" s="8"/>
      <c r="AP54" s="8"/>
      <c r="AQ54" s="8"/>
      <c r="AR54" s="10"/>
      <c r="AS54" s="8"/>
    </row>
    <row r="55" spans="1:45" ht="12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28"/>
      <c r="M55" s="8"/>
      <c r="N55" s="15"/>
      <c r="O55" s="8"/>
      <c r="P55" s="9"/>
      <c r="Q55" s="7">
        <f t="shared" ca="1" si="0"/>
        <v>124</v>
      </c>
      <c r="R55" s="15"/>
      <c r="S55" s="10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/>
      <c r="AF55" s="8"/>
      <c r="AG55" s="8"/>
      <c r="AH55" s="16"/>
      <c r="AI55" s="10"/>
      <c r="AJ55" s="8"/>
      <c r="AK55" s="16"/>
      <c r="AL55" s="10"/>
      <c r="AM55" s="8"/>
      <c r="AN55" s="10"/>
      <c r="AO55" s="8"/>
      <c r="AP55" s="8"/>
      <c r="AQ55" s="8"/>
      <c r="AR55" s="10"/>
      <c r="AS55" s="8"/>
    </row>
    <row r="56" spans="1:45" ht="12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28"/>
      <c r="M56" s="8"/>
      <c r="N56" s="15"/>
      <c r="O56" s="8"/>
      <c r="P56" s="9"/>
      <c r="Q56" s="7">
        <f t="shared" ca="1" si="0"/>
        <v>124</v>
      </c>
      <c r="R56" s="15"/>
      <c r="S56" s="10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/>
      <c r="AF56" s="8"/>
      <c r="AG56" s="8"/>
      <c r="AH56" s="16"/>
      <c r="AI56" s="10"/>
      <c r="AJ56" s="8"/>
      <c r="AK56" s="16"/>
      <c r="AL56" s="10"/>
      <c r="AM56" s="8"/>
      <c r="AN56" s="10"/>
      <c r="AO56" s="8"/>
      <c r="AP56" s="8"/>
      <c r="AQ56" s="8"/>
      <c r="AR56" s="10"/>
      <c r="AS56" s="8"/>
    </row>
    <row r="57" spans="1:45" ht="12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28"/>
      <c r="M57" s="8"/>
      <c r="N57" s="15"/>
      <c r="O57" s="8"/>
      <c r="P57" s="9"/>
      <c r="Q57" s="7">
        <f t="shared" ca="1" si="0"/>
        <v>124</v>
      </c>
      <c r="R57" s="15"/>
      <c r="S57" s="10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/>
      <c r="AF57" s="8"/>
      <c r="AG57" s="8"/>
      <c r="AH57" s="16"/>
      <c r="AI57" s="10"/>
      <c r="AJ57" s="8"/>
      <c r="AK57" s="16"/>
      <c r="AL57" s="10"/>
      <c r="AM57" s="8"/>
      <c r="AN57" s="10"/>
      <c r="AO57" s="8"/>
      <c r="AP57" s="8"/>
      <c r="AQ57" s="8"/>
      <c r="AR57" s="10"/>
      <c r="AS57" s="8"/>
    </row>
    <row r="58" spans="1:45" ht="12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28"/>
      <c r="M58" s="8"/>
      <c r="N58" s="15"/>
      <c r="O58" s="8"/>
      <c r="P58" s="9"/>
      <c r="Q58" s="7">
        <f t="shared" ca="1" si="0"/>
        <v>124</v>
      </c>
      <c r="R58" s="15"/>
      <c r="S58" s="10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/>
      <c r="AF58" s="8"/>
      <c r="AG58" s="8"/>
      <c r="AH58" s="16"/>
      <c r="AI58" s="10"/>
      <c r="AJ58" s="8"/>
      <c r="AK58" s="16"/>
      <c r="AL58" s="10"/>
      <c r="AM58" s="8"/>
      <c r="AN58" s="10"/>
      <c r="AO58" s="8"/>
      <c r="AP58" s="8"/>
      <c r="AQ58" s="8"/>
      <c r="AR58" s="10"/>
      <c r="AS58" s="8"/>
    </row>
    <row r="59" spans="1:45" ht="12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28"/>
      <c r="M59" s="8"/>
      <c r="N59" s="15"/>
      <c r="O59" s="8"/>
      <c r="P59" s="9"/>
      <c r="Q59" s="7">
        <f t="shared" ca="1" si="0"/>
        <v>124</v>
      </c>
      <c r="R59" s="15"/>
      <c r="S59" s="10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/>
      <c r="AF59" s="8"/>
      <c r="AG59" s="8"/>
      <c r="AH59" s="16"/>
      <c r="AI59" s="10"/>
      <c r="AJ59" s="8"/>
      <c r="AK59" s="16"/>
      <c r="AL59" s="10"/>
      <c r="AM59" s="8"/>
      <c r="AN59" s="10"/>
      <c r="AO59" s="8"/>
      <c r="AP59" s="8"/>
      <c r="AQ59" s="8"/>
      <c r="AR59" s="10"/>
      <c r="AS59" s="8"/>
    </row>
    <row r="60" spans="1:45" ht="12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28"/>
      <c r="M60" s="8"/>
      <c r="N60" s="15"/>
      <c r="O60" s="8"/>
      <c r="P60" s="9"/>
      <c r="Q60" s="7">
        <f t="shared" ca="1" si="0"/>
        <v>124</v>
      </c>
      <c r="R60" s="15"/>
      <c r="S60" s="10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/>
      <c r="AF60" s="8"/>
      <c r="AG60" s="8"/>
      <c r="AH60" s="16"/>
      <c r="AI60" s="10"/>
      <c r="AJ60" s="8"/>
      <c r="AK60" s="16"/>
      <c r="AL60" s="10"/>
      <c r="AM60" s="8"/>
      <c r="AN60" s="10"/>
      <c r="AO60" s="8"/>
      <c r="AP60" s="8"/>
      <c r="AQ60" s="8"/>
      <c r="AR60" s="10"/>
      <c r="AS60" s="8"/>
    </row>
    <row r="61" spans="1:45" ht="12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28"/>
      <c r="M61" s="8"/>
      <c r="N61" s="15"/>
      <c r="O61" s="8"/>
      <c r="P61" s="9"/>
      <c r="Q61" s="7">
        <f t="shared" ca="1" si="0"/>
        <v>124</v>
      </c>
      <c r="R61" s="15"/>
      <c r="S61" s="10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/>
      <c r="AF61" s="8"/>
      <c r="AG61" s="8"/>
      <c r="AH61" s="16"/>
      <c r="AI61" s="10"/>
      <c r="AJ61" s="8"/>
      <c r="AK61" s="16"/>
      <c r="AL61" s="10"/>
      <c r="AM61" s="8"/>
      <c r="AN61" s="10"/>
      <c r="AO61" s="8"/>
      <c r="AP61" s="8"/>
      <c r="AQ61" s="8"/>
      <c r="AR61" s="10"/>
      <c r="AS61" s="8"/>
    </row>
    <row r="62" spans="1:45" ht="12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28"/>
      <c r="M62" s="8"/>
      <c r="N62" s="15"/>
      <c r="O62" s="8"/>
      <c r="P62" s="9"/>
      <c r="Q62" s="7">
        <f t="shared" ca="1" si="0"/>
        <v>124</v>
      </c>
      <c r="R62" s="15"/>
      <c r="S62" s="10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/>
      <c r="AF62" s="8"/>
      <c r="AG62" s="8"/>
      <c r="AH62" s="16"/>
      <c r="AI62" s="10"/>
      <c r="AJ62" s="8"/>
      <c r="AK62" s="16"/>
      <c r="AL62" s="10"/>
      <c r="AM62" s="8"/>
      <c r="AN62" s="10"/>
      <c r="AO62" s="8"/>
      <c r="AP62" s="8"/>
      <c r="AQ62" s="8"/>
      <c r="AR62" s="10"/>
      <c r="AS62" s="8"/>
    </row>
    <row r="63" spans="1:45" ht="12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28"/>
      <c r="M63" s="8"/>
      <c r="N63" s="15"/>
      <c r="O63" s="8"/>
      <c r="P63" s="9"/>
      <c r="Q63" s="7">
        <f t="shared" ca="1" si="0"/>
        <v>124</v>
      </c>
      <c r="R63" s="15"/>
      <c r="S63" s="10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/>
      <c r="AF63" s="8"/>
      <c r="AG63" s="8"/>
      <c r="AH63" s="16"/>
      <c r="AI63" s="10"/>
      <c r="AJ63" s="8"/>
      <c r="AK63" s="16"/>
      <c r="AL63" s="10"/>
      <c r="AM63" s="8"/>
      <c r="AN63" s="10"/>
      <c r="AO63" s="8"/>
      <c r="AP63" s="8"/>
      <c r="AQ63" s="8"/>
      <c r="AR63" s="10"/>
      <c r="AS63" s="8"/>
    </row>
    <row r="64" spans="1:45" ht="12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28"/>
      <c r="M64" s="8"/>
      <c r="N64" s="15"/>
      <c r="O64" s="8"/>
      <c r="P64" s="9"/>
      <c r="Q64" s="7">
        <f t="shared" ca="1" si="0"/>
        <v>124</v>
      </c>
      <c r="R64" s="15"/>
      <c r="S64" s="10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/>
      <c r="AF64" s="8"/>
      <c r="AG64" s="8"/>
      <c r="AH64" s="16"/>
      <c r="AI64" s="10"/>
      <c r="AJ64" s="8"/>
      <c r="AK64" s="16"/>
      <c r="AL64" s="10"/>
      <c r="AM64" s="8"/>
      <c r="AN64" s="10"/>
      <c r="AO64" s="8"/>
      <c r="AP64" s="8"/>
      <c r="AQ64" s="8"/>
      <c r="AR64" s="10"/>
      <c r="AS64" s="8"/>
    </row>
    <row r="65" spans="1:45" ht="12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28"/>
      <c r="M65" s="8"/>
      <c r="N65" s="15"/>
      <c r="O65" s="8"/>
      <c r="P65" s="9"/>
      <c r="Q65" s="7">
        <f t="shared" ca="1" si="0"/>
        <v>124</v>
      </c>
      <c r="R65" s="15"/>
      <c r="S65" s="10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/>
      <c r="AF65" s="8"/>
      <c r="AG65" s="8"/>
      <c r="AH65" s="16"/>
      <c r="AI65" s="10"/>
      <c r="AJ65" s="8"/>
      <c r="AK65" s="16"/>
      <c r="AL65" s="10"/>
      <c r="AM65" s="8"/>
      <c r="AN65" s="10"/>
      <c r="AO65" s="8"/>
      <c r="AP65" s="8"/>
      <c r="AQ65" s="8"/>
      <c r="AR65" s="10"/>
      <c r="AS65" s="8"/>
    </row>
    <row r="66" spans="1:45" ht="12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28"/>
      <c r="M66" s="8"/>
      <c r="N66" s="15"/>
      <c r="O66" s="8"/>
      <c r="P66" s="9"/>
      <c r="Q66" s="7">
        <f t="shared" ca="1" si="0"/>
        <v>124</v>
      </c>
      <c r="R66" s="15"/>
      <c r="S66" s="10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/>
      <c r="AF66" s="8"/>
      <c r="AG66" s="8"/>
      <c r="AH66" s="16"/>
      <c r="AI66" s="10"/>
      <c r="AJ66" s="8"/>
      <c r="AK66" s="16"/>
      <c r="AL66" s="10"/>
      <c r="AM66" s="8"/>
      <c r="AN66" s="10"/>
      <c r="AO66" s="8"/>
      <c r="AP66" s="8"/>
      <c r="AQ66" s="8"/>
      <c r="AR66" s="10"/>
      <c r="AS66" s="8"/>
    </row>
    <row r="67" spans="1:45" ht="12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28"/>
      <c r="M67" s="8"/>
      <c r="N67" s="15"/>
      <c r="O67" s="8"/>
      <c r="P67" s="9"/>
      <c r="Q67" s="7">
        <f t="shared" ca="1" si="0"/>
        <v>124</v>
      </c>
      <c r="R67" s="15"/>
      <c r="S67" s="10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/>
      <c r="AF67" s="8"/>
      <c r="AG67" s="8"/>
      <c r="AH67" s="16"/>
      <c r="AI67" s="10"/>
      <c r="AJ67" s="8"/>
      <c r="AK67" s="16"/>
      <c r="AL67" s="10"/>
      <c r="AM67" s="8"/>
      <c r="AN67" s="10"/>
      <c r="AO67" s="8"/>
      <c r="AP67" s="8"/>
      <c r="AQ67" s="8"/>
      <c r="AR67" s="10"/>
      <c r="AS67" s="8"/>
    </row>
    <row r="68" spans="1:45" ht="12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28"/>
      <c r="M68" s="8"/>
      <c r="N68" s="15"/>
      <c r="O68" s="8"/>
      <c r="P68" s="9"/>
      <c r="Q68" s="7">
        <f t="shared" ca="1" si="0"/>
        <v>124</v>
      </c>
      <c r="R68" s="15"/>
      <c r="S68" s="10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/>
      <c r="AF68" s="8"/>
      <c r="AG68" s="8"/>
      <c r="AH68" s="16"/>
      <c r="AI68" s="10"/>
      <c r="AJ68" s="8"/>
      <c r="AK68" s="16"/>
      <c r="AL68" s="10"/>
      <c r="AM68" s="8"/>
      <c r="AN68" s="10"/>
      <c r="AO68" s="8"/>
      <c r="AP68" s="8"/>
      <c r="AQ68" s="8"/>
      <c r="AR68" s="10"/>
      <c r="AS68" s="8"/>
    </row>
    <row r="69" spans="1:45" ht="12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28"/>
      <c r="M69" s="8"/>
      <c r="N69" s="15"/>
      <c r="O69" s="8"/>
      <c r="P69" s="9"/>
      <c r="Q69" s="7">
        <f t="shared" ca="1" si="0"/>
        <v>124</v>
      </c>
      <c r="R69" s="15"/>
      <c r="S69" s="10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/>
      <c r="AF69" s="8"/>
      <c r="AG69" s="8"/>
      <c r="AH69" s="16"/>
      <c r="AI69" s="10"/>
      <c r="AJ69" s="8"/>
      <c r="AK69" s="16"/>
      <c r="AL69" s="10"/>
      <c r="AM69" s="8"/>
      <c r="AN69" s="10"/>
      <c r="AO69" s="8"/>
      <c r="AP69" s="8"/>
      <c r="AQ69" s="8"/>
      <c r="AR69" s="10"/>
      <c r="AS69" s="8"/>
    </row>
    <row r="70" spans="1:45" ht="12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28"/>
      <c r="M70" s="8"/>
      <c r="N70" s="15"/>
      <c r="O70" s="8"/>
      <c r="P70" s="9"/>
      <c r="Q70" s="7">
        <f t="shared" ca="1" si="0"/>
        <v>124</v>
      </c>
      <c r="R70" s="15"/>
      <c r="S70" s="10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/>
      <c r="AF70" s="8"/>
      <c r="AG70" s="8"/>
      <c r="AH70" s="16"/>
      <c r="AI70" s="10"/>
      <c r="AJ70" s="8"/>
      <c r="AK70" s="16"/>
      <c r="AL70" s="10"/>
      <c r="AM70" s="8"/>
      <c r="AN70" s="10"/>
      <c r="AO70" s="8"/>
      <c r="AP70" s="8"/>
      <c r="AQ70" s="8"/>
      <c r="AR70" s="10"/>
      <c r="AS70" s="8"/>
    </row>
    <row r="71" spans="1:45" ht="12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28"/>
      <c r="M71" s="8"/>
      <c r="N71" s="15"/>
      <c r="O71" s="8"/>
      <c r="P71" s="9"/>
      <c r="Q71" s="7">
        <f t="shared" ca="1" si="0"/>
        <v>124</v>
      </c>
      <c r="R71" s="15"/>
      <c r="S71" s="10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/>
      <c r="AF71" s="8"/>
      <c r="AG71" s="8"/>
      <c r="AH71" s="16"/>
      <c r="AI71" s="10"/>
      <c r="AJ71" s="8"/>
      <c r="AK71" s="16"/>
      <c r="AL71" s="10"/>
      <c r="AM71" s="8"/>
      <c r="AN71" s="10"/>
      <c r="AO71" s="8"/>
      <c r="AP71" s="8"/>
      <c r="AQ71" s="8"/>
      <c r="AR71" s="10"/>
      <c r="AS71" s="8"/>
    </row>
    <row r="72" spans="1:45" ht="12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28"/>
      <c r="M72" s="8"/>
      <c r="N72" s="15"/>
      <c r="O72" s="8"/>
      <c r="P72" s="9"/>
      <c r="Q72" s="7">
        <f t="shared" ca="1" si="0"/>
        <v>124</v>
      </c>
      <c r="R72" s="15"/>
      <c r="S72" s="10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/>
      <c r="AF72" s="8"/>
      <c r="AG72" s="8"/>
      <c r="AH72" s="16"/>
      <c r="AI72" s="10"/>
      <c r="AJ72" s="8"/>
      <c r="AK72" s="16"/>
      <c r="AL72" s="10"/>
      <c r="AM72" s="8"/>
      <c r="AN72" s="10"/>
      <c r="AO72" s="8"/>
      <c r="AP72" s="8"/>
      <c r="AQ72" s="8"/>
      <c r="AR72" s="10"/>
      <c r="AS72" s="8"/>
    </row>
    <row r="73" spans="1:45" ht="12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28"/>
      <c r="M73" s="8"/>
      <c r="N73" s="15"/>
      <c r="O73" s="8"/>
      <c r="P73" s="9"/>
      <c r="Q73" s="7">
        <f t="shared" ca="1" si="0"/>
        <v>124</v>
      </c>
      <c r="R73" s="15"/>
      <c r="S73" s="10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/>
      <c r="AF73" s="8"/>
      <c r="AG73" s="8"/>
      <c r="AH73" s="16"/>
      <c r="AI73" s="10"/>
      <c r="AJ73" s="8"/>
      <c r="AK73" s="16"/>
      <c r="AL73" s="10"/>
      <c r="AM73" s="8"/>
      <c r="AN73" s="10"/>
      <c r="AO73" s="8"/>
      <c r="AP73" s="8"/>
      <c r="AQ73" s="8"/>
      <c r="AR73" s="10"/>
      <c r="AS73" s="8"/>
    </row>
    <row r="74" spans="1:45" ht="12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28"/>
      <c r="M74" s="8"/>
      <c r="N74" s="15"/>
      <c r="O74" s="8"/>
      <c r="P74" s="9"/>
      <c r="Q74" s="7">
        <f t="shared" ca="1" si="0"/>
        <v>124</v>
      </c>
      <c r="R74" s="15"/>
      <c r="S74" s="10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/>
      <c r="AF74" s="8"/>
      <c r="AG74" s="8"/>
      <c r="AH74" s="16"/>
      <c r="AI74" s="10"/>
      <c r="AJ74" s="8"/>
      <c r="AK74" s="16"/>
      <c r="AL74" s="10"/>
      <c r="AM74" s="8"/>
      <c r="AN74" s="10"/>
      <c r="AO74" s="8"/>
      <c r="AP74" s="8"/>
      <c r="AQ74" s="8"/>
      <c r="AR74" s="10"/>
      <c r="AS74" s="8"/>
    </row>
    <row r="75" spans="1:45" ht="12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28"/>
      <c r="M75" s="8"/>
      <c r="N75" s="15"/>
      <c r="O75" s="8"/>
      <c r="P75" s="9"/>
      <c r="Q75" s="7">
        <f t="shared" ca="1" si="0"/>
        <v>124</v>
      </c>
      <c r="R75" s="15"/>
      <c r="S75" s="10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/>
      <c r="AF75" s="8"/>
      <c r="AG75" s="8"/>
      <c r="AH75" s="16"/>
      <c r="AI75" s="10"/>
      <c r="AJ75" s="8"/>
      <c r="AK75" s="16"/>
      <c r="AL75" s="10"/>
      <c r="AM75" s="8"/>
      <c r="AN75" s="10"/>
      <c r="AO75" s="8"/>
      <c r="AP75" s="8"/>
      <c r="AQ75" s="8"/>
      <c r="AR75" s="10"/>
      <c r="AS75" s="8"/>
    </row>
    <row r="76" spans="1:45" ht="12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28"/>
      <c r="M76" s="8"/>
      <c r="N76" s="15"/>
      <c r="O76" s="8"/>
      <c r="P76" s="9"/>
      <c r="Q76" s="7">
        <f t="shared" ca="1" si="0"/>
        <v>124</v>
      </c>
      <c r="R76" s="15"/>
      <c r="S76" s="10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/>
      <c r="AF76" s="8"/>
      <c r="AG76" s="8"/>
      <c r="AH76" s="16"/>
      <c r="AI76" s="10"/>
      <c r="AJ76" s="8"/>
      <c r="AK76" s="16"/>
      <c r="AL76" s="10"/>
      <c r="AM76" s="8"/>
      <c r="AN76" s="10"/>
      <c r="AO76" s="8"/>
      <c r="AP76" s="8"/>
      <c r="AQ76" s="8"/>
      <c r="AR76" s="10"/>
      <c r="AS76" s="8"/>
    </row>
    <row r="77" spans="1:45" ht="12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28"/>
      <c r="M77" s="8"/>
      <c r="N77" s="15"/>
      <c r="O77" s="8"/>
      <c r="P77" s="9"/>
      <c r="Q77" s="7">
        <f t="shared" ca="1" si="0"/>
        <v>124</v>
      </c>
      <c r="R77" s="15"/>
      <c r="S77" s="10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/>
      <c r="AF77" s="8"/>
      <c r="AG77" s="8"/>
      <c r="AH77" s="16"/>
      <c r="AI77" s="10"/>
      <c r="AJ77" s="8"/>
      <c r="AK77" s="16"/>
      <c r="AL77" s="10"/>
      <c r="AM77" s="8"/>
      <c r="AN77" s="10"/>
      <c r="AO77" s="8"/>
      <c r="AP77" s="8"/>
      <c r="AQ77" s="8"/>
      <c r="AR77" s="10"/>
      <c r="AS77" s="8"/>
    </row>
    <row r="78" spans="1:45" ht="12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28"/>
      <c r="M78" s="8"/>
      <c r="N78" s="15"/>
      <c r="O78" s="8"/>
      <c r="P78" s="9"/>
      <c r="Q78" s="7">
        <f t="shared" ca="1" si="0"/>
        <v>124</v>
      </c>
      <c r="R78" s="15"/>
      <c r="S78" s="10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/>
      <c r="AF78" s="8"/>
      <c r="AG78" s="8"/>
      <c r="AH78" s="16"/>
      <c r="AI78" s="10"/>
      <c r="AJ78" s="8"/>
      <c r="AK78" s="16"/>
      <c r="AL78" s="10"/>
      <c r="AM78" s="8"/>
      <c r="AN78" s="10"/>
      <c r="AO78" s="8"/>
      <c r="AP78" s="8"/>
      <c r="AQ78" s="8"/>
      <c r="AR78" s="10"/>
      <c r="AS78" s="8"/>
    </row>
    <row r="79" spans="1:45" ht="12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28"/>
      <c r="M79" s="8"/>
      <c r="N79" s="15"/>
      <c r="O79" s="8"/>
      <c r="P79" s="9"/>
      <c r="Q79" s="7">
        <f t="shared" ca="1" si="0"/>
        <v>124</v>
      </c>
      <c r="R79" s="15"/>
      <c r="S79" s="10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/>
      <c r="AF79" s="8"/>
      <c r="AG79" s="8"/>
      <c r="AH79" s="16"/>
      <c r="AI79" s="10"/>
      <c r="AJ79" s="8"/>
      <c r="AK79" s="16"/>
      <c r="AL79" s="10"/>
      <c r="AM79" s="8"/>
      <c r="AN79" s="10"/>
      <c r="AO79" s="8"/>
      <c r="AP79" s="8"/>
      <c r="AQ79" s="8"/>
      <c r="AR79" s="10"/>
      <c r="AS79" s="8"/>
    </row>
    <row r="80" spans="1:45" ht="12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28"/>
      <c r="M80" s="8"/>
      <c r="N80" s="15"/>
      <c r="O80" s="8"/>
      <c r="P80" s="9"/>
      <c r="Q80" s="7">
        <f t="shared" ca="1" si="0"/>
        <v>124</v>
      </c>
      <c r="R80" s="15"/>
      <c r="S80" s="10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/>
      <c r="AF80" s="8"/>
      <c r="AG80" s="8"/>
      <c r="AH80" s="16"/>
      <c r="AI80" s="10"/>
      <c r="AJ80" s="8"/>
      <c r="AK80" s="16"/>
      <c r="AL80" s="10"/>
      <c r="AM80" s="8"/>
      <c r="AN80" s="10"/>
      <c r="AO80" s="8"/>
      <c r="AP80" s="8"/>
      <c r="AQ80" s="8"/>
      <c r="AR80" s="10"/>
      <c r="AS80" s="8"/>
    </row>
    <row r="81" spans="1:45" ht="12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28"/>
      <c r="M81" s="8"/>
      <c r="N81" s="15"/>
      <c r="O81" s="8"/>
      <c r="P81" s="9"/>
      <c r="Q81" s="7">
        <f t="shared" ca="1" si="0"/>
        <v>124</v>
      </c>
      <c r="R81" s="15"/>
      <c r="S81" s="10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/>
      <c r="AF81" s="8"/>
      <c r="AG81" s="8"/>
      <c r="AH81" s="16"/>
      <c r="AI81" s="10"/>
      <c r="AJ81" s="8"/>
      <c r="AK81" s="16"/>
      <c r="AL81" s="10"/>
      <c r="AM81" s="8"/>
      <c r="AN81" s="10"/>
      <c r="AO81" s="8"/>
      <c r="AP81" s="8"/>
      <c r="AQ81" s="8"/>
      <c r="AR81" s="10"/>
      <c r="AS81" s="8"/>
    </row>
    <row r="82" spans="1:45" ht="12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28"/>
      <c r="M82" s="8"/>
      <c r="N82" s="15"/>
      <c r="O82" s="8"/>
      <c r="P82" s="9"/>
      <c r="Q82" s="7">
        <f t="shared" ref="Q82:Q145" ca="1" si="1">INT(YEARFRAC(P82,TODAY()))</f>
        <v>124</v>
      </c>
      <c r="R82" s="15"/>
      <c r="S82" s="10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/>
      <c r="AF82" s="8"/>
      <c r="AG82" s="8"/>
      <c r="AH82" s="16"/>
      <c r="AI82" s="10"/>
      <c r="AJ82" s="8"/>
      <c r="AK82" s="16"/>
      <c r="AL82" s="10"/>
      <c r="AM82" s="8"/>
      <c r="AN82" s="10"/>
      <c r="AO82" s="8"/>
      <c r="AP82" s="8"/>
      <c r="AQ82" s="8"/>
      <c r="AR82" s="10"/>
      <c r="AS82" s="8"/>
    </row>
    <row r="83" spans="1:45" ht="12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28"/>
      <c r="M83" s="8"/>
      <c r="N83" s="15"/>
      <c r="O83" s="8"/>
      <c r="P83" s="9"/>
      <c r="Q83" s="7">
        <f t="shared" ca="1" si="1"/>
        <v>124</v>
      </c>
      <c r="R83" s="15"/>
      <c r="S83" s="10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/>
      <c r="AF83" s="8"/>
      <c r="AG83" s="8"/>
      <c r="AH83" s="16"/>
      <c r="AI83" s="10"/>
      <c r="AJ83" s="8"/>
      <c r="AK83" s="16"/>
      <c r="AL83" s="10"/>
      <c r="AM83" s="8"/>
      <c r="AN83" s="10"/>
      <c r="AO83" s="8"/>
      <c r="AP83" s="8"/>
      <c r="AQ83" s="8"/>
      <c r="AR83" s="10"/>
      <c r="AS83" s="8"/>
    </row>
    <row r="84" spans="1:45" ht="12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28"/>
      <c r="M84" s="8"/>
      <c r="N84" s="15"/>
      <c r="O84" s="8"/>
      <c r="P84" s="9"/>
      <c r="Q84" s="7">
        <f t="shared" ca="1" si="1"/>
        <v>124</v>
      </c>
      <c r="R84" s="15"/>
      <c r="S84" s="10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/>
      <c r="AF84" s="8"/>
      <c r="AG84" s="8"/>
      <c r="AH84" s="16"/>
      <c r="AI84" s="10"/>
      <c r="AJ84" s="8"/>
      <c r="AK84" s="16"/>
      <c r="AL84" s="10"/>
      <c r="AM84" s="8"/>
      <c r="AN84" s="10"/>
      <c r="AO84" s="8"/>
      <c r="AP84" s="8"/>
      <c r="AQ84" s="8"/>
      <c r="AR84" s="10"/>
      <c r="AS84" s="8"/>
    </row>
    <row r="85" spans="1:45" ht="12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28"/>
      <c r="M85" s="8"/>
      <c r="N85" s="15"/>
      <c r="O85" s="8"/>
      <c r="P85" s="9"/>
      <c r="Q85" s="7">
        <f t="shared" ca="1" si="1"/>
        <v>124</v>
      </c>
      <c r="R85" s="15"/>
      <c r="S85" s="10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/>
      <c r="AF85" s="8"/>
      <c r="AG85" s="8"/>
      <c r="AH85" s="16"/>
      <c r="AI85" s="10"/>
      <c r="AJ85" s="8"/>
      <c r="AK85" s="16"/>
      <c r="AL85" s="10"/>
      <c r="AM85" s="8"/>
      <c r="AN85" s="10"/>
      <c r="AO85" s="8"/>
      <c r="AP85" s="8"/>
      <c r="AQ85" s="8"/>
      <c r="AR85" s="10"/>
      <c r="AS85" s="8"/>
    </row>
    <row r="86" spans="1:45" ht="12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28"/>
      <c r="M86" s="8"/>
      <c r="N86" s="15"/>
      <c r="O86" s="8"/>
      <c r="P86" s="9"/>
      <c r="Q86" s="7">
        <f t="shared" ca="1" si="1"/>
        <v>124</v>
      </c>
      <c r="R86" s="15"/>
      <c r="S86" s="10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/>
      <c r="AF86" s="8"/>
      <c r="AG86" s="8"/>
      <c r="AH86" s="16"/>
      <c r="AI86" s="10"/>
      <c r="AJ86" s="8"/>
      <c r="AK86" s="16"/>
      <c r="AL86" s="10"/>
      <c r="AM86" s="8"/>
      <c r="AN86" s="10"/>
      <c r="AO86" s="8"/>
      <c r="AP86" s="8"/>
      <c r="AQ86" s="8"/>
      <c r="AR86" s="10"/>
      <c r="AS86" s="8"/>
    </row>
    <row r="87" spans="1:45" ht="12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28"/>
      <c r="M87" s="8"/>
      <c r="N87" s="15"/>
      <c r="O87" s="8"/>
      <c r="P87" s="9"/>
      <c r="Q87" s="7">
        <f t="shared" ca="1" si="1"/>
        <v>124</v>
      </c>
      <c r="R87" s="15"/>
      <c r="S87" s="10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/>
      <c r="AF87" s="8"/>
      <c r="AG87" s="8"/>
      <c r="AH87" s="16"/>
      <c r="AI87" s="10"/>
      <c r="AJ87" s="8"/>
      <c r="AK87" s="16"/>
      <c r="AL87" s="10"/>
      <c r="AM87" s="8"/>
      <c r="AN87" s="10"/>
      <c r="AO87" s="8"/>
      <c r="AP87" s="8"/>
      <c r="AQ87" s="8"/>
      <c r="AR87" s="10"/>
      <c r="AS87" s="8"/>
    </row>
    <row r="88" spans="1:45" ht="12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28"/>
      <c r="M88" s="8"/>
      <c r="N88" s="15"/>
      <c r="O88" s="8"/>
      <c r="P88" s="9"/>
      <c r="Q88" s="7">
        <f t="shared" ca="1" si="1"/>
        <v>124</v>
      </c>
      <c r="R88" s="15"/>
      <c r="S88" s="10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/>
      <c r="AF88" s="8"/>
      <c r="AG88" s="8"/>
      <c r="AH88" s="16"/>
      <c r="AI88" s="10"/>
      <c r="AJ88" s="8"/>
      <c r="AK88" s="16"/>
      <c r="AL88" s="10"/>
      <c r="AM88" s="8"/>
      <c r="AN88" s="10"/>
      <c r="AO88" s="8"/>
      <c r="AP88" s="8"/>
      <c r="AQ88" s="8"/>
      <c r="AR88" s="10"/>
      <c r="AS88" s="8"/>
    </row>
    <row r="89" spans="1:45" ht="12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28"/>
      <c r="M89" s="8"/>
      <c r="N89" s="15"/>
      <c r="O89" s="8"/>
      <c r="P89" s="9"/>
      <c r="Q89" s="7">
        <f t="shared" ca="1" si="1"/>
        <v>124</v>
      </c>
      <c r="R89" s="15"/>
      <c r="S89" s="10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/>
      <c r="AF89" s="8"/>
      <c r="AG89" s="8"/>
      <c r="AH89" s="16"/>
      <c r="AI89" s="10"/>
      <c r="AJ89" s="8"/>
      <c r="AK89" s="16"/>
      <c r="AL89" s="10"/>
      <c r="AM89" s="8"/>
      <c r="AN89" s="10"/>
      <c r="AO89" s="8"/>
      <c r="AP89" s="8"/>
      <c r="AQ89" s="8"/>
      <c r="AR89" s="10"/>
      <c r="AS89" s="8"/>
    </row>
    <row r="90" spans="1:45" ht="12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28"/>
      <c r="M90" s="8"/>
      <c r="N90" s="15"/>
      <c r="O90" s="8"/>
      <c r="P90" s="9"/>
      <c r="Q90" s="7">
        <f t="shared" ca="1" si="1"/>
        <v>124</v>
      </c>
      <c r="R90" s="15"/>
      <c r="S90" s="10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/>
      <c r="AF90" s="8"/>
      <c r="AG90" s="8"/>
      <c r="AH90" s="16"/>
      <c r="AI90" s="10"/>
      <c r="AJ90" s="8"/>
      <c r="AK90" s="16"/>
      <c r="AL90" s="10"/>
      <c r="AM90" s="8"/>
      <c r="AN90" s="10"/>
      <c r="AO90" s="8"/>
      <c r="AP90" s="8"/>
      <c r="AQ90" s="8"/>
      <c r="AR90" s="10"/>
      <c r="AS90" s="8"/>
    </row>
    <row r="91" spans="1:45" ht="12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28"/>
      <c r="M91" s="8"/>
      <c r="N91" s="15"/>
      <c r="O91" s="8"/>
      <c r="P91" s="9"/>
      <c r="Q91" s="7">
        <f t="shared" ca="1" si="1"/>
        <v>124</v>
      </c>
      <c r="R91" s="15"/>
      <c r="S91" s="10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/>
      <c r="AF91" s="8"/>
      <c r="AG91" s="8"/>
      <c r="AH91" s="16"/>
      <c r="AI91" s="10"/>
      <c r="AJ91" s="8"/>
      <c r="AK91" s="16"/>
      <c r="AL91" s="10"/>
      <c r="AM91" s="8"/>
      <c r="AN91" s="10"/>
      <c r="AO91" s="8"/>
      <c r="AP91" s="8"/>
      <c r="AQ91" s="8"/>
      <c r="AR91" s="10"/>
      <c r="AS91" s="8"/>
    </row>
    <row r="92" spans="1:45" ht="12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28"/>
      <c r="M92" s="8"/>
      <c r="N92" s="15"/>
      <c r="O92" s="8"/>
      <c r="P92" s="9"/>
      <c r="Q92" s="7">
        <f t="shared" ca="1" si="1"/>
        <v>124</v>
      </c>
      <c r="R92" s="15"/>
      <c r="S92" s="10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/>
      <c r="AF92" s="8"/>
      <c r="AG92" s="8"/>
      <c r="AH92" s="16"/>
      <c r="AI92" s="10"/>
      <c r="AJ92" s="8"/>
      <c r="AK92" s="16"/>
      <c r="AL92" s="10"/>
      <c r="AM92" s="8"/>
      <c r="AN92" s="10"/>
      <c r="AO92" s="8"/>
      <c r="AP92" s="8"/>
      <c r="AQ92" s="8"/>
      <c r="AR92" s="10"/>
      <c r="AS92" s="8"/>
    </row>
    <row r="93" spans="1:45" ht="12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28"/>
      <c r="M93" s="8"/>
      <c r="N93" s="15"/>
      <c r="O93" s="8"/>
      <c r="P93" s="9"/>
      <c r="Q93" s="7">
        <f t="shared" ca="1" si="1"/>
        <v>124</v>
      </c>
      <c r="R93" s="15"/>
      <c r="S93" s="10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/>
      <c r="AF93" s="8"/>
      <c r="AG93" s="8"/>
      <c r="AH93" s="16"/>
      <c r="AI93" s="10"/>
      <c r="AJ93" s="8"/>
      <c r="AK93" s="16"/>
      <c r="AL93" s="10"/>
      <c r="AM93" s="8"/>
      <c r="AN93" s="10"/>
      <c r="AO93" s="8"/>
      <c r="AP93" s="8"/>
      <c r="AQ93" s="8"/>
      <c r="AR93" s="10"/>
      <c r="AS93" s="8"/>
    </row>
    <row r="94" spans="1:45" ht="12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28"/>
      <c r="M94" s="8"/>
      <c r="N94" s="15"/>
      <c r="O94" s="8"/>
      <c r="P94" s="9"/>
      <c r="Q94" s="7">
        <f t="shared" ca="1" si="1"/>
        <v>124</v>
      </c>
      <c r="R94" s="15"/>
      <c r="S94" s="10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/>
      <c r="AF94" s="8"/>
      <c r="AG94" s="8"/>
      <c r="AH94" s="16"/>
      <c r="AI94" s="10"/>
      <c r="AJ94" s="8"/>
      <c r="AK94" s="16"/>
      <c r="AL94" s="10"/>
      <c r="AM94" s="8"/>
      <c r="AN94" s="10"/>
      <c r="AO94" s="8"/>
      <c r="AP94" s="8"/>
      <c r="AQ94" s="8"/>
      <c r="AR94" s="10"/>
      <c r="AS94" s="8"/>
    </row>
    <row r="95" spans="1:45" ht="12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28"/>
      <c r="M95" s="8"/>
      <c r="N95" s="15"/>
      <c r="O95" s="8"/>
      <c r="P95" s="9"/>
      <c r="Q95" s="7">
        <f t="shared" ca="1" si="1"/>
        <v>124</v>
      </c>
      <c r="R95" s="15"/>
      <c r="S95" s="10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/>
      <c r="AF95" s="8"/>
      <c r="AG95" s="8"/>
      <c r="AH95" s="16"/>
      <c r="AI95" s="10"/>
      <c r="AJ95" s="8"/>
      <c r="AK95" s="16"/>
      <c r="AL95" s="10"/>
      <c r="AM95" s="8"/>
      <c r="AN95" s="10"/>
      <c r="AO95" s="8"/>
      <c r="AP95" s="8"/>
      <c r="AQ95" s="8"/>
      <c r="AR95" s="10"/>
      <c r="AS95" s="8"/>
    </row>
    <row r="96" spans="1:45" ht="12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28"/>
      <c r="M96" s="8"/>
      <c r="N96" s="15"/>
      <c r="O96" s="8"/>
      <c r="P96" s="9"/>
      <c r="Q96" s="7">
        <f t="shared" ca="1" si="1"/>
        <v>124</v>
      </c>
      <c r="R96" s="15"/>
      <c r="S96" s="10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/>
      <c r="AF96" s="8"/>
      <c r="AG96" s="8"/>
      <c r="AH96" s="16"/>
      <c r="AI96" s="10"/>
      <c r="AJ96" s="8"/>
      <c r="AK96" s="16"/>
      <c r="AL96" s="10"/>
      <c r="AM96" s="8"/>
      <c r="AN96" s="10"/>
      <c r="AO96" s="8"/>
      <c r="AP96" s="8"/>
      <c r="AQ96" s="8"/>
      <c r="AR96" s="10"/>
      <c r="AS96" s="8"/>
    </row>
    <row r="97" spans="1:45" ht="12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28"/>
      <c r="M97" s="8"/>
      <c r="N97" s="15"/>
      <c r="O97" s="8"/>
      <c r="P97" s="9"/>
      <c r="Q97" s="7">
        <f t="shared" ca="1" si="1"/>
        <v>124</v>
      </c>
      <c r="R97" s="15"/>
      <c r="S97" s="10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/>
      <c r="AF97" s="8"/>
      <c r="AG97" s="8"/>
      <c r="AH97" s="16"/>
      <c r="AI97" s="10"/>
      <c r="AJ97" s="8"/>
      <c r="AK97" s="16"/>
      <c r="AL97" s="10"/>
      <c r="AM97" s="8"/>
      <c r="AN97" s="10"/>
      <c r="AO97" s="8"/>
      <c r="AP97" s="8"/>
      <c r="AQ97" s="8"/>
      <c r="AR97" s="10"/>
      <c r="AS97" s="8"/>
    </row>
    <row r="98" spans="1:45" ht="12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28"/>
      <c r="M98" s="8"/>
      <c r="N98" s="15"/>
      <c r="O98" s="8"/>
      <c r="P98" s="9"/>
      <c r="Q98" s="7">
        <f t="shared" ca="1" si="1"/>
        <v>124</v>
      </c>
      <c r="R98" s="15"/>
      <c r="S98" s="10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/>
      <c r="AF98" s="8"/>
      <c r="AG98" s="8"/>
      <c r="AH98" s="16"/>
      <c r="AI98" s="10"/>
      <c r="AJ98" s="8"/>
      <c r="AK98" s="16"/>
      <c r="AL98" s="10"/>
      <c r="AM98" s="8"/>
      <c r="AN98" s="10"/>
      <c r="AO98" s="8"/>
      <c r="AP98" s="8"/>
      <c r="AQ98" s="8"/>
      <c r="AR98" s="10"/>
      <c r="AS98" s="8"/>
    </row>
    <row r="99" spans="1:45" ht="12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28"/>
      <c r="M99" s="8"/>
      <c r="N99" s="15"/>
      <c r="O99" s="8"/>
      <c r="P99" s="9"/>
      <c r="Q99" s="7">
        <f t="shared" ca="1" si="1"/>
        <v>124</v>
      </c>
      <c r="R99" s="15"/>
      <c r="S99" s="10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/>
      <c r="AF99" s="8"/>
      <c r="AG99" s="8"/>
      <c r="AH99" s="16"/>
      <c r="AI99" s="10"/>
      <c r="AJ99" s="8"/>
      <c r="AK99" s="16"/>
      <c r="AL99" s="10"/>
      <c r="AM99" s="8"/>
      <c r="AN99" s="10"/>
      <c r="AO99" s="8"/>
      <c r="AP99" s="8"/>
      <c r="AQ99" s="8"/>
      <c r="AR99" s="10"/>
      <c r="AS99" s="8"/>
    </row>
    <row r="100" spans="1:45" ht="12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28"/>
      <c r="M100" s="8"/>
      <c r="N100" s="15"/>
      <c r="O100" s="8"/>
      <c r="P100" s="9"/>
      <c r="Q100" s="7">
        <f t="shared" ca="1" si="1"/>
        <v>124</v>
      </c>
      <c r="R100" s="15"/>
      <c r="S100" s="10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/>
      <c r="AF100" s="8"/>
      <c r="AG100" s="8"/>
      <c r="AH100" s="16"/>
      <c r="AI100" s="10"/>
      <c r="AJ100" s="8"/>
      <c r="AK100" s="16"/>
      <c r="AL100" s="10"/>
      <c r="AM100" s="8"/>
      <c r="AN100" s="10"/>
      <c r="AO100" s="8"/>
      <c r="AP100" s="8"/>
      <c r="AQ100" s="8"/>
      <c r="AR100" s="10"/>
      <c r="AS100" s="8"/>
    </row>
    <row r="101" spans="1:45" ht="12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28"/>
      <c r="M101" s="8"/>
      <c r="N101" s="15"/>
      <c r="O101" s="8"/>
      <c r="P101" s="9"/>
      <c r="Q101" s="7">
        <f t="shared" ca="1" si="1"/>
        <v>124</v>
      </c>
      <c r="R101" s="15"/>
      <c r="S101" s="10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/>
      <c r="AF101" s="8"/>
      <c r="AG101" s="8"/>
      <c r="AH101" s="16"/>
      <c r="AI101" s="10"/>
      <c r="AJ101" s="8"/>
      <c r="AK101" s="16"/>
      <c r="AL101" s="10"/>
      <c r="AM101" s="8"/>
      <c r="AN101" s="10"/>
      <c r="AO101" s="8"/>
      <c r="AP101" s="8"/>
      <c r="AQ101" s="8"/>
      <c r="AR101" s="10"/>
      <c r="AS101" s="8"/>
    </row>
    <row r="102" spans="1:45" ht="12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28"/>
      <c r="M102" s="8"/>
      <c r="N102" s="15"/>
      <c r="O102" s="8"/>
      <c r="P102" s="9"/>
      <c r="Q102" s="7">
        <f t="shared" ca="1" si="1"/>
        <v>124</v>
      </c>
      <c r="R102" s="15"/>
      <c r="S102" s="10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/>
      <c r="AF102" s="8"/>
      <c r="AG102" s="8"/>
      <c r="AH102" s="16"/>
      <c r="AI102" s="10"/>
      <c r="AJ102" s="8"/>
      <c r="AK102" s="16"/>
      <c r="AL102" s="10"/>
      <c r="AM102" s="8"/>
      <c r="AN102" s="10"/>
      <c r="AO102" s="8"/>
      <c r="AP102" s="8"/>
      <c r="AQ102" s="8"/>
      <c r="AR102" s="10"/>
      <c r="AS102" s="8"/>
    </row>
    <row r="103" spans="1:45" ht="12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28"/>
      <c r="M103" s="8"/>
      <c r="N103" s="15"/>
      <c r="O103" s="8"/>
      <c r="P103" s="9"/>
      <c r="Q103" s="7">
        <f t="shared" ca="1" si="1"/>
        <v>124</v>
      </c>
      <c r="R103" s="15"/>
      <c r="S103" s="10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/>
      <c r="AF103" s="8"/>
      <c r="AG103" s="8"/>
      <c r="AH103" s="16"/>
      <c r="AI103" s="10"/>
      <c r="AJ103" s="8"/>
      <c r="AK103" s="16"/>
      <c r="AL103" s="10"/>
      <c r="AM103" s="8"/>
      <c r="AN103" s="10"/>
      <c r="AO103" s="8"/>
      <c r="AP103" s="8"/>
      <c r="AQ103" s="8"/>
      <c r="AR103" s="10"/>
      <c r="AS103" s="8"/>
    </row>
    <row r="104" spans="1:45" ht="12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28"/>
      <c r="M104" s="8"/>
      <c r="N104" s="15"/>
      <c r="O104" s="8"/>
      <c r="P104" s="9"/>
      <c r="Q104" s="7">
        <f t="shared" ca="1" si="1"/>
        <v>124</v>
      </c>
      <c r="R104" s="15"/>
      <c r="S104" s="10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/>
      <c r="AF104" s="8"/>
      <c r="AG104" s="8"/>
      <c r="AH104" s="16"/>
      <c r="AI104" s="10"/>
      <c r="AJ104" s="8"/>
      <c r="AK104" s="16"/>
      <c r="AL104" s="10"/>
      <c r="AM104" s="8"/>
      <c r="AN104" s="10"/>
      <c r="AO104" s="8"/>
      <c r="AP104" s="8"/>
      <c r="AQ104" s="8"/>
      <c r="AR104" s="10"/>
      <c r="AS104" s="8"/>
    </row>
    <row r="105" spans="1:45" ht="12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28"/>
      <c r="M105" s="8"/>
      <c r="N105" s="15"/>
      <c r="O105" s="8"/>
      <c r="P105" s="9"/>
      <c r="Q105" s="7">
        <f t="shared" ca="1" si="1"/>
        <v>124</v>
      </c>
      <c r="R105" s="15"/>
      <c r="S105" s="10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/>
      <c r="AF105" s="8"/>
      <c r="AG105" s="8"/>
      <c r="AH105" s="16"/>
      <c r="AI105" s="10"/>
      <c r="AJ105" s="8"/>
      <c r="AK105" s="16"/>
      <c r="AL105" s="10"/>
      <c r="AM105" s="8"/>
      <c r="AN105" s="10"/>
      <c r="AO105" s="8"/>
      <c r="AP105" s="8"/>
      <c r="AQ105" s="8"/>
      <c r="AR105" s="10"/>
      <c r="AS105" s="8"/>
    </row>
    <row r="106" spans="1:45" ht="12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28"/>
      <c r="M106" s="8"/>
      <c r="N106" s="15"/>
      <c r="O106" s="8"/>
      <c r="P106" s="9"/>
      <c r="Q106" s="7">
        <f t="shared" ca="1" si="1"/>
        <v>124</v>
      </c>
      <c r="R106" s="15"/>
      <c r="S106" s="10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/>
      <c r="AF106" s="8"/>
      <c r="AG106" s="8"/>
      <c r="AH106" s="16"/>
      <c r="AI106" s="10"/>
      <c r="AJ106" s="8"/>
      <c r="AK106" s="16"/>
      <c r="AL106" s="10"/>
      <c r="AM106" s="8"/>
      <c r="AN106" s="10"/>
      <c r="AO106" s="8"/>
      <c r="AP106" s="8"/>
      <c r="AQ106" s="8"/>
      <c r="AR106" s="10"/>
      <c r="AS106" s="8"/>
    </row>
    <row r="107" spans="1:45" ht="12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28"/>
      <c r="M107" s="8"/>
      <c r="N107" s="15"/>
      <c r="O107" s="8"/>
      <c r="P107" s="9"/>
      <c r="Q107" s="7">
        <f t="shared" ca="1" si="1"/>
        <v>124</v>
      </c>
      <c r="R107" s="15"/>
      <c r="S107" s="10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/>
      <c r="AF107" s="8"/>
      <c r="AG107" s="8"/>
      <c r="AH107" s="16"/>
      <c r="AI107" s="10"/>
      <c r="AJ107" s="8"/>
      <c r="AK107" s="16"/>
      <c r="AL107" s="10"/>
      <c r="AM107" s="8"/>
      <c r="AN107" s="10"/>
      <c r="AO107" s="8"/>
      <c r="AP107" s="8"/>
      <c r="AQ107" s="8"/>
      <c r="AR107" s="10"/>
      <c r="AS107" s="8"/>
    </row>
    <row r="108" spans="1:45" ht="12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28"/>
      <c r="M108" s="8"/>
      <c r="N108" s="15"/>
      <c r="O108" s="8"/>
      <c r="P108" s="9"/>
      <c r="Q108" s="7">
        <f t="shared" ca="1" si="1"/>
        <v>124</v>
      </c>
      <c r="R108" s="15"/>
      <c r="S108" s="10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/>
      <c r="AF108" s="8"/>
      <c r="AG108" s="8"/>
      <c r="AH108" s="16"/>
      <c r="AI108" s="10"/>
      <c r="AJ108" s="8"/>
      <c r="AK108" s="16"/>
      <c r="AL108" s="10"/>
      <c r="AM108" s="8"/>
      <c r="AN108" s="10"/>
      <c r="AO108" s="8"/>
      <c r="AP108" s="8"/>
      <c r="AQ108" s="8"/>
      <c r="AR108" s="10"/>
      <c r="AS108" s="8"/>
    </row>
    <row r="109" spans="1:45" ht="12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28"/>
      <c r="M109" s="8"/>
      <c r="N109" s="15"/>
      <c r="O109" s="8"/>
      <c r="P109" s="9"/>
      <c r="Q109" s="7">
        <f t="shared" ca="1" si="1"/>
        <v>124</v>
      </c>
      <c r="R109" s="15"/>
      <c r="S109" s="10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/>
      <c r="AF109" s="8"/>
      <c r="AG109" s="8"/>
      <c r="AH109" s="16"/>
      <c r="AI109" s="10"/>
      <c r="AJ109" s="8"/>
      <c r="AK109" s="16"/>
      <c r="AL109" s="10"/>
      <c r="AM109" s="8"/>
      <c r="AN109" s="10"/>
      <c r="AO109" s="8"/>
      <c r="AP109" s="8"/>
      <c r="AQ109" s="8"/>
      <c r="AR109" s="10"/>
      <c r="AS109" s="8"/>
    </row>
    <row r="110" spans="1:45" ht="12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28"/>
      <c r="M110" s="8"/>
      <c r="N110" s="15"/>
      <c r="O110" s="8"/>
      <c r="P110" s="9"/>
      <c r="Q110" s="7">
        <f t="shared" ca="1" si="1"/>
        <v>124</v>
      </c>
      <c r="R110" s="15"/>
      <c r="S110" s="10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/>
      <c r="AF110" s="8"/>
      <c r="AG110" s="8"/>
      <c r="AH110" s="16"/>
      <c r="AI110" s="10"/>
      <c r="AJ110" s="8"/>
      <c r="AK110" s="16"/>
      <c r="AL110" s="10"/>
      <c r="AM110" s="8"/>
      <c r="AN110" s="10"/>
      <c r="AO110" s="8"/>
      <c r="AP110" s="8"/>
      <c r="AQ110" s="8"/>
      <c r="AR110" s="10"/>
      <c r="AS110" s="8"/>
    </row>
    <row r="111" spans="1:45" ht="12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28"/>
      <c r="M111" s="8"/>
      <c r="N111" s="15"/>
      <c r="O111" s="8"/>
      <c r="P111" s="9"/>
      <c r="Q111" s="7">
        <f t="shared" ca="1" si="1"/>
        <v>124</v>
      </c>
      <c r="R111" s="15"/>
      <c r="S111" s="10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/>
      <c r="AF111" s="8"/>
      <c r="AG111" s="8"/>
      <c r="AH111" s="16"/>
      <c r="AI111" s="10"/>
      <c r="AJ111" s="8"/>
      <c r="AK111" s="16"/>
      <c r="AL111" s="10"/>
      <c r="AM111" s="8"/>
      <c r="AN111" s="10"/>
      <c r="AO111" s="8"/>
      <c r="AP111" s="8"/>
      <c r="AQ111" s="8"/>
      <c r="AR111" s="10"/>
      <c r="AS111" s="8"/>
    </row>
    <row r="112" spans="1:45" ht="12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28"/>
      <c r="M112" s="8"/>
      <c r="N112" s="15"/>
      <c r="O112" s="8"/>
      <c r="P112" s="9"/>
      <c r="Q112" s="7">
        <f t="shared" ca="1" si="1"/>
        <v>124</v>
      </c>
      <c r="R112" s="15"/>
      <c r="S112" s="10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/>
      <c r="AF112" s="8"/>
      <c r="AG112" s="8"/>
      <c r="AH112" s="16"/>
      <c r="AI112" s="10"/>
      <c r="AJ112" s="8"/>
      <c r="AK112" s="16"/>
      <c r="AL112" s="10"/>
      <c r="AM112" s="8"/>
      <c r="AN112" s="10"/>
      <c r="AO112" s="8"/>
      <c r="AP112" s="8"/>
      <c r="AQ112" s="8"/>
      <c r="AR112" s="10"/>
      <c r="AS112" s="8"/>
    </row>
    <row r="113" spans="1:45" ht="12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28"/>
      <c r="M113" s="8"/>
      <c r="N113" s="15"/>
      <c r="O113" s="8"/>
      <c r="P113" s="9"/>
      <c r="Q113" s="7">
        <f t="shared" ca="1" si="1"/>
        <v>124</v>
      </c>
      <c r="R113" s="15"/>
      <c r="S113" s="10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/>
      <c r="AF113" s="8"/>
      <c r="AG113" s="8"/>
      <c r="AH113" s="16"/>
      <c r="AI113" s="10"/>
      <c r="AJ113" s="8"/>
      <c r="AK113" s="16"/>
      <c r="AL113" s="10"/>
      <c r="AM113" s="8"/>
      <c r="AN113" s="10"/>
      <c r="AO113" s="8"/>
      <c r="AP113" s="8"/>
      <c r="AQ113" s="8"/>
      <c r="AR113" s="10"/>
      <c r="AS113" s="8"/>
    </row>
    <row r="114" spans="1:45" ht="12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28"/>
      <c r="M114" s="8"/>
      <c r="N114" s="15"/>
      <c r="O114" s="8"/>
      <c r="P114" s="9"/>
      <c r="Q114" s="7">
        <f t="shared" ca="1" si="1"/>
        <v>124</v>
      </c>
      <c r="R114" s="15"/>
      <c r="S114" s="10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/>
      <c r="AF114" s="8"/>
      <c r="AG114" s="8"/>
      <c r="AH114" s="16"/>
      <c r="AI114" s="10"/>
      <c r="AJ114" s="8"/>
      <c r="AK114" s="16"/>
      <c r="AL114" s="10"/>
      <c r="AM114" s="8"/>
      <c r="AN114" s="10"/>
      <c r="AO114" s="8"/>
      <c r="AP114" s="8"/>
      <c r="AQ114" s="8"/>
      <c r="AR114" s="10"/>
      <c r="AS114" s="8"/>
    </row>
    <row r="115" spans="1:45" ht="12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28"/>
      <c r="M115" s="8"/>
      <c r="N115" s="15"/>
      <c r="O115" s="8"/>
      <c r="P115" s="9"/>
      <c r="Q115" s="7">
        <f t="shared" ca="1" si="1"/>
        <v>124</v>
      </c>
      <c r="R115" s="15"/>
      <c r="S115" s="10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/>
      <c r="AF115" s="8"/>
      <c r="AG115" s="8"/>
      <c r="AH115" s="16"/>
      <c r="AI115" s="10"/>
      <c r="AJ115" s="8"/>
      <c r="AK115" s="16"/>
      <c r="AL115" s="10"/>
      <c r="AM115" s="8"/>
      <c r="AN115" s="10"/>
      <c r="AO115" s="8"/>
      <c r="AP115" s="8"/>
      <c r="AQ115" s="8"/>
      <c r="AR115" s="10"/>
      <c r="AS115" s="8"/>
    </row>
    <row r="116" spans="1:45" ht="12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28"/>
      <c r="M116" s="8"/>
      <c r="N116" s="15"/>
      <c r="O116" s="8"/>
      <c r="P116" s="9"/>
      <c r="Q116" s="7">
        <f t="shared" ca="1" si="1"/>
        <v>124</v>
      </c>
      <c r="R116" s="15"/>
      <c r="S116" s="10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/>
      <c r="AF116" s="8"/>
      <c r="AG116" s="8"/>
      <c r="AH116" s="16"/>
      <c r="AI116" s="10"/>
      <c r="AJ116" s="8"/>
      <c r="AK116" s="16"/>
      <c r="AL116" s="10"/>
      <c r="AM116" s="8"/>
      <c r="AN116" s="10"/>
      <c r="AO116" s="8"/>
      <c r="AP116" s="8"/>
      <c r="AQ116" s="8"/>
      <c r="AR116" s="10"/>
      <c r="AS116" s="8"/>
    </row>
    <row r="117" spans="1:45" ht="12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28"/>
      <c r="M117" s="8"/>
      <c r="N117" s="15"/>
      <c r="O117" s="8"/>
      <c r="P117" s="9"/>
      <c r="Q117" s="7">
        <f t="shared" ca="1" si="1"/>
        <v>124</v>
      </c>
      <c r="R117" s="15"/>
      <c r="S117" s="10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/>
      <c r="AF117" s="8"/>
      <c r="AG117" s="8"/>
      <c r="AH117" s="16"/>
      <c r="AI117" s="10"/>
      <c r="AJ117" s="8"/>
      <c r="AK117" s="16"/>
      <c r="AL117" s="10"/>
      <c r="AM117" s="8"/>
      <c r="AN117" s="10"/>
      <c r="AO117" s="8"/>
      <c r="AP117" s="8"/>
      <c r="AQ117" s="8"/>
      <c r="AR117" s="10"/>
      <c r="AS117" s="8"/>
    </row>
    <row r="118" spans="1:45" ht="12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28"/>
      <c r="M118" s="8"/>
      <c r="N118" s="15"/>
      <c r="O118" s="8"/>
      <c r="P118" s="9"/>
      <c r="Q118" s="7">
        <f t="shared" ca="1" si="1"/>
        <v>124</v>
      </c>
      <c r="R118" s="15"/>
      <c r="S118" s="10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/>
      <c r="AF118" s="8"/>
      <c r="AG118" s="8"/>
      <c r="AH118" s="16"/>
      <c r="AI118" s="10"/>
      <c r="AJ118" s="8"/>
      <c r="AK118" s="16"/>
      <c r="AL118" s="10"/>
      <c r="AM118" s="8"/>
      <c r="AN118" s="10"/>
      <c r="AO118" s="8"/>
      <c r="AP118" s="8"/>
      <c r="AQ118" s="8"/>
      <c r="AR118" s="10"/>
      <c r="AS118" s="8"/>
    </row>
    <row r="119" spans="1:45" ht="12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28"/>
      <c r="M119" s="8"/>
      <c r="N119" s="15"/>
      <c r="O119" s="8"/>
      <c r="P119" s="9"/>
      <c r="Q119" s="7">
        <f t="shared" ca="1" si="1"/>
        <v>124</v>
      </c>
      <c r="R119" s="15"/>
      <c r="S119" s="10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/>
      <c r="AF119" s="8"/>
      <c r="AG119" s="8"/>
      <c r="AH119" s="16"/>
      <c r="AI119" s="10"/>
      <c r="AJ119" s="8"/>
      <c r="AK119" s="16"/>
      <c r="AL119" s="10"/>
      <c r="AM119" s="8"/>
      <c r="AN119" s="10"/>
      <c r="AO119" s="8"/>
      <c r="AP119" s="8"/>
      <c r="AQ119" s="8"/>
      <c r="AR119" s="10"/>
      <c r="AS119" s="8"/>
    </row>
    <row r="120" spans="1:45" ht="12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28"/>
      <c r="M120" s="8"/>
      <c r="N120" s="15"/>
      <c r="O120" s="8"/>
      <c r="P120" s="9"/>
      <c r="Q120" s="7">
        <f t="shared" ca="1" si="1"/>
        <v>124</v>
      </c>
      <c r="R120" s="15"/>
      <c r="S120" s="10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/>
      <c r="AF120" s="8"/>
      <c r="AG120" s="8"/>
      <c r="AH120" s="16"/>
      <c r="AI120" s="10"/>
      <c r="AJ120" s="8"/>
      <c r="AK120" s="16"/>
      <c r="AL120" s="10"/>
      <c r="AM120" s="8"/>
      <c r="AN120" s="10"/>
      <c r="AO120" s="8"/>
      <c r="AP120" s="8"/>
      <c r="AQ120" s="8"/>
      <c r="AR120" s="10"/>
      <c r="AS120" s="8"/>
    </row>
    <row r="121" spans="1:45" ht="12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28"/>
      <c r="M121" s="8"/>
      <c r="N121" s="15"/>
      <c r="O121" s="8"/>
      <c r="P121" s="9"/>
      <c r="Q121" s="7">
        <f t="shared" ca="1" si="1"/>
        <v>124</v>
      </c>
      <c r="R121" s="15"/>
      <c r="S121" s="10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/>
      <c r="AF121" s="8"/>
      <c r="AG121" s="8"/>
      <c r="AH121" s="16"/>
      <c r="AI121" s="10"/>
      <c r="AJ121" s="8"/>
      <c r="AK121" s="16"/>
      <c r="AL121" s="10"/>
      <c r="AM121" s="8"/>
      <c r="AN121" s="10"/>
      <c r="AO121" s="8"/>
      <c r="AP121" s="8"/>
      <c r="AQ121" s="8"/>
      <c r="AR121" s="10"/>
      <c r="AS121" s="8"/>
    </row>
    <row r="122" spans="1:45" ht="12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28"/>
      <c r="M122" s="8"/>
      <c r="N122" s="15"/>
      <c r="O122" s="8"/>
      <c r="P122" s="9"/>
      <c r="Q122" s="7">
        <f t="shared" ca="1" si="1"/>
        <v>124</v>
      </c>
      <c r="R122" s="15"/>
      <c r="S122" s="10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/>
      <c r="AF122" s="8"/>
      <c r="AG122" s="8"/>
      <c r="AH122" s="16"/>
      <c r="AI122" s="10"/>
      <c r="AJ122" s="8"/>
      <c r="AK122" s="16"/>
      <c r="AL122" s="10"/>
      <c r="AM122" s="8"/>
      <c r="AN122" s="10"/>
      <c r="AO122" s="8"/>
      <c r="AP122" s="8"/>
      <c r="AQ122" s="8"/>
      <c r="AR122" s="10"/>
      <c r="AS122" s="8"/>
    </row>
    <row r="123" spans="1:45" ht="12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28"/>
      <c r="M123" s="8"/>
      <c r="N123" s="15"/>
      <c r="O123" s="8"/>
      <c r="P123" s="9"/>
      <c r="Q123" s="7">
        <f t="shared" ca="1" si="1"/>
        <v>124</v>
      </c>
      <c r="R123" s="15"/>
      <c r="S123" s="10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/>
      <c r="AF123" s="8"/>
      <c r="AG123" s="8"/>
      <c r="AH123" s="16"/>
      <c r="AI123" s="10"/>
      <c r="AJ123" s="8"/>
      <c r="AK123" s="16"/>
      <c r="AL123" s="10"/>
      <c r="AM123" s="8"/>
      <c r="AN123" s="10"/>
      <c r="AO123" s="8"/>
      <c r="AP123" s="8"/>
      <c r="AQ123" s="8"/>
      <c r="AR123" s="10"/>
      <c r="AS123" s="8"/>
    </row>
    <row r="124" spans="1:45" ht="12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28"/>
      <c r="M124" s="8"/>
      <c r="N124" s="15"/>
      <c r="O124" s="8"/>
      <c r="P124" s="9"/>
      <c r="Q124" s="7">
        <f t="shared" ca="1" si="1"/>
        <v>124</v>
      </c>
      <c r="R124" s="15"/>
      <c r="S124" s="10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/>
      <c r="AF124" s="8"/>
      <c r="AG124" s="8"/>
      <c r="AH124" s="16"/>
      <c r="AI124" s="10"/>
      <c r="AJ124" s="8"/>
      <c r="AK124" s="16"/>
      <c r="AL124" s="10"/>
      <c r="AM124" s="8"/>
      <c r="AN124" s="10"/>
      <c r="AO124" s="8"/>
      <c r="AP124" s="8"/>
      <c r="AQ124" s="8"/>
      <c r="AR124" s="10"/>
      <c r="AS124" s="8"/>
    </row>
    <row r="125" spans="1:45" ht="12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28"/>
      <c r="M125" s="8"/>
      <c r="N125" s="15"/>
      <c r="O125" s="8"/>
      <c r="P125" s="9"/>
      <c r="Q125" s="7">
        <f t="shared" ca="1" si="1"/>
        <v>124</v>
      </c>
      <c r="R125" s="15"/>
      <c r="S125" s="10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/>
      <c r="AF125" s="8"/>
      <c r="AG125" s="8"/>
      <c r="AH125" s="16"/>
      <c r="AI125" s="10"/>
      <c r="AJ125" s="8"/>
      <c r="AK125" s="16"/>
      <c r="AL125" s="10"/>
      <c r="AM125" s="8"/>
      <c r="AN125" s="10"/>
      <c r="AO125" s="8"/>
      <c r="AP125" s="8"/>
      <c r="AQ125" s="8"/>
      <c r="AR125" s="10"/>
      <c r="AS125" s="8"/>
    </row>
    <row r="126" spans="1:45" ht="12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28"/>
      <c r="M126" s="8"/>
      <c r="N126" s="15"/>
      <c r="O126" s="8"/>
      <c r="P126" s="9"/>
      <c r="Q126" s="7">
        <f t="shared" ca="1" si="1"/>
        <v>124</v>
      </c>
      <c r="R126" s="15"/>
      <c r="S126" s="10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/>
      <c r="AF126" s="8"/>
      <c r="AG126" s="8"/>
      <c r="AH126" s="16"/>
      <c r="AI126" s="10"/>
      <c r="AJ126" s="8"/>
      <c r="AK126" s="16"/>
      <c r="AL126" s="10"/>
      <c r="AM126" s="8"/>
      <c r="AN126" s="10"/>
      <c r="AO126" s="8"/>
      <c r="AP126" s="8"/>
      <c r="AQ126" s="8"/>
      <c r="AR126" s="10"/>
      <c r="AS126" s="8"/>
    </row>
    <row r="127" spans="1:45" ht="12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28"/>
      <c r="M127" s="8"/>
      <c r="N127" s="15"/>
      <c r="O127" s="8"/>
      <c r="P127" s="9"/>
      <c r="Q127" s="7">
        <f t="shared" ca="1" si="1"/>
        <v>124</v>
      </c>
      <c r="R127" s="15"/>
      <c r="S127" s="10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/>
      <c r="AF127" s="8"/>
      <c r="AG127" s="8"/>
      <c r="AH127" s="16"/>
      <c r="AI127" s="10"/>
      <c r="AJ127" s="8"/>
      <c r="AK127" s="16"/>
      <c r="AL127" s="10"/>
      <c r="AM127" s="8"/>
      <c r="AN127" s="10"/>
      <c r="AO127" s="8"/>
      <c r="AP127" s="8"/>
      <c r="AQ127" s="8"/>
      <c r="AR127" s="10"/>
      <c r="AS127" s="8"/>
    </row>
    <row r="128" spans="1:45" ht="12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28"/>
      <c r="M128" s="8"/>
      <c r="N128" s="15"/>
      <c r="O128" s="8"/>
      <c r="P128" s="9"/>
      <c r="Q128" s="7">
        <f t="shared" ca="1" si="1"/>
        <v>124</v>
      </c>
      <c r="R128" s="15"/>
      <c r="S128" s="10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/>
      <c r="AF128" s="8"/>
      <c r="AG128" s="8"/>
      <c r="AH128" s="16"/>
      <c r="AI128" s="10"/>
      <c r="AJ128" s="8"/>
      <c r="AK128" s="16"/>
      <c r="AL128" s="10"/>
      <c r="AM128" s="8"/>
      <c r="AN128" s="10"/>
      <c r="AO128" s="8"/>
      <c r="AP128" s="8"/>
      <c r="AQ128" s="8"/>
      <c r="AR128" s="10"/>
      <c r="AS128" s="8"/>
    </row>
    <row r="129" spans="1:45" ht="12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28"/>
      <c r="M129" s="8"/>
      <c r="N129" s="15"/>
      <c r="O129" s="8"/>
      <c r="P129" s="9"/>
      <c r="Q129" s="7">
        <f t="shared" ca="1" si="1"/>
        <v>124</v>
      </c>
      <c r="R129" s="15"/>
      <c r="S129" s="10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/>
      <c r="AF129" s="8"/>
      <c r="AG129" s="8"/>
      <c r="AH129" s="16"/>
      <c r="AI129" s="10"/>
      <c r="AJ129" s="8"/>
      <c r="AK129" s="16"/>
      <c r="AL129" s="10"/>
      <c r="AM129" s="8"/>
      <c r="AN129" s="10"/>
      <c r="AO129" s="8"/>
      <c r="AP129" s="8"/>
      <c r="AQ129" s="8"/>
      <c r="AR129" s="10"/>
      <c r="AS129" s="8"/>
    </row>
    <row r="130" spans="1:45" ht="12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28"/>
      <c r="M130" s="8"/>
      <c r="N130" s="15"/>
      <c r="O130" s="8"/>
      <c r="P130" s="9"/>
      <c r="Q130" s="7">
        <f t="shared" ca="1" si="1"/>
        <v>124</v>
      </c>
      <c r="R130" s="15"/>
      <c r="S130" s="10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16"/>
      <c r="AF130" s="8"/>
      <c r="AG130" s="8"/>
      <c r="AH130" s="16"/>
      <c r="AI130" s="10"/>
      <c r="AJ130" s="8"/>
      <c r="AK130" s="16"/>
      <c r="AL130" s="10"/>
      <c r="AM130" s="8"/>
      <c r="AN130" s="10"/>
      <c r="AO130" s="8"/>
      <c r="AP130" s="8"/>
      <c r="AQ130" s="8"/>
      <c r="AR130" s="10"/>
      <c r="AS130" s="8"/>
    </row>
    <row r="131" spans="1:45" ht="12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28"/>
      <c r="M131" s="8"/>
      <c r="N131" s="15"/>
      <c r="O131" s="8"/>
      <c r="P131" s="9"/>
      <c r="Q131" s="7">
        <f t="shared" ca="1" si="1"/>
        <v>124</v>
      </c>
      <c r="R131" s="15"/>
      <c r="S131" s="10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16"/>
      <c r="AF131" s="8"/>
      <c r="AG131" s="8"/>
      <c r="AH131" s="16"/>
      <c r="AI131" s="10"/>
      <c r="AJ131" s="8"/>
      <c r="AK131" s="16"/>
      <c r="AL131" s="10"/>
      <c r="AM131" s="8"/>
      <c r="AN131" s="10"/>
      <c r="AO131" s="8"/>
      <c r="AP131" s="8"/>
      <c r="AQ131" s="8"/>
      <c r="AR131" s="10"/>
      <c r="AS131" s="8"/>
    </row>
    <row r="132" spans="1:45" ht="12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28"/>
      <c r="M132" s="8"/>
      <c r="N132" s="15"/>
      <c r="O132" s="8"/>
      <c r="P132" s="9"/>
      <c r="Q132" s="7">
        <f t="shared" ca="1" si="1"/>
        <v>124</v>
      </c>
      <c r="R132" s="15"/>
      <c r="S132" s="10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16"/>
      <c r="AF132" s="8"/>
      <c r="AG132" s="8"/>
      <c r="AH132" s="16"/>
      <c r="AI132" s="10"/>
      <c r="AJ132" s="8"/>
      <c r="AK132" s="16"/>
      <c r="AL132" s="10"/>
      <c r="AM132" s="8"/>
      <c r="AN132" s="10"/>
      <c r="AO132" s="8"/>
      <c r="AP132" s="8"/>
      <c r="AQ132" s="8"/>
      <c r="AR132" s="10"/>
      <c r="AS132" s="8"/>
    </row>
    <row r="133" spans="1:45" ht="12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28"/>
      <c r="M133" s="8"/>
      <c r="N133" s="15"/>
      <c r="O133" s="8"/>
      <c r="P133" s="9"/>
      <c r="Q133" s="7">
        <f t="shared" ca="1" si="1"/>
        <v>124</v>
      </c>
      <c r="R133" s="15"/>
      <c r="S133" s="10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16"/>
      <c r="AF133" s="8"/>
      <c r="AG133" s="8"/>
      <c r="AH133" s="16"/>
      <c r="AI133" s="10"/>
      <c r="AJ133" s="8"/>
      <c r="AK133" s="16"/>
      <c r="AL133" s="10"/>
      <c r="AM133" s="8"/>
      <c r="AN133" s="10"/>
      <c r="AO133" s="8"/>
      <c r="AP133" s="8"/>
      <c r="AQ133" s="8"/>
      <c r="AR133" s="10"/>
      <c r="AS133" s="8"/>
    </row>
    <row r="134" spans="1:45" ht="12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28"/>
      <c r="M134" s="8"/>
      <c r="N134" s="15"/>
      <c r="O134" s="8"/>
      <c r="P134" s="9"/>
      <c r="Q134" s="7">
        <f t="shared" ca="1" si="1"/>
        <v>124</v>
      </c>
      <c r="R134" s="15"/>
      <c r="S134" s="10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16"/>
      <c r="AF134" s="8"/>
      <c r="AG134" s="8"/>
      <c r="AH134" s="16"/>
      <c r="AI134" s="10"/>
      <c r="AJ134" s="8"/>
      <c r="AK134" s="16"/>
      <c r="AL134" s="10"/>
      <c r="AM134" s="8"/>
      <c r="AN134" s="10"/>
      <c r="AO134" s="8"/>
      <c r="AP134" s="8"/>
      <c r="AQ134" s="8"/>
      <c r="AR134" s="10"/>
      <c r="AS134" s="8"/>
    </row>
    <row r="135" spans="1:45" ht="12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28"/>
      <c r="M135" s="8"/>
      <c r="N135" s="15"/>
      <c r="O135" s="8"/>
      <c r="P135" s="9"/>
      <c r="Q135" s="7">
        <f t="shared" ca="1" si="1"/>
        <v>124</v>
      </c>
      <c r="R135" s="15"/>
      <c r="S135" s="10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16"/>
      <c r="AF135" s="8"/>
      <c r="AG135" s="8"/>
      <c r="AH135" s="16"/>
      <c r="AI135" s="10"/>
      <c r="AJ135" s="8"/>
      <c r="AK135" s="16"/>
      <c r="AL135" s="10"/>
      <c r="AM135" s="8"/>
      <c r="AN135" s="10"/>
      <c r="AO135" s="8"/>
      <c r="AP135" s="8"/>
      <c r="AQ135" s="8"/>
      <c r="AR135" s="10"/>
      <c r="AS135" s="8"/>
    </row>
    <row r="136" spans="1:45" ht="12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28"/>
      <c r="M136" s="8"/>
      <c r="N136" s="15"/>
      <c r="O136" s="8"/>
      <c r="P136" s="9"/>
      <c r="Q136" s="7">
        <f t="shared" ca="1" si="1"/>
        <v>124</v>
      </c>
      <c r="R136" s="15"/>
      <c r="S136" s="10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16"/>
      <c r="AF136" s="8"/>
      <c r="AG136" s="8"/>
      <c r="AH136" s="16"/>
      <c r="AI136" s="10"/>
      <c r="AJ136" s="8"/>
      <c r="AK136" s="16"/>
      <c r="AL136" s="10"/>
      <c r="AM136" s="8"/>
      <c r="AN136" s="10"/>
      <c r="AO136" s="8"/>
      <c r="AP136" s="8"/>
      <c r="AQ136" s="8"/>
      <c r="AR136" s="10"/>
      <c r="AS136" s="8"/>
    </row>
    <row r="137" spans="1:45" ht="12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28"/>
      <c r="M137" s="8"/>
      <c r="N137" s="15"/>
      <c r="O137" s="8"/>
      <c r="P137" s="9"/>
      <c r="Q137" s="7">
        <f t="shared" ca="1" si="1"/>
        <v>124</v>
      </c>
      <c r="R137" s="15"/>
      <c r="S137" s="10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16"/>
      <c r="AF137" s="8"/>
      <c r="AG137" s="8"/>
      <c r="AH137" s="16"/>
      <c r="AI137" s="10"/>
      <c r="AJ137" s="8"/>
      <c r="AK137" s="16"/>
      <c r="AL137" s="10"/>
      <c r="AM137" s="8"/>
      <c r="AN137" s="10"/>
      <c r="AO137" s="8"/>
      <c r="AP137" s="8"/>
      <c r="AQ137" s="8"/>
      <c r="AR137" s="10"/>
      <c r="AS137" s="8"/>
    </row>
    <row r="138" spans="1:45" ht="12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28"/>
      <c r="M138" s="8"/>
      <c r="N138" s="15"/>
      <c r="O138" s="8"/>
      <c r="P138" s="9"/>
      <c r="Q138" s="7">
        <f t="shared" ca="1" si="1"/>
        <v>124</v>
      </c>
      <c r="R138" s="15"/>
      <c r="S138" s="10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16"/>
      <c r="AF138" s="8"/>
      <c r="AG138" s="8"/>
      <c r="AH138" s="16"/>
      <c r="AI138" s="10"/>
      <c r="AJ138" s="8"/>
      <c r="AK138" s="16"/>
      <c r="AL138" s="10"/>
      <c r="AM138" s="8"/>
      <c r="AN138" s="10"/>
      <c r="AO138" s="8"/>
      <c r="AP138" s="8"/>
      <c r="AQ138" s="8"/>
      <c r="AR138" s="10"/>
      <c r="AS138" s="8"/>
    </row>
    <row r="139" spans="1:45" ht="12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28"/>
      <c r="M139" s="8"/>
      <c r="N139" s="15"/>
      <c r="O139" s="8"/>
      <c r="P139" s="9"/>
      <c r="Q139" s="7">
        <f t="shared" ca="1" si="1"/>
        <v>124</v>
      </c>
      <c r="R139" s="15"/>
      <c r="S139" s="10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16"/>
      <c r="AF139" s="8"/>
      <c r="AG139" s="8"/>
      <c r="AH139" s="16"/>
      <c r="AI139" s="10"/>
      <c r="AJ139" s="8"/>
      <c r="AK139" s="16"/>
      <c r="AL139" s="10"/>
      <c r="AM139" s="8"/>
      <c r="AN139" s="10"/>
      <c r="AO139" s="8"/>
      <c r="AP139" s="8"/>
      <c r="AQ139" s="8"/>
      <c r="AR139" s="10"/>
      <c r="AS139" s="8"/>
    </row>
    <row r="140" spans="1:45" ht="12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28"/>
      <c r="M140" s="8"/>
      <c r="N140" s="15"/>
      <c r="O140" s="8"/>
      <c r="P140" s="9"/>
      <c r="Q140" s="7">
        <f t="shared" ca="1" si="1"/>
        <v>124</v>
      </c>
      <c r="R140" s="15"/>
      <c r="S140" s="10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16"/>
      <c r="AF140" s="8"/>
      <c r="AG140" s="8"/>
      <c r="AH140" s="16"/>
      <c r="AI140" s="10"/>
      <c r="AJ140" s="8"/>
      <c r="AK140" s="16"/>
      <c r="AL140" s="10"/>
      <c r="AM140" s="8"/>
      <c r="AN140" s="10"/>
      <c r="AO140" s="8"/>
      <c r="AP140" s="8"/>
      <c r="AQ140" s="8"/>
      <c r="AR140" s="10"/>
      <c r="AS140" s="8"/>
    </row>
    <row r="141" spans="1:45" ht="12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28"/>
      <c r="M141" s="8"/>
      <c r="N141" s="15"/>
      <c r="O141" s="8"/>
      <c r="P141" s="9"/>
      <c r="Q141" s="7">
        <f t="shared" ca="1" si="1"/>
        <v>124</v>
      </c>
      <c r="R141" s="15"/>
      <c r="S141" s="10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16"/>
      <c r="AF141" s="8"/>
      <c r="AG141" s="8"/>
      <c r="AH141" s="16"/>
      <c r="AI141" s="10"/>
      <c r="AJ141" s="8"/>
      <c r="AK141" s="16"/>
      <c r="AL141" s="10"/>
      <c r="AM141" s="8"/>
      <c r="AN141" s="10"/>
      <c r="AO141" s="8"/>
      <c r="AP141" s="8"/>
      <c r="AQ141" s="8"/>
      <c r="AR141" s="10"/>
      <c r="AS141" s="8"/>
    </row>
    <row r="142" spans="1:45" ht="12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28"/>
      <c r="M142" s="8"/>
      <c r="N142" s="15"/>
      <c r="O142" s="8"/>
      <c r="P142" s="9"/>
      <c r="Q142" s="7">
        <f t="shared" ca="1" si="1"/>
        <v>124</v>
      </c>
      <c r="R142" s="15"/>
      <c r="S142" s="10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16"/>
      <c r="AF142" s="8"/>
      <c r="AG142" s="8"/>
      <c r="AH142" s="16"/>
      <c r="AI142" s="10"/>
      <c r="AJ142" s="8"/>
      <c r="AK142" s="16"/>
      <c r="AL142" s="10"/>
      <c r="AM142" s="8"/>
      <c r="AN142" s="10"/>
      <c r="AO142" s="8"/>
      <c r="AP142" s="8"/>
      <c r="AQ142" s="8"/>
      <c r="AR142" s="10"/>
      <c r="AS142" s="8"/>
    </row>
    <row r="143" spans="1:45" ht="12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28"/>
      <c r="M143" s="8"/>
      <c r="N143" s="15"/>
      <c r="O143" s="8"/>
      <c r="P143" s="9"/>
      <c r="Q143" s="7">
        <f t="shared" ca="1" si="1"/>
        <v>124</v>
      </c>
      <c r="R143" s="15"/>
      <c r="S143" s="10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16"/>
      <c r="AF143" s="8"/>
      <c r="AG143" s="8"/>
      <c r="AH143" s="16"/>
      <c r="AI143" s="10"/>
      <c r="AJ143" s="8"/>
      <c r="AK143" s="16"/>
      <c r="AL143" s="10"/>
      <c r="AM143" s="8"/>
      <c r="AN143" s="10"/>
      <c r="AO143" s="8"/>
      <c r="AP143" s="8"/>
      <c r="AQ143" s="8"/>
      <c r="AR143" s="10"/>
      <c r="AS143" s="8"/>
    </row>
    <row r="144" spans="1:45" ht="12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28"/>
      <c r="M144" s="8"/>
      <c r="N144" s="15"/>
      <c r="O144" s="8"/>
      <c r="P144" s="9"/>
      <c r="Q144" s="7">
        <f t="shared" ca="1" si="1"/>
        <v>124</v>
      </c>
      <c r="R144" s="15"/>
      <c r="S144" s="10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16"/>
      <c r="AF144" s="8"/>
      <c r="AG144" s="8"/>
      <c r="AH144" s="16"/>
      <c r="AI144" s="10"/>
      <c r="AJ144" s="8"/>
      <c r="AK144" s="16"/>
      <c r="AL144" s="10"/>
      <c r="AM144" s="8"/>
      <c r="AN144" s="10"/>
      <c r="AO144" s="8"/>
      <c r="AP144" s="8"/>
      <c r="AQ144" s="8"/>
      <c r="AR144" s="10"/>
      <c r="AS144" s="8"/>
    </row>
    <row r="145" spans="1:45" ht="12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28"/>
      <c r="M145" s="8"/>
      <c r="N145" s="15"/>
      <c r="O145" s="8"/>
      <c r="P145" s="9"/>
      <c r="Q145" s="7">
        <f t="shared" ca="1" si="1"/>
        <v>124</v>
      </c>
      <c r="R145" s="15"/>
      <c r="S145" s="10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16"/>
      <c r="AF145" s="8"/>
      <c r="AG145" s="8"/>
      <c r="AH145" s="16"/>
      <c r="AI145" s="10"/>
      <c r="AJ145" s="8"/>
      <c r="AK145" s="16"/>
      <c r="AL145" s="10"/>
      <c r="AM145" s="8"/>
      <c r="AN145" s="10"/>
      <c r="AO145" s="8"/>
      <c r="AP145" s="8"/>
      <c r="AQ145" s="8"/>
      <c r="AR145" s="10"/>
      <c r="AS145" s="8"/>
    </row>
    <row r="146" spans="1:45" ht="12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28"/>
      <c r="M146" s="8"/>
      <c r="N146" s="15"/>
      <c r="O146" s="8"/>
      <c r="P146" s="9"/>
      <c r="Q146" s="7">
        <f t="shared" ref="Q146:Q180" ca="1" si="2">INT(YEARFRAC(P146,TODAY()))</f>
        <v>124</v>
      </c>
      <c r="R146" s="15"/>
      <c r="S146" s="10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16"/>
      <c r="AF146" s="8"/>
      <c r="AG146" s="8"/>
      <c r="AH146" s="16"/>
      <c r="AI146" s="10"/>
      <c r="AJ146" s="8"/>
      <c r="AK146" s="16"/>
      <c r="AL146" s="10"/>
      <c r="AM146" s="8"/>
      <c r="AN146" s="10"/>
      <c r="AO146" s="8"/>
      <c r="AP146" s="8"/>
      <c r="AQ146" s="8"/>
      <c r="AR146" s="10"/>
      <c r="AS146" s="8"/>
    </row>
    <row r="147" spans="1:45" ht="12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28"/>
      <c r="M147" s="8"/>
      <c r="N147" s="15"/>
      <c r="O147" s="8"/>
      <c r="P147" s="9"/>
      <c r="Q147" s="7">
        <f t="shared" ca="1" si="2"/>
        <v>124</v>
      </c>
      <c r="R147" s="15"/>
      <c r="S147" s="10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16"/>
      <c r="AF147" s="8"/>
      <c r="AG147" s="8"/>
      <c r="AH147" s="16"/>
      <c r="AI147" s="10"/>
      <c r="AJ147" s="8"/>
      <c r="AK147" s="16"/>
      <c r="AL147" s="10"/>
      <c r="AM147" s="8"/>
      <c r="AN147" s="10"/>
      <c r="AO147" s="8"/>
      <c r="AP147" s="8"/>
      <c r="AQ147" s="8"/>
      <c r="AR147" s="10"/>
      <c r="AS147" s="8"/>
    </row>
    <row r="148" spans="1:45" ht="12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28"/>
      <c r="M148" s="8"/>
      <c r="N148" s="15"/>
      <c r="O148" s="8"/>
      <c r="P148" s="9"/>
      <c r="Q148" s="7">
        <f t="shared" ca="1" si="2"/>
        <v>124</v>
      </c>
      <c r="R148" s="15"/>
      <c r="S148" s="10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16"/>
      <c r="AF148" s="8"/>
      <c r="AG148" s="8"/>
      <c r="AH148" s="16"/>
      <c r="AI148" s="10"/>
      <c r="AJ148" s="8"/>
      <c r="AK148" s="16"/>
      <c r="AL148" s="10"/>
      <c r="AM148" s="8"/>
      <c r="AN148" s="10"/>
      <c r="AO148" s="8"/>
      <c r="AP148" s="8"/>
      <c r="AQ148" s="8"/>
      <c r="AR148" s="10"/>
      <c r="AS148" s="8"/>
    </row>
    <row r="149" spans="1:45" ht="12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28"/>
      <c r="M149" s="8"/>
      <c r="N149" s="15"/>
      <c r="O149" s="8"/>
      <c r="P149" s="9"/>
      <c r="Q149" s="7">
        <f t="shared" ca="1" si="2"/>
        <v>124</v>
      </c>
      <c r="R149" s="15"/>
      <c r="S149" s="10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16"/>
      <c r="AF149" s="8"/>
      <c r="AG149" s="8"/>
      <c r="AH149" s="16"/>
      <c r="AI149" s="10"/>
      <c r="AJ149" s="8"/>
      <c r="AK149" s="16"/>
      <c r="AL149" s="10"/>
      <c r="AM149" s="8"/>
      <c r="AN149" s="10"/>
      <c r="AO149" s="8"/>
      <c r="AP149" s="8"/>
      <c r="AQ149" s="8"/>
      <c r="AR149" s="10"/>
      <c r="AS149" s="8"/>
    </row>
    <row r="150" spans="1:45" ht="12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28"/>
      <c r="M150" s="8"/>
      <c r="N150" s="15"/>
      <c r="O150" s="8"/>
      <c r="P150" s="9"/>
      <c r="Q150" s="7">
        <f t="shared" ca="1" si="2"/>
        <v>124</v>
      </c>
      <c r="R150" s="15"/>
      <c r="S150" s="10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16"/>
      <c r="AF150" s="8"/>
      <c r="AG150" s="8"/>
      <c r="AH150" s="16"/>
      <c r="AI150" s="10"/>
      <c r="AJ150" s="8"/>
      <c r="AK150" s="16"/>
      <c r="AL150" s="10"/>
      <c r="AM150" s="8"/>
      <c r="AN150" s="10"/>
      <c r="AO150" s="8"/>
      <c r="AP150" s="8"/>
      <c r="AQ150" s="8"/>
      <c r="AR150" s="10"/>
      <c r="AS150" s="8"/>
    </row>
    <row r="151" spans="1:45" ht="12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28"/>
      <c r="M151" s="8"/>
      <c r="N151" s="15"/>
      <c r="O151" s="8"/>
      <c r="P151" s="9"/>
      <c r="Q151" s="7">
        <f t="shared" ca="1" si="2"/>
        <v>124</v>
      </c>
      <c r="R151" s="15"/>
      <c r="S151" s="10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16"/>
      <c r="AF151" s="8"/>
      <c r="AG151" s="8"/>
      <c r="AH151" s="16"/>
      <c r="AI151" s="10"/>
      <c r="AJ151" s="8"/>
      <c r="AK151" s="16"/>
      <c r="AL151" s="10"/>
      <c r="AM151" s="8"/>
      <c r="AN151" s="10"/>
      <c r="AO151" s="8"/>
      <c r="AP151" s="8"/>
      <c r="AQ151" s="8"/>
      <c r="AR151" s="10"/>
      <c r="AS151" s="8"/>
    </row>
    <row r="152" spans="1:45" ht="12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28"/>
      <c r="M152" s="8"/>
      <c r="N152" s="15"/>
      <c r="O152" s="8"/>
      <c r="P152" s="9"/>
      <c r="Q152" s="7">
        <f t="shared" ca="1" si="2"/>
        <v>124</v>
      </c>
      <c r="R152" s="15"/>
      <c r="S152" s="10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16"/>
      <c r="AF152" s="8"/>
      <c r="AG152" s="8"/>
      <c r="AH152" s="16"/>
      <c r="AI152" s="10"/>
      <c r="AJ152" s="8"/>
      <c r="AK152" s="16"/>
      <c r="AL152" s="10"/>
      <c r="AM152" s="8"/>
      <c r="AN152" s="10"/>
      <c r="AO152" s="8"/>
      <c r="AP152" s="8"/>
      <c r="AQ152" s="8"/>
      <c r="AR152" s="10"/>
      <c r="AS152" s="8"/>
    </row>
    <row r="153" spans="1:45" ht="12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28"/>
      <c r="M153" s="8"/>
      <c r="N153" s="15"/>
      <c r="O153" s="8"/>
      <c r="P153" s="9"/>
      <c r="Q153" s="7">
        <f t="shared" ca="1" si="2"/>
        <v>124</v>
      </c>
      <c r="R153" s="15"/>
      <c r="S153" s="10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16"/>
      <c r="AF153" s="8"/>
      <c r="AG153" s="8"/>
      <c r="AH153" s="16"/>
      <c r="AI153" s="10"/>
      <c r="AJ153" s="8"/>
      <c r="AK153" s="16"/>
      <c r="AL153" s="10"/>
      <c r="AM153" s="8"/>
      <c r="AN153" s="10"/>
      <c r="AO153" s="8"/>
      <c r="AP153" s="8"/>
      <c r="AQ153" s="8"/>
      <c r="AR153" s="10"/>
      <c r="AS153" s="8"/>
    </row>
    <row r="154" spans="1:45" ht="12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28"/>
      <c r="M154" s="8"/>
      <c r="N154" s="15"/>
      <c r="O154" s="8"/>
      <c r="P154" s="9"/>
      <c r="Q154" s="7">
        <f t="shared" ca="1" si="2"/>
        <v>124</v>
      </c>
      <c r="R154" s="15"/>
      <c r="S154" s="10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16"/>
      <c r="AF154" s="8"/>
      <c r="AG154" s="8"/>
      <c r="AH154" s="16"/>
      <c r="AI154" s="10"/>
      <c r="AJ154" s="8"/>
      <c r="AK154" s="16"/>
      <c r="AL154" s="10"/>
      <c r="AM154" s="8"/>
      <c r="AN154" s="10"/>
      <c r="AO154" s="8"/>
      <c r="AP154" s="8"/>
      <c r="AQ154" s="8"/>
      <c r="AR154" s="10"/>
      <c r="AS154" s="8"/>
    </row>
    <row r="155" spans="1:45" ht="12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28"/>
      <c r="M155" s="8"/>
      <c r="N155" s="15"/>
      <c r="O155" s="8"/>
      <c r="P155" s="9"/>
      <c r="Q155" s="7">
        <f t="shared" ca="1" si="2"/>
        <v>124</v>
      </c>
      <c r="R155" s="15"/>
      <c r="S155" s="10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16"/>
      <c r="AF155" s="8"/>
      <c r="AG155" s="8"/>
      <c r="AH155" s="16"/>
      <c r="AI155" s="10"/>
      <c r="AJ155" s="8"/>
      <c r="AK155" s="16"/>
      <c r="AL155" s="10"/>
      <c r="AM155" s="8"/>
      <c r="AN155" s="10"/>
      <c r="AO155" s="8"/>
      <c r="AP155" s="8"/>
      <c r="AQ155" s="8"/>
      <c r="AR155" s="10"/>
      <c r="AS155" s="8"/>
    </row>
    <row r="156" spans="1:45" ht="12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28"/>
      <c r="M156" s="8"/>
      <c r="N156" s="15"/>
      <c r="O156" s="8"/>
      <c r="P156" s="9"/>
      <c r="Q156" s="7">
        <f t="shared" ca="1" si="2"/>
        <v>124</v>
      </c>
      <c r="R156" s="15"/>
      <c r="S156" s="10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16"/>
      <c r="AF156" s="8"/>
      <c r="AG156" s="8"/>
      <c r="AH156" s="16"/>
      <c r="AI156" s="10"/>
      <c r="AJ156" s="8"/>
      <c r="AK156" s="16"/>
      <c r="AL156" s="10"/>
      <c r="AM156" s="8"/>
      <c r="AN156" s="10"/>
      <c r="AO156" s="8"/>
      <c r="AP156" s="8"/>
      <c r="AQ156" s="8"/>
      <c r="AR156" s="10"/>
      <c r="AS156" s="8"/>
    </row>
    <row r="157" spans="1:45" ht="12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28"/>
      <c r="M157" s="8"/>
      <c r="N157" s="15"/>
      <c r="O157" s="8"/>
      <c r="P157" s="9"/>
      <c r="Q157" s="7">
        <f t="shared" ca="1" si="2"/>
        <v>124</v>
      </c>
      <c r="R157" s="15"/>
      <c r="S157" s="10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16"/>
      <c r="AF157" s="8"/>
      <c r="AG157" s="8"/>
      <c r="AH157" s="16"/>
      <c r="AI157" s="10"/>
      <c r="AJ157" s="8"/>
      <c r="AK157" s="16"/>
      <c r="AL157" s="10"/>
      <c r="AM157" s="8"/>
      <c r="AN157" s="10"/>
      <c r="AO157" s="8"/>
      <c r="AP157" s="8"/>
      <c r="AQ157" s="8"/>
      <c r="AR157" s="10"/>
      <c r="AS157" s="8"/>
    </row>
    <row r="158" spans="1:45" ht="12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28"/>
      <c r="M158" s="8"/>
      <c r="N158" s="15"/>
      <c r="O158" s="8"/>
      <c r="P158" s="9"/>
      <c r="Q158" s="7">
        <f t="shared" ca="1" si="2"/>
        <v>124</v>
      </c>
      <c r="R158" s="15"/>
      <c r="S158" s="10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16"/>
      <c r="AF158" s="8"/>
      <c r="AG158" s="8"/>
      <c r="AH158" s="16"/>
      <c r="AI158" s="10"/>
      <c r="AJ158" s="8"/>
      <c r="AK158" s="16"/>
      <c r="AL158" s="10"/>
      <c r="AM158" s="8"/>
      <c r="AN158" s="10"/>
      <c r="AO158" s="8"/>
      <c r="AP158" s="8"/>
      <c r="AQ158" s="8"/>
      <c r="AR158" s="10"/>
      <c r="AS158" s="8"/>
    </row>
    <row r="159" spans="1:45" ht="12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28"/>
      <c r="M159" s="8"/>
      <c r="N159" s="15"/>
      <c r="O159" s="8"/>
      <c r="P159" s="9"/>
      <c r="Q159" s="7">
        <f t="shared" ca="1" si="2"/>
        <v>124</v>
      </c>
      <c r="R159" s="15"/>
      <c r="S159" s="10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16"/>
      <c r="AF159" s="8"/>
      <c r="AG159" s="8"/>
      <c r="AH159" s="16"/>
      <c r="AI159" s="10"/>
      <c r="AJ159" s="8"/>
      <c r="AK159" s="16"/>
      <c r="AL159" s="10"/>
      <c r="AM159" s="8"/>
      <c r="AN159" s="10"/>
      <c r="AO159" s="8"/>
      <c r="AP159" s="8"/>
      <c r="AQ159" s="8"/>
      <c r="AR159" s="10"/>
      <c r="AS159" s="8"/>
    </row>
    <row r="160" spans="1:45" ht="12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28"/>
      <c r="M160" s="8"/>
      <c r="N160" s="15"/>
      <c r="O160" s="8"/>
      <c r="P160" s="9"/>
      <c r="Q160" s="7">
        <f t="shared" ca="1" si="2"/>
        <v>124</v>
      </c>
      <c r="R160" s="15"/>
      <c r="S160" s="10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16"/>
      <c r="AF160" s="8"/>
      <c r="AG160" s="8"/>
      <c r="AH160" s="16"/>
      <c r="AI160" s="10"/>
      <c r="AJ160" s="8"/>
      <c r="AK160" s="16"/>
      <c r="AL160" s="10"/>
      <c r="AM160" s="8"/>
      <c r="AN160" s="10"/>
      <c r="AO160" s="8"/>
      <c r="AP160" s="8"/>
      <c r="AQ160" s="8"/>
      <c r="AR160" s="10"/>
      <c r="AS160" s="8"/>
    </row>
    <row r="161" spans="1:45" ht="12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28"/>
      <c r="M161" s="8"/>
      <c r="N161" s="15"/>
      <c r="O161" s="8"/>
      <c r="P161" s="9"/>
      <c r="Q161" s="7">
        <f t="shared" ca="1" si="2"/>
        <v>124</v>
      </c>
      <c r="R161" s="15"/>
      <c r="S161" s="10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16"/>
      <c r="AF161" s="8"/>
      <c r="AG161" s="8"/>
      <c r="AH161" s="16"/>
      <c r="AI161" s="10"/>
      <c r="AJ161" s="8"/>
      <c r="AK161" s="16"/>
      <c r="AL161" s="10"/>
      <c r="AM161" s="8"/>
      <c r="AN161" s="10"/>
      <c r="AO161" s="8"/>
      <c r="AP161" s="8"/>
      <c r="AQ161" s="8"/>
      <c r="AR161" s="10"/>
      <c r="AS161" s="8"/>
    </row>
    <row r="162" spans="1:45" ht="12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28"/>
      <c r="M162" s="8"/>
      <c r="N162" s="15"/>
      <c r="O162" s="8"/>
      <c r="P162" s="9"/>
      <c r="Q162" s="7">
        <f t="shared" ca="1" si="2"/>
        <v>124</v>
      </c>
      <c r="R162" s="15"/>
      <c r="S162" s="10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16"/>
      <c r="AF162" s="8"/>
      <c r="AG162" s="8"/>
      <c r="AH162" s="16"/>
      <c r="AI162" s="10"/>
      <c r="AJ162" s="8"/>
      <c r="AK162" s="16"/>
      <c r="AL162" s="10"/>
      <c r="AM162" s="8"/>
      <c r="AN162" s="10"/>
      <c r="AO162" s="8"/>
      <c r="AP162" s="8"/>
      <c r="AQ162" s="8"/>
      <c r="AR162" s="10"/>
      <c r="AS162" s="8"/>
    </row>
    <row r="163" spans="1:45" ht="12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28"/>
      <c r="M163" s="8"/>
      <c r="N163" s="15"/>
      <c r="O163" s="8"/>
      <c r="P163" s="9"/>
      <c r="Q163" s="7">
        <f t="shared" ca="1" si="2"/>
        <v>124</v>
      </c>
      <c r="R163" s="15"/>
      <c r="S163" s="10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16"/>
      <c r="AF163" s="8"/>
      <c r="AG163" s="8"/>
      <c r="AH163" s="16"/>
      <c r="AI163" s="10"/>
      <c r="AJ163" s="8"/>
      <c r="AK163" s="16"/>
      <c r="AL163" s="10"/>
      <c r="AM163" s="8"/>
      <c r="AN163" s="10"/>
      <c r="AO163" s="8"/>
      <c r="AP163" s="8"/>
      <c r="AQ163" s="8"/>
      <c r="AR163" s="10"/>
      <c r="AS163" s="8"/>
    </row>
    <row r="164" spans="1:45" ht="12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28"/>
      <c r="M164" s="8"/>
      <c r="N164" s="15"/>
      <c r="O164" s="8"/>
      <c r="P164" s="9"/>
      <c r="Q164" s="7">
        <f t="shared" ca="1" si="2"/>
        <v>124</v>
      </c>
      <c r="R164" s="15"/>
      <c r="S164" s="10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16"/>
      <c r="AF164" s="8"/>
      <c r="AG164" s="8"/>
      <c r="AH164" s="16"/>
      <c r="AI164" s="10"/>
      <c r="AJ164" s="8"/>
      <c r="AK164" s="16"/>
      <c r="AL164" s="10"/>
      <c r="AM164" s="8"/>
      <c r="AN164" s="10"/>
      <c r="AO164" s="8"/>
      <c r="AP164" s="8"/>
      <c r="AQ164" s="8"/>
      <c r="AR164" s="10"/>
      <c r="AS164" s="8"/>
    </row>
    <row r="165" spans="1:45" ht="12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28"/>
      <c r="M165" s="8"/>
      <c r="N165" s="15"/>
      <c r="O165" s="8"/>
      <c r="P165" s="9"/>
      <c r="Q165" s="7">
        <f t="shared" ca="1" si="2"/>
        <v>124</v>
      </c>
      <c r="R165" s="15"/>
      <c r="S165" s="10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16"/>
      <c r="AF165" s="8"/>
      <c r="AG165" s="8"/>
      <c r="AH165" s="16"/>
      <c r="AI165" s="10"/>
      <c r="AJ165" s="8"/>
      <c r="AK165" s="16"/>
      <c r="AL165" s="10"/>
      <c r="AM165" s="8"/>
      <c r="AN165" s="10"/>
      <c r="AO165" s="8"/>
      <c r="AP165" s="8"/>
      <c r="AQ165" s="8"/>
      <c r="AR165" s="10"/>
      <c r="AS165" s="8"/>
    </row>
    <row r="166" spans="1:45" ht="12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28"/>
      <c r="M166" s="8"/>
      <c r="N166" s="15"/>
      <c r="O166" s="8"/>
      <c r="P166" s="9"/>
      <c r="Q166" s="7">
        <f t="shared" ca="1" si="2"/>
        <v>124</v>
      </c>
      <c r="R166" s="15"/>
      <c r="S166" s="10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16"/>
      <c r="AF166" s="8"/>
      <c r="AG166" s="8"/>
      <c r="AH166" s="16"/>
      <c r="AI166" s="10"/>
      <c r="AJ166" s="8"/>
      <c r="AK166" s="16"/>
      <c r="AL166" s="10"/>
      <c r="AM166" s="8"/>
      <c r="AN166" s="10"/>
      <c r="AO166" s="8"/>
      <c r="AP166" s="8"/>
      <c r="AQ166" s="8"/>
      <c r="AR166" s="10"/>
      <c r="AS166" s="8"/>
    </row>
    <row r="167" spans="1:45" ht="12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28"/>
      <c r="M167" s="8"/>
      <c r="N167" s="15"/>
      <c r="O167" s="8"/>
      <c r="P167" s="9"/>
      <c r="Q167" s="7">
        <f t="shared" ca="1" si="2"/>
        <v>124</v>
      </c>
      <c r="R167" s="15"/>
      <c r="S167" s="10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16"/>
      <c r="AF167" s="8"/>
      <c r="AG167" s="8"/>
      <c r="AH167" s="16"/>
      <c r="AI167" s="10"/>
      <c r="AJ167" s="8"/>
      <c r="AK167" s="16"/>
      <c r="AL167" s="10"/>
      <c r="AM167" s="8"/>
      <c r="AN167" s="10"/>
      <c r="AO167" s="8"/>
      <c r="AP167" s="8"/>
      <c r="AQ167" s="8"/>
      <c r="AR167" s="10"/>
      <c r="AS167" s="8"/>
    </row>
    <row r="168" spans="1:45" ht="12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28"/>
      <c r="M168" s="8"/>
      <c r="N168" s="15"/>
      <c r="O168" s="8"/>
      <c r="P168" s="9"/>
      <c r="Q168" s="7">
        <f t="shared" ca="1" si="2"/>
        <v>124</v>
      </c>
      <c r="R168" s="15"/>
      <c r="S168" s="10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16"/>
      <c r="AF168" s="8"/>
      <c r="AG168" s="8"/>
      <c r="AH168" s="16"/>
      <c r="AI168" s="10"/>
      <c r="AJ168" s="8"/>
      <c r="AK168" s="16"/>
      <c r="AL168" s="10"/>
      <c r="AM168" s="8"/>
      <c r="AN168" s="10"/>
      <c r="AO168" s="8"/>
      <c r="AP168" s="8"/>
      <c r="AQ168" s="8"/>
      <c r="AR168" s="10"/>
      <c r="AS168" s="8"/>
    </row>
    <row r="169" spans="1:45" ht="12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28"/>
      <c r="M169" s="8"/>
      <c r="N169" s="15"/>
      <c r="O169" s="8"/>
      <c r="P169" s="9"/>
      <c r="Q169" s="7">
        <f t="shared" ca="1" si="2"/>
        <v>124</v>
      </c>
      <c r="R169" s="15"/>
      <c r="S169" s="10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16"/>
      <c r="AF169" s="8"/>
      <c r="AG169" s="8"/>
      <c r="AH169" s="16"/>
      <c r="AI169" s="10"/>
      <c r="AJ169" s="8"/>
      <c r="AK169" s="16"/>
      <c r="AL169" s="10"/>
      <c r="AM169" s="8"/>
      <c r="AN169" s="10"/>
      <c r="AO169" s="8"/>
      <c r="AP169" s="8"/>
      <c r="AQ169" s="8"/>
      <c r="AR169" s="10"/>
      <c r="AS169" s="8"/>
    </row>
    <row r="170" spans="1:45" ht="12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28"/>
      <c r="M170" s="8"/>
      <c r="N170" s="15"/>
      <c r="O170" s="8"/>
      <c r="P170" s="9"/>
      <c r="Q170" s="7">
        <f t="shared" ca="1" si="2"/>
        <v>124</v>
      </c>
      <c r="R170" s="15"/>
      <c r="S170" s="10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16"/>
      <c r="AF170" s="8"/>
      <c r="AG170" s="8"/>
      <c r="AH170" s="16"/>
      <c r="AI170" s="10"/>
      <c r="AJ170" s="8"/>
      <c r="AK170" s="16"/>
      <c r="AL170" s="10"/>
      <c r="AM170" s="8"/>
      <c r="AN170" s="10"/>
      <c r="AO170" s="8"/>
      <c r="AP170" s="8"/>
      <c r="AQ170" s="8"/>
      <c r="AR170" s="10"/>
      <c r="AS170" s="8"/>
    </row>
    <row r="171" spans="1:45" ht="12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28"/>
      <c r="M171" s="8"/>
      <c r="N171" s="15"/>
      <c r="O171" s="8"/>
      <c r="P171" s="9"/>
      <c r="Q171" s="7">
        <f t="shared" ca="1" si="2"/>
        <v>124</v>
      </c>
      <c r="R171" s="15"/>
      <c r="S171" s="10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16"/>
      <c r="AF171" s="8"/>
      <c r="AG171" s="8"/>
      <c r="AH171" s="16"/>
      <c r="AI171" s="10"/>
      <c r="AJ171" s="8"/>
      <c r="AK171" s="16"/>
      <c r="AL171" s="10"/>
      <c r="AM171" s="8"/>
      <c r="AN171" s="10"/>
      <c r="AO171" s="8"/>
      <c r="AP171" s="8"/>
      <c r="AQ171" s="8"/>
      <c r="AR171" s="10"/>
      <c r="AS171" s="8"/>
    </row>
    <row r="172" spans="1:45" ht="12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28"/>
      <c r="M172" s="8"/>
      <c r="N172" s="15"/>
      <c r="O172" s="8"/>
      <c r="P172" s="9"/>
      <c r="Q172" s="7">
        <f t="shared" ca="1" si="2"/>
        <v>124</v>
      </c>
      <c r="R172" s="15"/>
      <c r="S172" s="10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16"/>
      <c r="AF172" s="8"/>
      <c r="AG172" s="8"/>
      <c r="AH172" s="16"/>
      <c r="AI172" s="10"/>
      <c r="AJ172" s="8"/>
      <c r="AK172" s="16"/>
      <c r="AL172" s="10"/>
      <c r="AM172" s="8"/>
      <c r="AN172" s="10"/>
      <c r="AO172" s="8"/>
      <c r="AP172" s="8"/>
      <c r="AQ172" s="8"/>
      <c r="AR172" s="10"/>
      <c r="AS172" s="8"/>
    </row>
    <row r="173" spans="1:45" ht="12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28"/>
      <c r="M173" s="8"/>
      <c r="N173" s="15"/>
      <c r="O173" s="8"/>
      <c r="P173" s="9"/>
      <c r="Q173" s="7">
        <f t="shared" ca="1" si="2"/>
        <v>124</v>
      </c>
      <c r="R173" s="15"/>
      <c r="S173" s="10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16"/>
      <c r="AF173" s="8"/>
      <c r="AG173" s="8"/>
      <c r="AH173" s="16"/>
      <c r="AI173" s="10"/>
      <c r="AJ173" s="8"/>
      <c r="AK173" s="16"/>
      <c r="AL173" s="10"/>
      <c r="AM173" s="8"/>
      <c r="AN173" s="10"/>
      <c r="AO173" s="8"/>
      <c r="AP173" s="8"/>
      <c r="AQ173" s="8"/>
      <c r="AR173" s="10"/>
      <c r="AS173" s="8"/>
    </row>
    <row r="174" spans="1:45" ht="12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28"/>
      <c r="M174" s="8"/>
      <c r="N174" s="15"/>
      <c r="O174" s="8"/>
      <c r="P174" s="9"/>
      <c r="Q174" s="7">
        <f t="shared" ca="1" si="2"/>
        <v>124</v>
      </c>
      <c r="R174" s="15"/>
      <c r="S174" s="10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16"/>
      <c r="AF174" s="8"/>
      <c r="AG174" s="8"/>
      <c r="AH174" s="16"/>
      <c r="AI174" s="10"/>
      <c r="AJ174" s="8"/>
      <c r="AK174" s="16"/>
      <c r="AL174" s="10"/>
      <c r="AM174" s="8"/>
      <c r="AN174" s="10"/>
      <c r="AO174" s="8"/>
      <c r="AP174" s="8"/>
      <c r="AQ174" s="8"/>
      <c r="AR174" s="10"/>
      <c r="AS174" s="8"/>
    </row>
    <row r="175" spans="1:45" ht="12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28"/>
      <c r="M175" s="8"/>
      <c r="N175" s="15"/>
      <c r="O175" s="8"/>
      <c r="P175" s="9"/>
      <c r="Q175" s="7">
        <f t="shared" ca="1" si="2"/>
        <v>124</v>
      </c>
      <c r="R175" s="15"/>
      <c r="S175" s="10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16"/>
      <c r="AF175" s="8"/>
      <c r="AG175" s="8"/>
      <c r="AH175" s="16"/>
      <c r="AI175" s="10"/>
      <c r="AJ175" s="8"/>
      <c r="AK175" s="16"/>
      <c r="AL175" s="10"/>
      <c r="AM175" s="8"/>
      <c r="AN175" s="10"/>
      <c r="AO175" s="8"/>
      <c r="AP175" s="8"/>
      <c r="AQ175" s="8"/>
      <c r="AR175" s="10"/>
      <c r="AS175" s="8"/>
    </row>
    <row r="176" spans="1:45" ht="12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28"/>
      <c r="M176" s="8"/>
      <c r="N176" s="15"/>
      <c r="O176" s="8"/>
      <c r="P176" s="9"/>
      <c r="Q176" s="7">
        <f t="shared" ca="1" si="2"/>
        <v>124</v>
      </c>
      <c r="R176" s="15"/>
      <c r="S176" s="10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16"/>
      <c r="AF176" s="8"/>
      <c r="AG176" s="8"/>
      <c r="AH176" s="16"/>
      <c r="AI176" s="10"/>
      <c r="AJ176" s="8"/>
      <c r="AK176" s="16"/>
      <c r="AL176" s="10"/>
      <c r="AM176" s="8"/>
      <c r="AN176" s="10"/>
      <c r="AO176" s="8"/>
      <c r="AP176" s="8"/>
      <c r="AQ176" s="8"/>
      <c r="AR176" s="10"/>
      <c r="AS176" s="8"/>
    </row>
    <row r="177" spans="1:45" ht="12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28"/>
      <c r="M177" s="8"/>
      <c r="N177" s="15"/>
      <c r="O177" s="8"/>
      <c r="P177" s="9"/>
      <c r="Q177" s="7">
        <f t="shared" ca="1" si="2"/>
        <v>124</v>
      </c>
      <c r="R177" s="15"/>
      <c r="S177" s="10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16"/>
      <c r="AF177" s="8"/>
      <c r="AG177" s="8"/>
      <c r="AH177" s="16"/>
      <c r="AI177" s="10"/>
      <c r="AJ177" s="8"/>
      <c r="AK177" s="16"/>
      <c r="AL177" s="10"/>
      <c r="AM177" s="8"/>
      <c r="AN177" s="10"/>
      <c r="AO177" s="8"/>
      <c r="AP177" s="8"/>
      <c r="AQ177" s="8"/>
      <c r="AR177" s="10"/>
      <c r="AS177" s="8"/>
    </row>
    <row r="178" spans="1:45" ht="12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28"/>
      <c r="M178" s="8"/>
      <c r="N178" s="15"/>
      <c r="O178" s="8"/>
      <c r="P178" s="9"/>
      <c r="Q178" s="7">
        <f t="shared" ca="1" si="2"/>
        <v>124</v>
      </c>
      <c r="R178" s="15"/>
      <c r="S178" s="10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16"/>
      <c r="AF178" s="8"/>
      <c r="AG178" s="8"/>
      <c r="AH178" s="16"/>
      <c r="AI178" s="10"/>
      <c r="AJ178" s="8"/>
      <c r="AK178" s="16"/>
      <c r="AL178" s="10"/>
      <c r="AM178" s="8"/>
      <c r="AN178" s="10"/>
      <c r="AO178" s="8"/>
      <c r="AP178" s="8"/>
      <c r="AQ178" s="8"/>
      <c r="AR178" s="10"/>
      <c r="AS178" s="8"/>
    </row>
    <row r="179" spans="1:45" ht="12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28"/>
      <c r="M179" s="8"/>
      <c r="N179" s="15"/>
      <c r="O179" s="8"/>
      <c r="P179" s="9"/>
      <c r="Q179" s="7">
        <f t="shared" ca="1" si="2"/>
        <v>124</v>
      </c>
      <c r="R179" s="15"/>
      <c r="S179" s="10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16"/>
      <c r="AF179" s="8"/>
      <c r="AG179" s="8"/>
      <c r="AH179" s="16"/>
      <c r="AI179" s="10"/>
      <c r="AJ179" s="8"/>
      <c r="AK179" s="16"/>
      <c r="AL179" s="10"/>
      <c r="AM179" s="8"/>
      <c r="AN179" s="10"/>
      <c r="AO179" s="8"/>
      <c r="AP179" s="8"/>
      <c r="AQ179" s="8"/>
      <c r="AR179" s="10"/>
      <c r="AS179" s="8"/>
    </row>
    <row r="180" spans="1:45" ht="12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28"/>
      <c r="M180" s="8"/>
      <c r="N180" s="15"/>
      <c r="O180" s="8"/>
      <c r="P180" s="9"/>
      <c r="Q180" s="7">
        <f t="shared" ca="1" si="2"/>
        <v>124</v>
      </c>
      <c r="R180" s="15"/>
      <c r="S180" s="10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16"/>
      <c r="AF180" s="8"/>
      <c r="AG180" s="8"/>
      <c r="AH180" s="16"/>
      <c r="AI180" s="10"/>
      <c r="AJ180" s="8"/>
      <c r="AK180" s="16"/>
      <c r="AL180" s="10"/>
      <c r="AM180" s="8"/>
      <c r="AN180" s="10"/>
      <c r="AO180" s="8"/>
      <c r="AP180" s="8"/>
      <c r="AQ180" s="8"/>
      <c r="AR180" s="10"/>
      <c r="AS180" s="8"/>
    </row>
    <row r="181" spans="1:45" ht="12" customHeight="1" x14ac:dyDescent="0.2">
      <c r="A181" s="1" t="s">
        <v>413</v>
      </c>
      <c r="B181" s="1">
        <f>SUBTOTAL(103,FEBRERO16[ESPACIO GEOGRÁFICO])</f>
        <v>0</v>
      </c>
      <c r="K181" s="1">
        <f>SUBTOTAL(103,FEBRERO16[NOMBRES])</f>
        <v>0</v>
      </c>
      <c r="L181" s="1">
        <f>SUBTOTAL(103,FEBRERO16[ESTADO DEL ESTUDIANTE])</f>
        <v>0</v>
      </c>
      <c r="N181" s="1">
        <f>SUBTOTAL(103,FEBRERO16[DOCUMENTO DE 
IDENTIDAD])</f>
        <v>0</v>
      </c>
      <c r="Q181" s="1">
        <f ca="1">SUBTOTAL(103,FEBRERO16[EDAD])</f>
        <v>163</v>
      </c>
      <c r="R181" s="1">
        <f>SUBTOTAL(103,FEBRERO16[GÉNERO])</f>
        <v>0</v>
      </c>
      <c r="V181" s="1">
        <f>SUBTOTAL(103,FEBRERO16[ZONA])</f>
        <v>0</v>
      </c>
      <c r="Y181" s="1">
        <f>SUBTOTAL(103,FEBRERO16[GRUPO ÉTNICO])</f>
        <v>0</v>
      </c>
      <c r="Z181" s="1">
        <f>SUBTOTAL(103,FEBRERO16[SITUACIÓN O CONDICIÓN])</f>
        <v>0</v>
      </c>
      <c r="AA181" s="1">
        <f>SUBTOTAL(103,FEBRERO16[DISCAPACIDAD])</f>
        <v>0</v>
      </c>
      <c r="AR181" s="1">
        <f>SUBTOTAL(103,FEBRERO16[No DE CONTACTO])</f>
        <v>0</v>
      </c>
    </row>
    <row r="182" spans="1:45" ht="12" customHeight="1" x14ac:dyDescent="0.2"/>
    <row r="183" spans="1:45" ht="12" customHeight="1" x14ac:dyDescent="0.2"/>
    <row r="184" spans="1:45" ht="12" customHeight="1" x14ac:dyDescent="0.2"/>
    <row r="185" spans="1:45" ht="12" customHeight="1" x14ac:dyDescent="0.2"/>
    <row r="186" spans="1:45" ht="12" customHeight="1" x14ac:dyDescent="0.2"/>
    <row r="187" spans="1:45" ht="12" customHeight="1" x14ac:dyDescent="0.2"/>
    <row r="188" spans="1:45" ht="12" customHeight="1" x14ac:dyDescent="0.2"/>
    <row r="189" spans="1:45" ht="12" customHeight="1" x14ac:dyDescent="0.2"/>
    <row r="190" spans="1:45" ht="12" customHeight="1" x14ac:dyDescent="0.2"/>
    <row r="191" spans="1:45" ht="12" customHeight="1" x14ac:dyDescent="0.2"/>
    <row r="192" spans="1:45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</sheetData>
  <mergeCells count="13">
    <mergeCell ref="A16:I16"/>
    <mergeCell ref="J16:N16"/>
    <mergeCell ref="O9:O10"/>
    <mergeCell ref="A9:B9"/>
    <mergeCell ref="D9:D10"/>
    <mergeCell ref="E9:E10"/>
    <mergeCell ref="N9:N10"/>
    <mergeCell ref="O16:S16"/>
    <mergeCell ref="T16:V16"/>
    <mergeCell ref="AA16:AF16"/>
    <mergeCell ref="AG16:AL16"/>
    <mergeCell ref="AM16:AP16"/>
    <mergeCell ref="AQ16:AR16"/>
  </mergeCells>
  <conditionalFormatting sqref="L17:L180">
    <cfRule type="cellIs" dxfId="480" priority="3" operator="equal">
      <formula>"INGRESO"</formula>
    </cfRule>
    <cfRule type="cellIs" dxfId="479" priority="4" operator="equal">
      <formula>"CAMBIO DE GRUPO"</formula>
    </cfRule>
    <cfRule type="cellIs" dxfId="478" priority="5" operator="equal">
      <formula>"DESERCIÓN"</formula>
    </cfRule>
  </conditionalFormatting>
  <conditionalFormatting sqref="L18:L180">
    <cfRule type="containsText" dxfId="477" priority="2" operator="containsText" text="REINGRESO">
      <formula>NOT(ISERROR(SEARCH("REINGRESO",L18)))</formula>
    </cfRule>
  </conditionalFormatting>
  <conditionalFormatting sqref="L18">
    <cfRule type="containsText" dxfId="476" priority="1" operator="containsText" text="REINGRESO">
      <formula>NOT(ISERROR(SEARCH("REINGRESO",L18)))</formula>
    </cfRule>
  </conditionalFormatting>
  <dataValidations count="20">
    <dataValidation type="whole" allowBlank="1" showInputMessage="1" showErrorMessage="1" error="AGREGAR DATO NUMÉRICO" prompt="AGREGAR DATO NÚMERICO" sqref="Q18:Q180 O18:O180" xr:uid="{EE88A488-AADF-47C9-B3BE-F49D785D9A8A}">
      <formula1>0</formula1>
      <formula2>99999999999999</formula2>
    </dataValidation>
    <dataValidation type="date" operator="greaterThanOrEqual" allowBlank="1" showInputMessage="1" showErrorMessage="1" error="DÍA/MES/AÑO_x000a_EJE: 28/02/1971" prompt="DÍA/MES/AÑO_x000a_EJE: 28/02/1971" sqref="P18:P180" xr:uid="{FC1C7F7B-5CA0-47A9-86E4-946CBB060E4D}">
      <formula1>1</formula1>
    </dataValidation>
    <dataValidation type="whole" allowBlank="1" showInputMessage="1" showErrorMessage="1" error="INGRESAR DATO NUMÉRICO" prompt="INGRESAR _x000a_DATO NUMÉRICO" sqref="AL18:AL180 S18:S180 AN18:AN180 AR18:AR180 AI18:AI180" xr:uid="{771A5387-BD23-4935-8EE7-669C87E9AA29}">
      <formula1>0</formula1>
      <formula2>9999999999</formula2>
    </dataValidation>
    <dataValidation type="list" allowBlank="1" showInputMessage="1" showErrorMessage="1" sqref="L18:L180" xr:uid="{4BC691C8-673C-435D-B51B-7FB73C95A4F6}">
      <formula1>"INGRESO, MATRICULADO, CAMBIO DE GRUPO, DESERCIÓN"</formula1>
    </dataValidation>
    <dataValidation type="list" allowBlank="1" showInputMessage="1" showErrorMessage="1" sqref="Y18:Y180" xr:uid="{97AB8EF6-B9D0-4E84-A0F3-70AFFBAFA392}">
      <formula1>"MESTIZO, AFRO, INDÍGENA, OTRO"</formula1>
    </dataValidation>
    <dataValidation type="list" allowBlank="1" showInputMessage="1" showErrorMessage="1" sqref="AA18:AA180" xr:uid="{D2E9371A-1FA5-4BD1-A466-8CE6CD40C85E}">
      <formula1>"NINGUNA, DISCAPACIDAD AUDITIVA, DISCAPACIDAD FÍSICA, DISCAPACIDAD VISUAL, DISCAPACIDAD PSICOSOCIAL, DISCAPACIDAD COGNITIVA, DISCAPACIDAD MÚLTIPLE, OTRO"</formula1>
    </dataValidation>
    <dataValidation type="list" allowBlank="1" showInputMessage="1" showErrorMessage="1" sqref="AC18:AC180" xr:uid="{C714F66D-3F21-4DCA-9097-94B0869B29BB}">
      <formula1>"O+, O-, A+, A-, B+, B-, AB+, AB-"</formula1>
    </dataValidation>
    <dataValidation type="list" allowBlank="1" showInputMessage="1" showErrorMessage="1" sqref="AE18:AE180" xr:uid="{95C8E787-8B79-4F50-B7AC-83E13D105A82}">
      <formula1>"NO APLICA, MAÑANA, TARDE, NOCHE, JORNADA ÚNICA, SÁBATINA, OTRO"</formula1>
    </dataValidation>
    <dataValidation type="list" allowBlank="1" showErrorMessage="1" sqref="R18:R180" xr:uid="{82852164-B2C6-4CD4-BBA1-EE65C988FDC2}">
      <formula1>"FEMENINO,MASCULINO,LGBTIQ+,OTRO"</formula1>
    </dataValidation>
    <dataValidation type="list" allowBlank="1" showInputMessage="1" showErrorMessage="1" sqref="AN18:AN180 AH18:AH180 AR18:AR180 AK18:AK180" xr:uid="{358D83EE-3957-46E5-93CA-B88608FC882E}">
      <formula1>"PAREJA, TÍO(A), AMIGO(A), HERMANO(A), HIJO(A), ESPOSO(A), ABUELO(A), OTRO"</formula1>
    </dataValidation>
    <dataValidation type="list" allowBlank="1" showErrorMessage="1" sqref="L18:L180" xr:uid="{8CEDB87B-F61E-4A1E-B5B3-2EF7E404E21B}">
      <formula1>"INGRESO,MATRICULADO,CAMBIO DE GRUPO, DESERCIÓN"</formula1>
    </dataValidation>
    <dataValidation type="list" allowBlank="1" showInputMessage="1" showErrorMessage="1" sqref="C18:C180" xr:uid="{D1F89BE6-89BA-4CE2-B502-BC0449ADF036}">
      <formula1>INDIRECT($B18)</formula1>
    </dataValidation>
    <dataValidation type="list" allowBlank="1" showInputMessage="1" showErrorMessage="1" sqref="D18:D180" xr:uid="{F288A31D-BA02-47E5-BBE5-3C3812F483D0}">
      <formula1>INDIRECT($C18)</formula1>
    </dataValidation>
    <dataValidation type="list" allowBlank="1" showInputMessage="1" showErrorMessage="1" sqref="V18:V180 B18:B180" xr:uid="{351B4C59-727E-4430-A879-D09834EAC953}">
      <formula1>ZONA</formula1>
    </dataValidation>
    <dataValidation type="list" allowBlank="1" showInputMessage="1" showErrorMessage="1" sqref="AF18:AF180" xr:uid="{881CD987-6E61-4595-B4AB-5EF4A5CA4466}">
      <formula1>"PRIMARIA, BACHILLERATO, TÉCNICO, TECNÓLOGO, PREGRADO, POSGRADO, OTRO,"</formula1>
    </dataValidation>
    <dataValidation type="list" allowBlank="1" showInputMessage="1" showErrorMessage="1" sqref="E18:E180" xr:uid="{B4889295-CE2D-4C1E-A328-450E4CE97B35}">
      <formula1>"LUCY TEJADA, SANTIAGO LONDOÑO, CASETA COMUNAL,  INSTITUCIÓN EDUCATIVA, COMUNIDAD, FUNDACIÓN, CEDE, HOGARES CLARET, CASA DE CULTURA, HOGARES INFANTILES, CDI - ICBF, SALAS INFANTILES "</formula1>
    </dataValidation>
    <dataValidation type="list" allowBlank="1" showErrorMessage="1" sqref="N18:N180" xr:uid="{3A45CFBD-6F79-4BA3-9736-D06198B5E873}">
      <formula1>"REGISTRO CIVIL, TARJETA DE IDENTIDAD, CÉDULA DE CIUDADANÍA, CÉDULA DE EXTRANJERÍA, TARJETA EXTRANJERÍA, NIT, PASAPORTE, TIPO DE DOCUMENTO EXTRANJERO, INDOCUMENTADO, PROTEGIDO POR EL ESTADO, PPT"</formula1>
    </dataValidation>
    <dataValidation type="list" allowBlank="1" showInputMessage="1" showErrorMessage="1" sqref="Z18:Z180" xr:uid="{556C9323-C475-4238-B788-20D0BC129E57}">
      <formula1>"NINGUNA, MIGRANTE, DESPLAZADO, VÍCTIMA DE CONFLICTO, VÍCTIMA DE POBREZA, VÍCTIMA EXPLOTACIÓN SEXUAL, HABITANTE DE CALLE"</formula1>
    </dataValidation>
    <dataValidation type="list" allowBlank="1" showInputMessage="1" showErrorMessage="1" sqref="A18:A180" xr:uid="{B3136D29-C3D3-4E60-8512-40E06EED6457}">
      <formula1>"COROS, CUERDAS PULSADAS, CUERDAS SINFÓNICAS, BANDAS MÚSICO MARCIALES, BANDAS SINFÓNICAS, PIANO, ARTES VISUALES, TEATRO, DANZA, PRIMERA INFANCIA"</formula1>
    </dataValidation>
    <dataValidation type="list" allowBlank="1" showInputMessage="1" showErrorMessage="1" sqref="M18:M180" xr:uid="{163189F4-DDDF-4418-8BCF-F0D335FF3BFD}">
      <formula1>"NINGUNO, DIFICULTAD ECONÓMICA, DIFICULTAD DE TRANSPORTE, POR ESTUDIO - TRABAJO, ENFERMEDAD, SITUACIÓN FAMILIAR, INCONFORMIDAD CON EL PROCESO, CAMBIO DE CIUDAD, INASISTENCIA"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C7F67-3CD8-4D39-A744-69A06DFA1F88}">
  <dimension ref="A1:O522"/>
  <sheetViews>
    <sheetView topLeftCell="A228" workbookViewId="0">
      <selection activeCell="G248" sqref="G248"/>
    </sheetView>
  </sheetViews>
  <sheetFormatPr baseColWidth="10" defaultColWidth="14.85546875" defaultRowHeight="15" x14ac:dyDescent="0.25"/>
  <cols>
    <col min="1" max="1" width="12.7109375" style="5" bestFit="1" customWidth="1"/>
    <col min="2" max="2" width="2.140625" style="5" customWidth="1"/>
    <col min="3" max="3" width="14.140625" style="5" bestFit="1" customWidth="1"/>
    <col min="4" max="4" width="2.85546875" style="5" customWidth="1"/>
    <col min="5" max="5" width="18.140625" style="5" bestFit="1" customWidth="1"/>
    <col min="6" max="6" width="1.140625" style="5" customWidth="1"/>
    <col min="7" max="7" width="30.42578125" style="4" bestFit="1" customWidth="1"/>
    <col min="8" max="8" width="1.7109375" style="5" customWidth="1"/>
    <col min="9" max="9" width="28.140625" style="30" bestFit="1" customWidth="1"/>
    <col min="10" max="10" width="14.85546875" style="5"/>
    <col min="11" max="15" width="14" customWidth="1"/>
    <col min="16" max="16384" width="14.85546875" style="5"/>
  </cols>
  <sheetData>
    <row r="1" spans="1:9" x14ac:dyDescent="0.25">
      <c r="G1" s="29"/>
    </row>
    <row r="2" spans="1:9" x14ac:dyDescent="0.25">
      <c r="A2" s="31" t="s">
        <v>8</v>
      </c>
      <c r="C2" s="32" t="s">
        <v>441</v>
      </c>
      <c r="E2" s="32" t="s">
        <v>24</v>
      </c>
      <c r="G2" s="33" t="s">
        <v>25</v>
      </c>
      <c r="I2" s="34" t="s">
        <v>35</v>
      </c>
    </row>
    <row r="3" spans="1:9" x14ac:dyDescent="0.25">
      <c r="A3" s="5" t="s">
        <v>441</v>
      </c>
      <c r="C3" s="35" t="s">
        <v>25</v>
      </c>
      <c r="E3" s="35" t="s">
        <v>35</v>
      </c>
      <c r="G3" s="36" t="s">
        <v>41</v>
      </c>
      <c r="I3" s="37" t="s">
        <v>292</v>
      </c>
    </row>
    <row r="4" spans="1:9" x14ac:dyDescent="0.25">
      <c r="A4" s="5" t="s">
        <v>24</v>
      </c>
      <c r="C4" s="38" t="s">
        <v>26</v>
      </c>
      <c r="E4" s="35" t="s">
        <v>36</v>
      </c>
      <c r="G4" s="67" t="s">
        <v>458</v>
      </c>
      <c r="I4" s="37" t="s">
        <v>293</v>
      </c>
    </row>
    <row r="5" spans="1:9" x14ac:dyDescent="0.25">
      <c r="C5" s="39" t="s">
        <v>27</v>
      </c>
      <c r="E5" s="35" t="s">
        <v>37</v>
      </c>
      <c r="G5" s="36" t="s">
        <v>25</v>
      </c>
      <c r="I5" s="37" t="s">
        <v>56</v>
      </c>
    </row>
    <row r="6" spans="1:9" x14ac:dyDescent="0.25">
      <c r="C6" s="40" t="s">
        <v>28</v>
      </c>
      <c r="E6" s="35" t="s">
        <v>38</v>
      </c>
      <c r="G6" s="67" t="s">
        <v>459</v>
      </c>
      <c r="I6" s="37" t="s">
        <v>294</v>
      </c>
    </row>
    <row r="7" spans="1:9" x14ac:dyDescent="0.25">
      <c r="C7" s="35" t="s">
        <v>442</v>
      </c>
      <c r="E7" s="35" t="s">
        <v>443</v>
      </c>
      <c r="G7" s="36" t="s">
        <v>42</v>
      </c>
      <c r="I7" s="37" t="s">
        <v>295</v>
      </c>
    </row>
    <row r="8" spans="1:9" x14ac:dyDescent="0.25">
      <c r="C8" s="35" t="s">
        <v>444</v>
      </c>
      <c r="E8" s="35" t="s">
        <v>445</v>
      </c>
      <c r="G8" s="36" t="s">
        <v>43</v>
      </c>
      <c r="I8" s="37" t="s">
        <v>296</v>
      </c>
    </row>
    <row r="9" spans="1:9" ht="22.5" x14ac:dyDescent="0.25">
      <c r="C9" s="41" t="s">
        <v>446</v>
      </c>
      <c r="E9" s="35" t="s">
        <v>447</v>
      </c>
      <c r="G9" s="36" t="s">
        <v>44</v>
      </c>
      <c r="I9" s="37" t="s">
        <v>297</v>
      </c>
    </row>
    <row r="10" spans="1:9" x14ac:dyDescent="0.25">
      <c r="C10" s="42" t="s">
        <v>448</v>
      </c>
      <c r="E10" s="35" t="s">
        <v>449</v>
      </c>
      <c r="G10" s="67" t="s">
        <v>460</v>
      </c>
      <c r="I10" s="37" t="s">
        <v>298</v>
      </c>
    </row>
    <row r="11" spans="1:9" x14ac:dyDescent="0.25">
      <c r="C11" s="43" t="s">
        <v>450</v>
      </c>
      <c r="E11" s="35" t="s">
        <v>451</v>
      </c>
      <c r="G11" s="67" t="s">
        <v>461</v>
      </c>
      <c r="I11" s="37" t="s">
        <v>299</v>
      </c>
    </row>
    <row r="12" spans="1:9" x14ac:dyDescent="0.25">
      <c r="C12" s="44" t="s">
        <v>29</v>
      </c>
      <c r="E12" s="35" t="s">
        <v>39</v>
      </c>
      <c r="G12" s="67" t="s">
        <v>462</v>
      </c>
      <c r="I12" s="37" t="s">
        <v>300</v>
      </c>
    </row>
    <row r="13" spans="1:9" x14ac:dyDescent="0.25">
      <c r="C13" s="45" t="s">
        <v>30</v>
      </c>
      <c r="E13" s="35" t="s">
        <v>452</v>
      </c>
      <c r="G13" s="67" t="s">
        <v>463</v>
      </c>
      <c r="I13" s="37" t="s">
        <v>301</v>
      </c>
    </row>
    <row r="14" spans="1:9" x14ac:dyDescent="0.25">
      <c r="C14" s="46" t="s">
        <v>31</v>
      </c>
      <c r="E14" s="35" t="s">
        <v>40</v>
      </c>
      <c r="G14" s="36" t="s">
        <v>45</v>
      </c>
      <c r="I14" s="37" t="s">
        <v>302</v>
      </c>
    </row>
    <row r="15" spans="1:9" x14ac:dyDescent="0.25">
      <c r="C15" s="47" t="s">
        <v>453</v>
      </c>
      <c r="G15" s="67" t="s">
        <v>46</v>
      </c>
      <c r="I15" s="37" t="s">
        <v>303</v>
      </c>
    </row>
    <row r="16" spans="1:9" x14ac:dyDescent="0.25">
      <c r="C16" s="48" t="s">
        <v>454</v>
      </c>
      <c r="G16" s="67" t="s">
        <v>464</v>
      </c>
      <c r="I16" s="37" t="s">
        <v>304</v>
      </c>
    </row>
    <row r="17" spans="3:9" x14ac:dyDescent="0.25">
      <c r="C17" s="35" t="s">
        <v>455</v>
      </c>
      <c r="G17" s="67" t="s">
        <v>465</v>
      </c>
      <c r="I17" s="37" t="s">
        <v>305</v>
      </c>
    </row>
    <row r="18" spans="3:9" x14ac:dyDescent="0.25">
      <c r="C18" s="49" t="s">
        <v>456</v>
      </c>
      <c r="G18" s="67" t="s">
        <v>466</v>
      </c>
      <c r="I18" s="50"/>
    </row>
    <row r="19" spans="3:9" x14ac:dyDescent="0.25">
      <c r="C19" s="51" t="s">
        <v>32</v>
      </c>
      <c r="G19" s="67" t="s">
        <v>467</v>
      </c>
      <c r="I19" s="34" t="s">
        <v>306</v>
      </c>
    </row>
    <row r="20" spans="3:9" x14ac:dyDescent="0.25">
      <c r="C20" s="35" t="s">
        <v>33</v>
      </c>
      <c r="G20" s="67" t="s">
        <v>468</v>
      </c>
      <c r="I20" s="52" t="s">
        <v>307</v>
      </c>
    </row>
    <row r="21" spans="3:9" x14ac:dyDescent="0.25">
      <c r="C21" s="53" t="s">
        <v>34</v>
      </c>
      <c r="G21" s="36" t="s">
        <v>47</v>
      </c>
      <c r="I21" s="52" t="s">
        <v>308</v>
      </c>
    </row>
    <row r="22" spans="3:9" x14ac:dyDescent="0.25">
      <c r="G22" s="36" t="s">
        <v>48</v>
      </c>
      <c r="I22" s="52" t="s">
        <v>309</v>
      </c>
    </row>
    <row r="23" spans="3:9" x14ac:dyDescent="0.25">
      <c r="G23" s="67" t="s">
        <v>469</v>
      </c>
      <c r="I23" s="52" t="s">
        <v>310</v>
      </c>
    </row>
    <row r="24" spans="3:9" x14ac:dyDescent="0.25">
      <c r="G24" s="67" t="s">
        <v>470</v>
      </c>
      <c r="I24" s="52" t="s">
        <v>311</v>
      </c>
    </row>
    <row r="25" spans="3:9" x14ac:dyDescent="0.25">
      <c r="G25" s="36" t="s">
        <v>49</v>
      </c>
      <c r="I25" s="52" t="s">
        <v>312</v>
      </c>
    </row>
    <row r="26" spans="3:9" x14ac:dyDescent="0.25">
      <c r="G26" s="36" t="s">
        <v>50</v>
      </c>
      <c r="I26" s="52" t="s">
        <v>313</v>
      </c>
    </row>
    <row r="27" spans="3:9" x14ac:dyDescent="0.25">
      <c r="G27" s="36" t="s">
        <v>51</v>
      </c>
      <c r="I27" s="52" t="s">
        <v>314</v>
      </c>
    </row>
    <row r="28" spans="3:9" x14ac:dyDescent="0.25">
      <c r="G28" s="36" t="s">
        <v>52</v>
      </c>
      <c r="I28" s="52" t="s">
        <v>315</v>
      </c>
    </row>
    <row r="29" spans="3:9" x14ac:dyDescent="0.25">
      <c r="G29" s="36" t="s">
        <v>53</v>
      </c>
      <c r="I29" s="52" t="s">
        <v>316</v>
      </c>
    </row>
    <row r="30" spans="3:9" x14ac:dyDescent="0.25">
      <c r="G30" s="67" t="s">
        <v>471</v>
      </c>
      <c r="I30" s="52" t="s">
        <v>317</v>
      </c>
    </row>
    <row r="31" spans="3:9" x14ac:dyDescent="0.25">
      <c r="G31" s="67" t="s">
        <v>472</v>
      </c>
      <c r="I31" s="52" t="s">
        <v>318</v>
      </c>
    </row>
    <row r="32" spans="3:9" x14ac:dyDescent="0.25">
      <c r="G32" s="67" t="s">
        <v>473</v>
      </c>
      <c r="I32" s="52" t="s">
        <v>319</v>
      </c>
    </row>
    <row r="33" spans="7:9" x14ac:dyDescent="0.25">
      <c r="G33" s="36" t="s">
        <v>474</v>
      </c>
      <c r="I33" s="50"/>
    </row>
    <row r="34" spans="7:9" x14ac:dyDescent="0.25">
      <c r="G34" s="67" t="s">
        <v>476</v>
      </c>
      <c r="I34" s="56" t="s">
        <v>37</v>
      </c>
    </row>
    <row r="35" spans="7:9" x14ac:dyDescent="0.25">
      <c r="G35" s="67" t="s">
        <v>475</v>
      </c>
      <c r="I35" s="37" t="s">
        <v>320</v>
      </c>
    </row>
    <row r="36" spans="7:9" x14ac:dyDescent="0.25">
      <c r="G36" s="67" t="s">
        <v>477</v>
      </c>
      <c r="I36" s="37" t="s">
        <v>321</v>
      </c>
    </row>
    <row r="37" spans="7:9" x14ac:dyDescent="0.25">
      <c r="G37" s="67" t="s">
        <v>478</v>
      </c>
      <c r="I37" s="37" t="s">
        <v>322</v>
      </c>
    </row>
    <row r="38" spans="7:9" x14ac:dyDescent="0.25">
      <c r="G38" s="67" t="s">
        <v>479</v>
      </c>
      <c r="I38" s="37" t="s">
        <v>323</v>
      </c>
    </row>
    <row r="39" spans="7:9" x14ac:dyDescent="0.25">
      <c r="G39" s="67" t="s">
        <v>480</v>
      </c>
      <c r="I39" s="37" t="s">
        <v>324</v>
      </c>
    </row>
    <row r="40" spans="7:9" x14ac:dyDescent="0.25">
      <c r="G40" s="35" t="s">
        <v>54</v>
      </c>
      <c r="I40" s="37" t="s">
        <v>325</v>
      </c>
    </row>
    <row r="41" spans="7:9" x14ac:dyDescent="0.25">
      <c r="G41" s="67" t="s">
        <v>481</v>
      </c>
      <c r="I41" s="37" t="s">
        <v>326</v>
      </c>
    </row>
    <row r="42" spans="7:9" x14ac:dyDescent="0.25">
      <c r="I42" s="37" t="s">
        <v>327</v>
      </c>
    </row>
    <row r="43" spans="7:9" x14ac:dyDescent="0.25">
      <c r="G43" s="33" t="s">
        <v>26</v>
      </c>
      <c r="I43" s="50"/>
    </row>
    <row r="44" spans="7:9" x14ac:dyDescent="0.25">
      <c r="G44" s="54" t="s">
        <v>55</v>
      </c>
      <c r="I44" s="56" t="s">
        <v>38</v>
      </c>
    </row>
    <row r="45" spans="7:9" x14ac:dyDescent="0.25">
      <c r="G45" s="54" t="s">
        <v>56</v>
      </c>
      <c r="I45" s="37" t="s">
        <v>328</v>
      </c>
    </row>
    <row r="46" spans="7:9" x14ac:dyDescent="0.25">
      <c r="G46" s="68" t="s">
        <v>57</v>
      </c>
      <c r="I46" s="37" t="s">
        <v>329</v>
      </c>
    </row>
    <row r="47" spans="7:9" x14ac:dyDescent="0.25">
      <c r="G47" s="68" t="s">
        <v>677</v>
      </c>
      <c r="I47" s="37" t="s">
        <v>38</v>
      </c>
    </row>
    <row r="48" spans="7:9" x14ac:dyDescent="0.25">
      <c r="G48" s="68" t="s">
        <v>482</v>
      </c>
      <c r="I48" s="37" t="s">
        <v>330</v>
      </c>
    </row>
    <row r="49" spans="7:9" x14ac:dyDescent="0.25">
      <c r="G49" s="68" t="s">
        <v>64</v>
      </c>
      <c r="I49" s="37" t="s">
        <v>331</v>
      </c>
    </row>
    <row r="50" spans="7:9" x14ac:dyDescent="0.25">
      <c r="G50" s="68" t="s">
        <v>483</v>
      </c>
      <c r="I50" s="37" t="s">
        <v>332</v>
      </c>
    </row>
    <row r="51" spans="7:9" x14ac:dyDescent="0.25">
      <c r="G51" s="54" t="s">
        <v>484</v>
      </c>
      <c r="I51" s="37" t="s">
        <v>333</v>
      </c>
    </row>
    <row r="52" spans="7:9" x14ac:dyDescent="0.25">
      <c r="G52" s="54" t="s">
        <v>485</v>
      </c>
      <c r="I52" s="37" t="s">
        <v>334</v>
      </c>
    </row>
    <row r="53" spans="7:9" x14ac:dyDescent="0.25">
      <c r="G53" s="54" t="s">
        <v>178</v>
      </c>
      <c r="I53" s="50"/>
    </row>
    <row r="54" spans="7:9" x14ac:dyDescent="0.25">
      <c r="G54" s="54" t="s">
        <v>486</v>
      </c>
      <c r="I54" s="56" t="s">
        <v>443</v>
      </c>
    </row>
    <row r="55" spans="7:9" x14ac:dyDescent="0.25">
      <c r="G55" s="54" t="s">
        <v>487</v>
      </c>
      <c r="I55" s="37" t="s">
        <v>335</v>
      </c>
    </row>
    <row r="56" spans="7:9" x14ac:dyDescent="0.25">
      <c r="G56" s="54" t="s">
        <v>488</v>
      </c>
      <c r="I56" s="37" t="s">
        <v>336</v>
      </c>
    </row>
    <row r="57" spans="7:9" x14ac:dyDescent="0.25">
      <c r="G57" s="38" t="s">
        <v>489</v>
      </c>
      <c r="I57" s="37" t="s">
        <v>337</v>
      </c>
    </row>
    <row r="58" spans="7:9" x14ac:dyDescent="0.25">
      <c r="G58" s="68" t="s">
        <v>490</v>
      </c>
      <c r="I58" s="37" t="s">
        <v>338</v>
      </c>
    </row>
    <row r="59" spans="7:9" x14ac:dyDescent="0.25">
      <c r="G59" s="38" t="s">
        <v>491</v>
      </c>
      <c r="I59" s="37" t="s">
        <v>298</v>
      </c>
    </row>
    <row r="60" spans="7:9" x14ac:dyDescent="0.25">
      <c r="G60" s="69" t="s">
        <v>479</v>
      </c>
      <c r="I60" s="37" t="s">
        <v>339</v>
      </c>
    </row>
    <row r="61" spans="7:9" x14ac:dyDescent="0.25">
      <c r="I61" s="37" t="s">
        <v>340</v>
      </c>
    </row>
    <row r="62" spans="7:9" x14ac:dyDescent="0.25">
      <c r="G62" s="33" t="s">
        <v>27</v>
      </c>
      <c r="I62" s="37" t="s">
        <v>341</v>
      </c>
    </row>
    <row r="63" spans="7:9" x14ac:dyDescent="0.25">
      <c r="G63" s="55" t="s">
        <v>58</v>
      </c>
      <c r="I63" s="37" t="s">
        <v>342</v>
      </c>
    </row>
    <row r="64" spans="7:9" x14ac:dyDescent="0.25">
      <c r="G64" s="70" t="s">
        <v>492</v>
      </c>
      <c r="I64" s="37" t="s">
        <v>343</v>
      </c>
    </row>
    <row r="65" spans="7:9" x14ac:dyDescent="0.25">
      <c r="G65" s="55" t="s">
        <v>59</v>
      </c>
      <c r="I65" s="37" t="s">
        <v>344</v>
      </c>
    </row>
    <row r="66" spans="7:9" x14ac:dyDescent="0.25">
      <c r="G66" s="55" t="s">
        <v>60</v>
      </c>
      <c r="I66" s="37" t="s">
        <v>345</v>
      </c>
    </row>
    <row r="67" spans="7:9" x14ac:dyDescent="0.25">
      <c r="G67" s="55" t="s">
        <v>493</v>
      </c>
      <c r="I67" s="37" t="s">
        <v>283</v>
      </c>
    </row>
    <row r="68" spans="7:9" x14ac:dyDescent="0.25">
      <c r="G68" s="55" t="s">
        <v>494</v>
      </c>
      <c r="I68" s="50"/>
    </row>
    <row r="69" spans="7:9" x14ac:dyDescent="0.25">
      <c r="G69" s="55" t="s">
        <v>61</v>
      </c>
      <c r="I69" s="56" t="s">
        <v>346</v>
      </c>
    </row>
    <row r="70" spans="7:9" x14ac:dyDescent="0.25">
      <c r="G70" s="55" t="s">
        <v>183</v>
      </c>
      <c r="I70" s="37" t="s">
        <v>347</v>
      </c>
    </row>
    <row r="71" spans="7:9" x14ac:dyDescent="0.25">
      <c r="G71" s="55" t="s">
        <v>62</v>
      </c>
      <c r="I71" s="37" t="s">
        <v>348</v>
      </c>
    </row>
    <row r="72" spans="7:9" x14ac:dyDescent="0.25">
      <c r="G72" s="55" t="s">
        <v>63</v>
      </c>
      <c r="I72" s="37" t="s">
        <v>236</v>
      </c>
    </row>
    <row r="73" spans="7:9" x14ac:dyDescent="0.25">
      <c r="G73" s="55" t="s">
        <v>116</v>
      </c>
      <c r="I73" s="37" t="s">
        <v>349</v>
      </c>
    </row>
    <row r="74" spans="7:9" x14ac:dyDescent="0.25">
      <c r="G74" s="55" t="s">
        <v>495</v>
      </c>
      <c r="I74" s="37" t="s">
        <v>350</v>
      </c>
    </row>
    <row r="75" spans="7:9" x14ac:dyDescent="0.25">
      <c r="G75" s="55" t="s">
        <v>64</v>
      </c>
      <c r="I75" s="37" t="s">
        <v>351</v>
      </c>
    </row>
    <row r="76" spans="7:9" x14ac:dyDescent="0.25">
      <c r="G76" s="55" t="s">
        <v>65</v>
      </c>
      <c r="I76" s="37" t="s">
        <v>352</v>
      </c>
    </row>
    <row r="77" spans="7:9" x14ac:dyDescent="0.25">
      <c r="G77" s="55" t="s">
        <v>66</v>
      </c>
      <c r="I77" s="37" t="s">
        <v>353</v>
      </c>
    </row>
    <row r="78" spans="7:9" x14ac:dyDescent="0.25">
      <c r="G78" s="55" t="s">
        <v>67</v>
      </c>
      <c r="I78" s="37" t="s">
        <v>354</v>
      </c>
    </row>
    <row r="79" spans="7:9" x14ac:dyDescent="0.25">
      <c r="G79" s="55" t="s">
        <v>68</v>
      </c>
      <c r="I79" s="37" t="s">
        <v>355</v>
      </c>
    </row>
    <row r="80" spans="7:9" x14ac:dyDescent="0.25">
      <c r="G80" s="55" t="s">
        <v>69</v>
      </c>
      <c r="I80" s="37" t="s">
        <v>178</v>
      </c>
    </row>
    <row r="81" spans="7:9" x14ac:dyDescent="0.25">
      <c r="G81" s="55" t="s">
        <v>70</v>
      </c>
      <c r="I81" s="50"/>
    </row>
    <row r="82" spans="7:9" x14ac:dyDescent="0.25">
      <c r="G82" s="55" t="s">
        <v>71</v>
      </c>
      <c r="I82" s="56" t="s">
        <v>356</v>
      </c>
    </row>
    <row r="83" spans="7:9" x14ac:dyDescent="0.25">
      <c r="G83" s="55" t="s">
        <v>72</v>
      </c>
      <c r="I83" s="37" t="s">
        <v>357</v>
      </c>
    </row>
    <row r="84" spans="7:9" x14ac:dyDescent="0.25">
      <c r="G84" s="55" t="s">
        <v>496</v>
      </c>
      <c r="I84" s="37" t="s">
        <v>358</v>
      </c>
    </row>
    <row r="85" spans="7:9" x14ac:dyDescent="0.25">
      <c r="G85" s="55" t="s">
        <v>73</v>
      </c>
      <c r="I85" s="37" t="s">
        <v>359</v>
      </c>
    </row>
    <row r="86" spans="7:9" x14ac:dyDescent="0.25">
      <c r="G86" s="70" t="s">
        <v>388</v>
      </c>
      <c r="I86" s="37" t="s">
        <v>360</v>
      </c>
    </row>
    <row r="87" spans="7:9" x14ac:dyDescent="0.25">
      <c r="G87" s="55" t="s">
        <v>74</v>
      </c>
      <c r="I87" s="37" t="s">
        <v>361</v>
      </c>
    </row>
    <row r="88" spans="7:9" x14ac:dyDescent="0.25">
      <c r="G88" s="55" t="s">
        <v>75</v>
      </c>
      <c r="I88" s="37" t="s">
        <v>362</v>
      </c>
    </row>
    <row r="89" spans="7:9" x14ac:dyDescent="0.25">
      <c r="G89" s="55" t="s">
        <v>76</v>
      </c>
      <c r="I89" s="37" t="s">
        <v>363</v>
      </c>
    </row>
    <row r="90" spans="7:9" x14ac:dyDescent="0.25">
      <c r="G90" s="55" t="s">
        <v>77</v>
      </c>
      <c r="I90" s="50"/>
    </row>
    <row r="91" spans="7:9" x14ac:dyDescent="0.25">
      <c r="G91" s="55" t="s">
        <v>497</v>
      </c>
      <c r="I91" s="56" t="s">
        <v>364</v>
      </c>
    </row>
    <row r="92" spans="7:9" x14ac:dyDescent="0.25">
      <c r="G92" s="55" t="s">
        <v>78</v>
      </c>
      <c r="I92" s="59" t="s">
        <v>365</v>
      </c>
    </row>
    <row r="93" spans="7:9" x14ac:dyDescent="0.25">
      <c r="G93" s="55" t="s">
        <v>79</v>
      </c>
      <c r="I93" s="59" t="s">
        <v>366</v>
      </c>
    </row>
    <row r="94" spans="7:9" x14ac:dyDescent="0.25">
      <c r="G94" s="55" t="s">
        <v>498</v>
      </c>
      <c r="I94" s="59" t="s">
        <v>367</v>
      </c>
    </row>
    <row r="95" spans="7:9" x14ac:dyDescent="0.25">
      <c r="G95" s="55" t="s">
        <v>80</v>
      </c>
      <c r="I95" s="59" t="s">
        <v>364</v>
      </c>
    </row>
    <row r="96" spans="7:9" x14ac:dyDescent="0.25">
      <c r="G96" s="55" t="s">
        <v>499</v>
      </c>
      <c r="I96" s="59" t="s">
        <v>368</v>
      </c>
    </row>
    <row r="97" spans="7:9" x14ac:dyDescent="0.25">
      <c r="G97" s="55" t="s">
        <v>81</v>
      </c>
      <c r="I97" s="59" t="s">
        <v>369</v>
      </c>
    </row>
    <row r="98" spans="7:9" x14ac:dyDescent="0.25">
      <c r="G98" s="55" t="s">
        <v>82</v>
      </c>
      <c r="I98" s="59" t="s">
        <v>370</v>
      </c>
    </row>
    <row r="99" spans="7:9" x14ac:dyDescent="0.25">
      <c r="G99" s="55" t="s">
        <v>83</v>
      </c>
      <c r="I99" s="59" t="s">
        <v>371</v>
      </c>
    </row>
    <row r="100" spans="7:9" ht="22.5" x14ac:dyDescent="0.25">
      <c r="G100" s="55" t="s">
        <v>84</v>
      </c>
      <c r="I100" s="59" t="s">
        <v>372</v>
      </c>
    </row>
    <row r="101" spans="7:9" x14ac:dyDescent="0.25">
      <c r="I101" s="59" t="s">
        <v>373</v>
      </c>
    </row>
    <row r="102" spans="7:9" x14ac:dyDescent="0.25">
      <c r="G102" s="33" t="s">
        <v>28</v>
      </c>
      <c r="I102" s="50"/>
    </row>
    <row r="103" spans="7:9" x14ac:dyDescent="0.25">
      <c r="G103" s="55" t="s">
        <v>85</v>
      </c>
      <c r="I103" s="56" t="s">
        <v>45</v>
      </c>
    </row>
    <row r="104" spans="7:9" x14ac:dyDescent="0.25">
      <c r="G104" s="55" t="s">
        <v>500</v>
      </c>
      <c r="I104" s="37" t="s">
        <v>365</v>
      </c>
    </row>
    <row r="105" spans="7:9" x14ac:dyDescent="0.25">
      <c r="G105" s="55" t="s">
        <v>86</v>
      </c>
      <c r="I105" s="37" t="s">
        <v>374</v>
      </c>
    </row>
    <row r="106" spans="7:9" x14ac:dyDescent="0.25">
      <c r="G106" s="55" t="s">
        <v>28</v>
      </c>
      <c r="I106" s="37" t="s">
        <v>366</v>
      </c>
    </row>
    <row r="107" spans="7:9" x14ac:dyDescent="0.25">
      <c r="G107" s="55" t="s">
        <v>87</v>
      </c>
      <c r="I107" s="37" t="s">
        <v>375</v>
      </c>
    </row>
    <row r="108" spans="7:9" x14ac:dyDescent="0.25">
      <c r="G108" s="55" t="s">
        <v>88</v>
      </c>
      <c r="I108" s="37" t="s">
        <v>364</v>
      </c>
    </row>
    <row r="109" spans="7:9" x14ac:dyDescent="0.25">
      <c r="G109" s="55" t="s">
        <v>89</v>
      </c>
      <c r="I109" s="37" t="s">
        <v>368</v>
      </c>
    </row>
    <row r="110" spans="7:9" x14ac:dyDescent="0.25">
      <c r="G110" s="55" t="s">
        <v>501</v>
      </c>
      <c r="I110" s="37" t="s">
        <v>376</v>
      </c>
    </row>
    <row r="111" spans="7:9" x14ac:dyDescent="0.25">
      <c r="G111" s="55" t="s">
        <v>90</v>
      </c>
      <c r="I111" s="37" t="s">
        <v>369</v>
      </c>
    </row>
    <row r="112" spans="7:9" x14ac:dyDescent="0.25">
      <c r="G112" s="55" t="s">
        <v>91</v>
      </c>
      <c r="I112" s="37" t="s">
        <v>370</v>
      </c>
    </row>
    <row r="113" spans="7:9" x14ac:dyDescent="0.25">
      <c r="I113" s="37" t="s">
        <v>371</v>
      </c>
    </row>
    <row r="114" spans="7:9" x14ac:dyDescent="0.25">
      <c r="G114" s="33" t="s">
        <v>442</v>
      </c>
      <c r="I114" s="37" t="s">
        <v>373</v>
      </c>
    </row>
    <row r="115" spans="7:9" x14ac:dyDescent="0.25">
      <c r="G115" s="55" t="s">
        <v>92</v>
      </c>
      <c r="I115" s="50"/>
    </row>
    <row r="116" spans="7:9" x14ac:dyDescent="0.25">
      <c r="G116" s="55" t="s">
        <v>93</v>
      </c>
      <c r="I116" s="56" t="s">
        <v>39</v>
      </c>
    </row>
    <row r="117" spans="7:9" x14ac:dyDescent="0.25">
      <c r="G117" s="55" t="s">
        <v>94</v>
      </c>
      <c r="I117" s="37" t="s">
        <v>377</v>
      </c>
    </row>
    <row r="118" spans="7:9" x14ac:dyDescent="0.25">
      <c r="G118" s="55" t="s">
        <v>95</v>
      </c>
      <c r="I118" s="37" t="s">
        <v>378</v>
      </c>
    </row>
    <row r="119" spans="7:9" x14ac:dyDescent="0.25">
      <c r="G119" s="55" t="s">
        <v>502</v>
      </c>
      <c r="I119" s="37" t="s">
        <v>379</v>
      </c>
    </row>
    <row r="120" spans="7:9" x14ac:dyDescent="0.25">
      <c r="G120" s="55" t="s">
        <v>503</v>
      </c>
      <c r="I120" s="37" t="s">
        <v>380</v>
      </c>
    </row>
    <row r="121" spans="7:9" x14ac:dyDescent="0.25">
      <c r="G121" s="55" t="s">
        <v>504</v>
      </c>
      <c r="I121" s="37" t="s">
        <v>381</v>
      </c>
    </row>
    <row r="122" spans="7:9" x14ac:dyDescent="0.25">
      <c r="G122" s="55" t="s">
        <v>96</v>
      </c>
      <c r="I122" s="37" t="s">
        <v>382</v>
      </c>
    </row>
    <row r="123" spans="7:9" x14ac:dyDescent="0.25">
      <c r="G123" s="55" t="s">
        <v>97</v>
      </c>
      <c r="I123" s="37" t="s">
        <v>39</v>
      </c>
    </row>
    <row r="124" spans="7:9" x14ac:dyDescent="0.25">
      <c r="G124" s="55" t="s">
        <v>98</v>
      </c>
      <c r="I124" s="37" t="s">
        <v>383</v>
      </c>
    </row>
    <row r="125" spans="7:9" x14ac:dyDescent="0.25">
      <c r="G125" s="55" t="s">
        <v>505</v>
      </c>
      <c r="I125" s="37" t="s">
        <v>384</v>
      </c>
    </row>
    <row r="126" spans="7:9" x14ac:dyDescent="0.25">
      <c r="G126" s="55" t="s">
        <v>99</v>
      </c>
      <c r="I126" s="37" t="s">
        <v>385</v>
      </c>
    </row>
    <row r="127" spans="7:9" x14ac:dyDescent="0.25">
      <c r="G127" s="55" t="s">
        <v>506</v>
      </c>
      <c r="I127" s="50"/>
    </row>
    <row r="128" spans="7:9" x14ac:dyDescent="0.25">
      <c r="G128" s="55" t="s">
        <v>507</v>
      </c>
      <c r="I128" s="56" t="s">
        <v>386</v>
      </c>
    </row>
    <row r="129" spans="7:9" x14ac:dyDescent="0.25">
      <c r="G129" s="55" t="s">
        <v>100</v>
      </c>
      <c r="I129" s="37" t="s">
        <v>387</v>
      </c>
    </row>
    <row r="130" spans="7:9" x14ac:dyDescent="0.25">
      <c r="G130" s="55" t="s">
        <v>101</v>
      </c>
      <c r="I130" s="37" t="s">
        <v>85</v>
      </c>
    </row>
    <row r="131" spans="7:9" x14ac:dyDescent="0.25">
      <c r="G131" s="55" t="s">
        <v>676</v>
      </c>
      <c r="I131" s="37" t="s">
        <v>388</v>
      </c>
    </row>
    <row r="132" spans="7:9" x14ac:dyDescent="0.25">
      <c r="G132" s="55" t="s">
        <v>508</v>
      </c>
      <c r="I132" s="37" t="s">
        <v>389</v>
      </c>
    </row>
    <row r="133" spans="7:9" x14ac:dyDescent="0.25">
      <c r="G133" s="55" t="s">
        <v>509</v>
      </c>
      <c r="I133" s="37" t="s">
        <v>390</v>
      </c>
    </row>
    <row r="134" spans="7:9" x14ac:dyDescent="0.25">
      <c r="G134" s="55" t="s">
        <v>102</v>
      </c>
      <c r="I134" s="37" t="s">
        <v>202</v>
      </c>
    </row>
    <row r="135" spans="7:9" x14ac:dyDescent="0.25">
      <c r="G135" s="55" t="s">
        <v>103</v>
      </c>
      <c r="I135" s="37" t="s">
        <v>391</v>
      </c>
    </row>
    <row r="136" spans="7:9" x14ac:dyDescent="0.25">
      <c r="G136" s="55" t="s">
        <v>104</v>
      </c>
      <c r="I136" s="37" t="s">
        <v>392</v>
      </c>
    </row>
    <row r="137" spans="7:9" x14ac:dyDescent="0.25">
      <c r="G137" s="57"/>
      <c r="I137" s="50"/>
    </row>
    <row r="138" spans="7:9" x14ac:dyDescent="0.25">
      <c r="G138" s="58" t="s">
        <v>105</v>
      </c>
      <c r="I138" s="56" t="s">
        <v>393</v>
      </c>
    </row>
    <row r="139" spans="7:9" x14ac:dyDescent="0.25">
      <c r="G139" s="71" t="s">
        <v>511</v>
      </c>
      <c r="I139" s="37" t="s">
        <v>394</v>
      </c>
    </row>
    <row r="140" spans="7:9" x14ac:dyDescent="0.25">
      <c r="G140" s="71" t="s">
        <v>512</v>
      </c>
      <c r="I140" s="37" t="s">
        <v>395</v>
      </c>
    </row>
    <row r="141" spans="7:9" x14ac:dyDescent="0.25">
      <c r="G141" s="71" t="s">
        <v>513</v>
      </c>
      <c r="I141" s="37" t="s">
        <v>396</v>
      </c>
    </row>
    <row r="142" spans="7:9" x14ac:dyDescent="0.25">
      <c r="G142" s="71" t="s">
        <v>514</v>
      </c>
      <c r="I142" s="37" t="s">
        <v>397</v>
      </c>
    </row>
    <row r="143" spans="7:9" x14ac:dyDescent="0.25">
      <c r="G143" s="71" t="s">
        <v>515</v>
      </c>
      <c r="I143" s="37" t="s">
        <v>398</v>
      </c>
    </row>
    <row r="144" spans="7:9" x14ac:dyDescent="0.25">
      <c r="G144" s="71" t="s">
        <v>510</v>
      </c>
      <c r="I144" s="37" t="s">
        <v>399</v>
      </c>
    </row>
    <row r="145" spans="7:9" x14ac:dyDescent="0.25">
      <c r="G145" s="71" t="s">
        <v>516</v>
      </c>
      <c r="I145" s="37" t="s">
        <v>400</v>
      </c>
    </row>
    <row r="146" spans="7:9" x14ac:dyDescent="0.25">
      <c r="G146" s="71" t="s">
        <v>517</v>
      </c>
      <c r="I146" s="37" t="s">
        <v>393</v>
      </c>
    </row>
    <row r="147" spans="7:9" x14ac:dyDescent="0.25">
      <c r="G147" s="71" t="s">
        <v>518</v>
      </c>
      <c r="I147" s="37" t="s">
        <v>401</v>
      </c>
    </row>
    <row r="148" spans="7:9" x14ac:dyDescent="0.25">
      <c r="G148" s="71" t="s">
        <v>519</v>
      </c>
      <c r="I148" s="37" t="s">
        <v>402</v>
      </c>
    </row>
    <row r="149" spans="7:9" x14ac:dyDescent="0.25">
      <c r="G149" s="71" t="s">
        <v>520</v>
      </c>
      <c r="I149" s="37" t="s">
        <v>403</v>
      </c>
    </row>
    <row r="150" spans="7:9" x14ac:dyDescent="0.25">
      <c r="G150" s="71" t="s">
        <v>521</v>
      </c>
      <c r="I150" s="37" t="s">
        <v>404</v>
      </c>
    </row>
    <row r="151" spans="7:9" x14ac:dyDescent="0.25">
      <c r="G151" s="71" t="s">
        <v>522</v>
      </c>
      <c r="I151" s="37" t="s">
        <v>405</v>
      </c>
    </row>
    <row r="152" spans="7:9" x14ac:dyDescent="0.25">
      <c r="G152" s="71" t="s">
        <v>523</v>
      </c>
      <c r="I152" s="37" t="s">
        <v>406</v>
      </c>
    </row>
    <row r="153" spans="7:9" x14ac:dyDescent="0.25">
      <c r="G153" s="71" t="s">
        <v>524</v>
      </c>
      <c r="I153" s="37" t="s">
        <v>407</v>
      </c>
    </row>
    <row r="154" spans="7:9" x14ac:dyDescent="0.25">
      <c r="G154" s="71" t="s">
        <v>525</v>
      </c>
      <c r="I154" s="37" t="s">
        <v>408</v>
      </c>
    </row>
    <row r="155" spans="7:9" x14ac:dyDescent="0.25">
      <c r="G155" s="71" t="s">
        <v>526</v>
      </c>
      <c r="I155" s="37" t="s">
        <v>409</v>
      </c>
    </row>
    <row r="156" spans="7:9" x14ac:dyDescent="0.25">
      <c r="G156" s="71" t="s">
        <v>527</v>
      </c>
      <c r="I156" s="37" t="s">
        <v>410</v>
      </c>
    </row>
    <row r="157" spans="7:9" x14ac:dyDescent="0.25">
      <c r="G157" s="71" t="s">
        <v>291</v>
      </c>
      <c r="I157" s="37" t="s">
        <v>411</v>
      </c>
    </row>
    <row r="158" spans="7:9" x14ac:dyDescent="0.25">
      <c r="G158" s="71" t="s">
        <v>528</v>
      </c>
      <c r="I158" s="37" t="s">
        <v>412</v>
      </c>
    </row>
    <row r="159" spans="7:9" x14ac:dyDescent="0.25">
      <c r="G159" s="71" t="s">
        <v>529</v>
      </c>
      <c r="I159" s="50"/>
    </row>
    <row r="160" spans="7:9" x14ac:dyDescent="0.25">
      <c r="G160" s="71" t="s">
        <v>530</v>
      </c>
      <c r="I160" s="50"/>
    </row>
    <row r="161" spans="7:9" x14ac:dyDescent="0.25">
      <c r="G161" s="71" t="s">
        <v>531</v>
      </c>
      <c r="I161" s="50"/>
    </row>
    <row r="162" spans="7:9" x14ac:dyDescent="0.25">
      <c r="G162" s="71" t="s">
        <v>532</v>
      </c>
      <c r="I162" s="50"/>
    </row>
    <row r="163" spans="7:9" x14ac:dyDescent="0.25">
      <c r="G163" s="71" t="s">
        <v>533</v>
      </c>
      <c r="I163" s="50"/>
    </row>
    <row r="164" spans="7:9" x14ac:dyDescent="0.25">
      <c r="G164" s="71" t="s">
        <v>534</v>
      </c>
      <c r="I164" s="50"/>
    </row>
    <row r="165" spans="7:9" x14ac:dyDescent="0.25">
      <c r="G165" s="71" t="s">
        <v>535</v>
      </c>
      <c r="I165" s="50"/>
    </row>
    <row r="166" spans="7:9" x14ac:dyDescent="0.25">
      <c r="G166" s="71" t="s">
        <v>536</v>
      </c>
      <c r="I166" s="50"/>
    </row>
    <row r="167" spans="7:9" x14ac:dyDescent="0.25">
      <c r="G167" s="71" t="s">
        <v>537</v>
      </c>
      <c r="I167" s="50"/>
    </row>
    <row r="168" spans="7:9" x14ac:dyDescent="0.25">
      <c r="G168" s="71" t="s">
        <v>486</v>
      </c>
      <c r="I168" s="50"/>
    </row>
    <row r="169" spans="7:9" x14ac:dyDescent="0.25">
      <c r="G169" s="71" t="s">
        <v>538</v>
      </c>
      <c r="I169" s="50"/>
    </row>
    <row r="170" spans="7:9" x14ac:dyDescent="0.25">
      <c r="G170" s="71" t="s">
        <v>539</v>
      </c>
      <c r="I170" s="50"/>
    </row>
    <row r="171" spans="7:9" x14ac:dyDescent="0.25">
      <c r="G171" s="72" t="s">
        <v>540</v>
      </c>
      <c r="I171" s="50"/>
    </row>
    <row r="172" spans="7:9" x14ac:dyDescent="0.25">
      <c r="I172" s="50"/>
    </row>
    <row r="173" spans="7:9" x14ac:dyDescent="0.25">
      <c r="G173" s="33" t="s">
        <v>106</v>
      </c>
      <c r="I173" s="50"/>
    </row>
    <row r="174" spans="7:9" x14ac:dyDescent="0.25">
      <c r="G174" s="55" t="s">
        <v>541</v>
      </c>
      <c r="I174" s="50"/>
    </row>
    <row r="175" spans="7:9" x14ac:dyDescent="0.25">
      <c r="G175" s="55" t="s">
        <v>542</v>
      </c>
      <c r="I175" s="50"/>
    </row>
    <row r="176" spans="7:9" x14ac:dyDescent="0.25">
      <c r="G176" s="55" t="s">
        <v>543</v>
      </c>
      <c r="I176" s="50"/>
    </row>
    <row r="177" spans="7:9" x14ac:dyDescent="0.25">
      <c r="G177" s="55" t="s">
        <v>107</v>
      </c>
      <c r="I177" s="50"/>
    </row>
    <row r="178" spans="7:9" x14ac:dyDescent="0.25">
      <c r="G178" s="55" t="s">
        <v>544</v>
      </c>
      <c r="I178" s="50"/>
    </row>
    <row r="179" spans="7:9" x14ac:dyDescent="0.25">
      <c r="G179" s="55" t="s">
        <v>108</v>
      </c>
      <c r="I179" s="50"/>
    </row>
    <row r="180" spans="7:9" x14ac:dyDescent="0.25">
      <c r="G180" s="55" t="s">
        <v>109</v>
      </c>
      <c r="I180" s="50"/>
    </row>
    <row r="181" spans="7:9" x14ac:dyDescent="0.25">
      <c r="G181" s="55" t="s">
        <v>110</v>
      </c>
      <c r="I181" s="50"/>
    </row>
    <row r="182" spans="7:9" x14ac:dyDescent="0.25">
      <c r="G182" s="55" t="s">
        <v>545</v>
      </c>
      <c r="I182" s="50"/>
    </row>
    <row r="183" spans="7:9" x14ac:dyDescent="0.25">
      <c r="G183" s="55" t="s">
        <v>546</v>
      </c>
      <c r="I183" s="50"/>
    </row>
    <row r="184" spans="7:9" x14ac:dyDescent="0.25">
      <c r="G184" s="55" t="s">
        <v>111</v>
      </c>
      <c r="I184" s="50"/>
    </row>
    <row r="185" spans="7:9" x14ac:dyDescent="0.25">
      <c r="G185" s="55" t="s">
        <v>112</v>
      </c>
      <c r="I185" s="50"/>
    </row>
    <row r="186" spans="7:9" x14ac:dyDescent="0.25">
      <c r="G186" s="55" t="s">
        <v>547</v>
      </c>
      <c r="I186" s="50"/>
    </row>
    <row r="187" spans="7:9" x14ac:dyDescent="0.25">
      <c r="G187" s="55" t="s">
        <v>113</v>
      </c>
      <c r="I187" s="50"/>
    </row>
    <row r="188" spans="7:9" x14ac:dyDescent="0.25">
      <c r="G188" s="55" t="s">
        <v>114</v>
      </c>
      <c r="I188" s="50"/>
    </row>
    <row r="189" spans="7:9" x14ac:dyDescent="0.25">
      <c r="G189" s="55" t="s">
        <v>115</v>
      </c>
      <c r="I189" s="50"/>
    </row>
    <row r="190" spans="7:9" x14ac:dyDescent="0.25">
      <c r="G190" s="55" t="s">
        <v>116</v>
      </c>
      <c r="I190" s="50"/>
    </row>
    <row r="191" spans="7:9" x14ac:dyDescent="0.25">
      <c r="G191" s="55" t="s">
        <v>548</v>
      </c>
      <c r="I191" s="50"/>
    </row>
    <row r="192" spans="7:9" x14ac:dyDescent="0.25">
      <c r="G192" s="55" t="s">
        <v>117</v>
      </c>
      <c r="I192" s="50"/>
    </row>
    <row r="193" spans="7:9" x14ac:dyDescent="0.25">
      <c r="G193" s="55" t="s">
        <v>118</v>
      </c>
      <c r="I193" s="50"/>
    </row>
    <row r="194" spans="7:9" x14ac:dyDescent="0.25">
      <c r="G194" s="55" t="s">
        <v>119</v>
      </c>
      <c r="I194" s="50"/>
    </row>
    <row r="195" spans="7:9" x14ac:dyDescent="0.25">
      <c r="G195" s="55" t="s">
        <v>120</v>
      </c>
      <c r="I195" s="50"/>
    </row>
    <row r="196" spans="7:9" x14ac:dyDescent="0.25">
      <c r="G196" s="55" t="s">
        <v>549</v>
      </c>
      <c r="I196" s="50"/>
    </row>
    <row r="197" spans="7:9" x14ac:dyDescent="0.25">
      <c r="G197" s="55" t="s">
        <v>550</v>
      </c>
      <c r="I197" s="50"/>
    </row>
    <row r="198" spans="7:9" x14ac:dyDescent="0.25">
      <c r="G198" s="55" t="s">
        <v>551</v>
      </c>
      <c r="I198" s="50"/>
    </row>
    <row r="199" spans="7:9" x14ac:dyDescent="0.25">
      <c r="G199" s="55" t="s">
        <v>552</v>
      </c>
      <c r="I199" s="50"/>
    </row>
    <row r="200" spans="7:9" x14ac:dyDescent="0.25">
      <c r="G200" s="55" t="s">
        <v>121</v>
      </c>
      <c r="I200" s="50"/>
    </row>
    <row r="201" spans="7:9" x14ac:dyDescent="0.25">
      <c r="G201" s="55" t="s">
        <v>122</v>
      </c>
      <c r="I201" s="50"/>
    </row>
    <row r="202" spans="7:9" x14ac:dyDescent="0.25">
      <c r="G202" s="55" t="s">
        <v>123</v>
      </c>
      <c r="I202" s="50"/>
    </row>
    <row r="203" spans="7:9" x14ac:dyDescent="0.25">
      <c r="G203" s="55" t="s">
        <v>124</v>
      </c>
      <c r="I203" s="50"/>
    </row>
    <row r="204" spans="7:9" x14ac:dyDescent="0.25">
      <c r="G204" s="55" t="s">
        <v>125</v>
      </c>
      <c r="I204" s="50"/>
    </row>
    <row r="205" spans="7:9" x14ac:dyDescent="0.25">
      <c r="G205" s="55" t="s">
        <v>126</v>
      </c>
      <c r="I205" s="50"/>
    </row>
    <row r="206" spans="7:9" x14ac:dyDescent="0.25">
      <c r="G206" s="55" t="s">
        <v>73</v>
      </c>
      <c r="I206" s="50"/>
    </row>
    <row r="207" spans="7:9" x14ac:dyDescent="0.25">
      <c r="G207" s="55" t="s">
        <v>127</v>
      </c>
      <c r="I207" s="50"/>
    </row>
    <row r="208" spans="7:9" x14ac:dyDescent="0.25">
      <c r="G208" s="55" t="s">
        <v>74</v>
      </c>
      <c r="I208" s="50"/>
    </row>
    <row r="209" spans="7:9" x14ac:dyDescent="0.25">
      <c r="G209" s="55" t="s">
        <v>553</v>
      </c>
      <c r="I209" s="50"/>
    </row>
    <row r="210" spans="7:9" x14ac:dyDescent="0.25">
      <c r="G210" s="55" t="s">
        <v>554</v>
      </c>
      <c r="I210" s="50"/>
    </row>
    <row r="211" spans="7:9" x14ac:dyDescent="0.25">
      <c r="G211" s="55" t="s">
        <v>75</v>
      </c>
      <c r="I211" s="50"/>
    </row>
    <row r="212" spans="7:9" x14ac:dyDescent="0.25">
      <c r="G212" s="55" t="s">
        <v>555</v>
      </c>
      <c r="I212" s="50"/>
    </row>
    <row r="213" spans="7:9" x14ac:dyDescent="0.25">
      <c r="G213" s="55" t="s">
        <v>556</v>
      </c>
      <c r="I213" s="50"/>
    </row>
    <row r="214" spans="7:9" x14ac:dyDescent="0.25">
      <c r="G214" s="55" t="s">
        <v>557</v>
      </c>
      <c r="I214" s="50"/>
    </row>
    <row r="215" spans="7:9" x14ac:dyDescent="0.25">
      <c r="G215" s="55" t="s">
        <v>558</v>
      </c>
      <c r="I215" s="50"/>
    </row>
    <row r="216" spans="7:9" x14ac:dyDescent="0.25">
      <c r="G216" s="55" t="s">
        <v>559</v>
      </c>
      <c r="I216" s="50"/>
    </row>
    <row r="217" spans="7:9" x14ac:dyDescent="0.25">
      <c r="G217" s="55" t="s">
        <v>560</v>
      </c>
      <c r="I217" s="50"/>
    </row>
    <row r="218" spans="7:9" x14ac:dyDescent="0.25">
      <c r="G218" s="55" t="s">
        <v>561</v>
      </c>
      <c r="I218" s="50"/>
    </row>
    <row r="219" spans="7:9" x14ac:dyDescent="0.25">
      <c r="G219" s="55" t="s">
        <v>128</v>
      </c>
      <c r="I219" s="50"/>
    </row>
    <row r="220" spans="7:9" x14ac:dyDescent="0.25">
      <c r="G220" s="55" t="s">
        <v>129</v>
      </c>
      <c r="I220" s="50"/>
    </row>
    <row r="221" spans="7:9" x14ac:dyDescent="0.25">
      <c r="G221" s="55" t="s">
        <v>130</v>
      </c>
      <c r="I221" s="50"/>
    </row>
    <row r="222" spans="7:9" x14ac:dyDescent="0.25">
      <c r="G222" s="55" t="s">
        <v>131</v>
      </c>
      <c r="I222" s="50"/>
    </row>
    <row r="223" spans="7:9" x14ac:dyDescent="0.25">
      <c r="G223" s="55" t="s">
        <v>132</v>
      </c>
      <c r="I223" s="50"/>
    </row>
    <row r="224" spans="7:9" x14ac:dyDescent="0.25">
      <c r="G224" s="55" t="s">
        <v>133</v>
      </c>
      <c r="I224" s="50"/>
    </row>
    <row r="225" spans="7:9" x14ac:dyDescent="0.25">
      <c r="G225" s="55" t="s">
        <v>134</v>
      </c>
      <c r="I225" s="50"/>
    </row>
    <row r="226" spans="7:9" x14ac:dyDescent="0.25">
      <c r="G226" s="55" t="s">
        <v>134</v>
      </c>
      <c r="I226" s="50"/>
    </row>
    <row r="227" spans="7:9" x14ac:dyDescent="0.25">
      <c r="G227" s="55" t="s">
        <v>135</v>
      </c>
      <c r="I227" s="50"/>
    </row>
    <row r="228" spans="7:9" x14ac:dyDescent="0.25">
      <c r="G228" s="73" t="s">
        <v>373</v>
      </c>
      <c r="I228" s="50"/>
    </row>
    <row r="229" spans="7:9" x14ac:dyDescent="0.25">
      <c r="I229" s="50"/>
    </row>
    <row r="230" spans="7:9" x14ac:dyDescent="0.25">
      <c r="G230" s="33" t="s">
        <v>136</v>
      </c>
      <c r="I230" s="50"/>
    </row>
    <row r="231" spans="7:9" x14ac:dyDescent="0.25">
      <c r="G231" s="74" t="s">
        <v>562</v>
      </c>
      <c r="I231" s="50"/>
    </row>
    <row r="232" spans="7:9" x14ac:dyDescent="0.25">
      <c r="G232" s="74" t="s">
        <v>563</v>
      </c>
      <c r="I232" s="50"/>
    </row>
    <row r="233" spans="7:9" x14ac:dyDescent="0.25">
      <c r="G233" s="60" t="s">
        <v>137</v>
      </c>
      <c r="I233" s="50"/>
    </row>
    <row r="234" spans="7:9" x14ac:dyDescent="0.25">
      <c r="G234" s="60" t="s">
        <v>138</v>
      </c>
      <c r="I234" s="50"/>
    </row>
    <row r="235" spans="7:9" x14ac:dyDescent="0.25">
      <c r="G235" s="60" t="s">
        <v>139</v>
      </c>
      <c r="I235" s="50"/>
    </row>
    <row r="236" spans="7:9" x14ac:dyDescent="0.25">
      <c r="G236" s="60" t="s">
        <v>140</v>
      </c>
      <c r="I236" s="50"/>
    </row>
    <row r="237" spans="7:9" x14ac:dyDescent="0.25">
      <c r="G237" s="60" t="s">
        <v>564</v>
      </c>
      <c r="I237" s="50"/>
    </row>
    <row r="238" spans="7:9" x14ac:dyDescent="0.25">
      <c r="G238" s="60" t="s">
        <v>141</v>
      </c>
      <c r="I238" s="50"/>
    </row>
    <row r="239" spans="7:9" x14ac:dyDescent="0.25">
      <c r="G239" s="60" t="s">
        <v>142</v>
      </c>
      <c r="I239" s="50"/>
    </row>
    <row r="240" spans="7:9" x14ac:dyDescent="0.25">
      <c r="G240" s="60" t="s">
        <v>143</v>
      </c>
      <c r="I240" s="50"/>
    </row>
    <row r="241" spans="7:9" x14ac:dyDescent="0.25">
      <c r="G241" s="60" t="s">
        <v>144</v>
      </c>
      <c r="I241" s="50"/>
    </row>
    <row r="242" spans="7:9" x14ac:dyDescent="0.25">
      <c r="G242" s="60" t="s">
        <v>145</v>
      </c>
      <c r="I242" s="50"/>
    </row>
    <row r="243" spans="7:9" x14ac:dyDescent="0.25">
      <c r="G243" s="60" t="s">
        <v>146</v>
      </c>
      <c r="I243" s="50"/>
    </row>
    <row r="244" spans="7:9" x14ac:dyDescent="0.25">
      <c r="G244" s="60" t="s">
        <v>565</v>
      </c>
      <c r="I244" s="50"/>
    </row>
    <row r="245" spans="7:9" x14ac:dyDescent="0.25">
      <c r="G245" s="60" t="s">
        <v>566</v>
      </c>
      <c r="I245" s="50"/>
    </row>
    <row r="246" spans="7:9" x14ac:dyDescent="0.25">
      <c r="I246" s="50"/>
    </row>
    <row r="247" spans="7:9" x14ac:dyDescent="0.25">
      <c r="G247" s="33" t="s">
        <v>147</v>
      </c>
      <c r="I247" s="50"/>
    </row>
    <row r="248" spans="7:9" x14ac:dyDescent="0.25">
      <c r="G248" s="55" t="s">
        <v>148</v>
      </c>
      <c r="I248" s="50"/>
    </row>
    <row r="249" spans="7:9" x14ac:dyDescent="0.25">
      <c r="G249" s="55" t="s">
        <v>149</v>
      </c>
      <c r="I249" s="50"/>
    </row>
    <row r="250" spans="7:9" x14ac:dyDescent="0.25">
      <c r="G250" s="55" t="s">
        <v>150</v>
      </c>
      <c r="I250" s="50"/>
    </row>
    <row r="251" spans="7:9" x14ac:dyDescent="0.25">
      <c r="G251" s="55" t="s">
        <v>151</v>
      </c>
      <c r="I251" s="50"/>
    </row>
    <row r="252" spans="7:9" x14ac:dyDescent="0.25">
      <c r="I252" s="50"/>
    </row>
    <row r="253" spans="7:9" x14ac:dyDescent="0.25">
      <c r="G253" s="33" t="s">
        <v>29</v>
      </c>
      <c r="I253" s="50"/>
    </row>
    <row r="254" spans="7:9" x14ac:dyDescent="0.25">
      <c r="G254" s="76" t="s">
        <v>567</v>
      </c>
      <c r="I254" s="50"/>
    </row>
    <row r="255" spans="7:9" x14ac:dyDescent="0.25">
      <c r="G255" s="61" t="s">
        <v>152</v>
      </c>
      <c r="I255" s="50"/>
    </row>
    <row r="256" spans="7:9" x14ac:dyDescent="0.25">
      <c r="G256" s="61" t="s">
        <v>153</v>
      </c>
      <c r="I256" s="50"/>
    </row>
    <row r="257" spans="7:9" x14ac:dyDescent="0.25">
      <c r="G257" s="61" t="s">
        <v>568</v>
      </c>
      <c r="I257" s="50"/>
    </row>
    <row r="258" spans="7:9" x14ac:dyDescent="0.25">
      <c r="G258" s="61" t="s">
        <v>154</v>
      </c>
      <c r="I258" s="50"/>
    </row>
    <row r="259" spans="7:9" x14ac:dyDescent="0.25">
      <c r="G259" s="61" t="s">
        <v>569</v>
      </c>
      <c r="I259" s="50"/>
    </row>
    <row r="260" spans="7:9" x14ac:dyDescent="0.25">
      <c r="G260" s="61" t="s">
        <v>155</v>
      </c>
      <c r="I260" s="50"/>
    </row>
    <row r="261" spans="7:9" x14ac:dyDescent="0.25">
      <c r="G261" s="61" t="s">
        <v>156</v>
      </c>
      <c r="I261" s="50"/>
    </row>
    <row r="262" spans="7:9" x14ac:dyDescent="0.25">
      <c r="G262" s="61" t="s">
        <v>157</v>
      </c>
      <c r="I262" s="50"/>
    </row>
    <row r="263" spans="7:9" x14ac:dyDescent="0.25">
      <c r="G263" s="61" t="s">
        <v>570</v>
      </c>
      <c r="I263" s="50"/>
    </row>
    <row r="264" spans="7:9" x14ac:dyDescent="0.25">
      <c r="G264" s="61" t="s">
        <v>571</v>
      </c>
      <c r="I264" s="50"/>
    </row>
    <row r="265" spans="7:9" x14ac:dyDescent="0.25">
      <c r="G265" s="61" t="s">
        <v>572</v>
      </c>
      <c r="I265" s="50"/>
    </row>
    <row r="266" spans="7:9" x14ac:dyDescent="0.25">
      <c r="G266" s="61" t="s">
        <v>158</v>
      </c>
      <c r="I266" s="50"/>
    </row>
    <row r="267" spans="7:9" x14ac:dyDescent="0.25">
      <c r="G267" s="75" t="s">
        <v>573</v>
      </c>
      <c r="I267" s="50"/>
    </row>
    <row r="268" spans="7:9" x14ac:dyDescent="0.25">
      <c r="G268" s="44" t="s">
        <v>159</v>
      </c>
      <c r="I268" s="50"/>
    </row>
    <row r="269" spans="7:9" x14ac:dyDescent="0.25">
      <c r="I269" s="50"/>
    </row>
    <row r="270" spans="7:9" x14ac:dyDescent="0.25">
      <c r="G270" s="33" t="s">
        <v>30</v>
      </c>
      <c r="I270" s="50"/>
    </row>
    <row r="271" spans="7:9" x14ac:dyDescent="0.25">
      <c r="G271" s="77" t="s">
        <v>574</v>
      </c>
      <c r="I271" s="50"/>
    </row>
    <row r="272" spans="7:9" x14ac:dyDescent="0.25">
      <c r="G272" s="6" t="s">
        <v>575</v>
      </c>
      <c r="I272" s="50"/>
    </row>
    <row r="273" spans="7:9" x14ac:dyDescent="0.25">
      <c r="G273" s="6" t="s">
        <v>576</v>
      </c>
      <c r="I273" s="50"/>
    </row>
    <row r="274" spans="7:9" x14ac:dyDescent="0.25">
      <c r="G274" s="6" t="s">
        <v>577</v>
      </c>
      <c r="I274" s="50"/>
    </row>
    <row r="275" spans="7:9" x14ac:dyDescent="0.25">
      <c r="G275" s="6" t="s">
        <v>578</v>
      </c>
      <c r="I275" s="50"/>
    </row>
    <row r="276" spans="7:9" x14ac:dyDescent="0.25">
      <c r="G276" s="6" t="s">
        <v>579</v>
      </c>
      <c r="I276" s="50"/>
    </row>
    <row r="277" spans="7:9" x14ac:dyDescent="0.25">
      <c r="G277" s="6" t="s">
        <v>580</v>
      </c>
      <c r="I277" s="50"/>
    </row>
    <row r="278" spans="7:9" x14ac:dyDescent="0.25">
      <c r="G278" s="6" t="s">
        <v>581</v>
      </c>
      <c r="I278" s="50"/>
    </row>
    <row r="279" spans="7:9" x14ac:dyDescent="0.25">
      <c r="G279" s="6" t="s">
        <v>582</v>
      </c>
      <c r="I279" s="50"/>
    </row>
    <row r="280" spans="7:9" x14ac:dyDescent="0.25">
      <c r="G280" s="6" t="s">
        <v>583</v>
      </c>
      <c r="I280" s="50"/>
    </row>
    <row r="281" spans="7:9" x14ac:dyDescent="0.25">
      <c r="G281" s="6" t="s">
        <v>584</v>
      </c>
      <c r="I281" s="50"/>
    </row>
    <row r="282" spans="7:9" x14ac:dyDescent="0.25">
      <c r="G282" s="6" t="s">
        <v>585</v>
      </c>
      <c r="I282" s="50"/>
    </row>
    <row r="283" spans="7:9" x14ac:dyDescent="0.25">
      <c r="G283" s="6" t="s">
        <v>586</v>
      </c>
      <c r="I283" s="50"/>
    </row>
    <row r="284" spans="7:9" x14ac:dyDescent="0.25">
      <c r="G284" s="6" t="s">
        <v>587</v>
      </c>
      <c r="I284" s="50"/>
    </row>
    <row r="285" spans="7:9" x14ac:dyDescent="0.25">
      <c r="G285" s="6" t="s">
        <v>588</v>
      </c>
      <c r="I285" s="50"/>
    </row>
    <row r="286" spans="7:9" x14ac:dyDescent="0.25">
      <c r="G286" s="6" t="s">
        <v>589</v>
      </c>
      <c r="I286" s="50"/>
    </row>
    <row r="287" spans="7:9" x14ac:dyDescent="0.25">
      <c r="G287" s="6" t="s">
        <v>590</v>
      </c>
      <c r="I287" s="50"/>
    </row>
    <row r="288" spans="7:9" x14ac:dyDescent="0.25">
      <c r="G288" s="6" t="s">
        <v>591</v>
      </c>
      <c r="I288" s="50"/>
    </row>
    <row r="289" spans="7:9" x14ac:dyDescent="0.25">
      <c r="G289" s="6" t="s">
        <v>160</v>
      </c>
      <c r="I289" s="50"/>
    </row>
    <row r="290" spans="7:9" x14ac:dyDescent="0.25">
      <c r="G290" s="6" t="s">
        <v>592</v>
      </c>
      <c r="I290" s="50"/>
    </row>
    <row r="291" spans="7:9" x14ac:dyDescent="0.25">
      <c r="G291" s="6" t="s">
        <v>161</v>
      </c>
      <c r="I291" s="50"/>
    </row>
    <row r="292" spans="7:9" x14ac:dyDescent="0.25">
      <c r="G292" s="6" t="s">
        <v>64</v>
      </c>
      <c r="I292" s="50"/>
    </row>
    <row r="293" spans="7:9" x14ac:dyDescent="0.25">
      <c r="G293" s="6" t="s">
        <v>593</v>
      </c>
      <c r="I293" s="50"/>
    </row>
    <row r="294" spans="7:9" x14ac:dyDescent="0.25">
      <c r="G294" s="6" t="s">
        <v>594</v>
      </c>
      <c r="I294" s="50"/>
    </row>
    <row r="295" spans="7:9" x14ac:dyDescent="0.25">
      <c r="G295" s="6" t="s">
        <v>595</v>
      </c>
      <c r="I295" s="50"/>
    </row>
    <row r="296" spans="7:9" x14ac:dyDescent="0.25">
      <c r="G296" s="6" t="s">
        <v>162</v>
      </c>
      <c r="I296" s="50"/>
    </row>
    <row r="297" spans="7:9" x14ac:dyDescent="0.25">
      <c r="G297" s="6" t="s">
        <v>163</v>
      </c>
      <c r="I297" s="50"/>
    </row>
    <row r="298" spans="7:9" x14ac:dyDescent="0.25">
      <c r="G298" s="6" t="s">
        <v>164</v>
      </c>
      <c r="I298" s="50"/>
    </row>
    <row r="299" spans="7:9" x14ac:dyDescent="0.25">
      <c r="G299" s="6" t="s">
        <v>597</v>
      </c>
      <c r="I299" s="50"/>
    </row>
    <row r="300" spans="7:9" x14ac:dyDescent="0.25">
      <c r="G300" s="6" t="s">
        <v>598</v>
      </c>
      <c r="I300" s="50"/>
    </row>
    <row r="301" spans="7:9" x14ac:dyDescent="0.25">
      <c r="G301" s="6" t="s">
        <v>599</v>
      </c>
      <c r="I301" s="50"/>
    </row>
    <row r="302" spans="7:9" x14ac:dyDescent="0.25">
      <c r="G302" s="6" t="s">
        <v>600</v>
      </c>
      <c r="I302" s="50"/>
    </row>
    <row r="303" spans="7:9" x14ac:dyDescent="0.25">
      <c r="G303" s="6" t="s">
        <v>601</v>
      </c>
      <c r="I303" s="50"/>
    </row>
    <row r="304" spans="7:9" x14ac:dyDescent="0.25">
      <c r="G304" s="6" t="s">
        <v>602</v>
      </c>
      <c r="I304" s="50"/>
    </row>
    <row r="305" spans="7:9" x14ac:dyDescent="0.25">
      <c r="G305" s="6" t="s">
        <v>603</v>
      </c>
      <c r="I305" s="50"/>
    </row>
    <row r="306" spans="7:9" x14ac:dyDescent="0.25">
      <c r="G306" s="6" t="s">
        <v>604</v>
      </c>
      <c r="I306" s="50"/>
    </row>
    <row r="307" spans="7:9" x14ac:dyDescent="0.25">
      <c r="G307" s="6" t="s">
        <v>605</v>
      </c>
      <c r="I307" s="50"/>
    </row>
    <row r="308" spans="7:9" x14ac:dyDescent="0.25">
      <c r="G308" s="6" t="s">
        <v>555</v>
      </c>
      <c r="I308" s="50"/>
    </row>
    <row r="309" spans="7:9" x14ac:dyDescent="0.25">
      <c r="G309" s="6" t="s">
        <v>606</v>
      </c>
      <c r="I309" s="50"/>
    </row>
    <row r="310" spans="7:9" x14ac:dyDescent="0.25">
      <c r="G310" s="6" t="s">
        <v>607</v>
      </c>
      <c r="I310" s="50"/>
    </row>
    <row r="311" spans="7:9" x14ac:dyDescent="0.25">
      <c r="G311" s="6" t="s">
        <v>608</v>
      </c>
      <c r="I311" s="50"/>
    </row>
    <row r="312" spans="7:9" x14ac:dyDescent="0.25">
      <c r="G312" s="6" t="s">
        <v>609</v>
      </c>
      <c r="I312" s="50"/>
    </row>
    <row r="313" spans="7:9" x14ac:dyDescent="0.25">
      <c r="G313" s="6" t="s">
        <v>610</v>
      </c>
      <c r="I313" s="50"/>
    </row>
    <row r="314" spans="7:9" x14ac:dyDescent="0.25">
      <c r="G314" s="6" t="s">
        <v>611</v>
      </c>
      <c r="I314" s="50"/>
    </row>
    <row r="315" spans="7:9" x14ac:dyDescent="0.25">
      <c r="G315" s="6" t="s">
        <v>612</v>
      </c>
      <c r="I315" s="50"/>
    </row>
    <row r="316" spans="7:9" x14ac:dyDescent="0.25">
      <c r="G316" s="6" t="s">
        <v>613</v>
      </c>
      <c r="I316" s="50"/>
    </row>
    <row r="317" spans="7:9" x14ac:dyDescent="0.25">
      <c r="G317" s="6" t="s">
        <v>614</v>
      </c>
      <c r="I317" s="50"/>
    </row>
    <row r="318" spans="7:9" x14ac:dyDescent="0.25">
      <c r="G318" s="6" t="s">
        <v>596</v>
      </c>
      <c r="I318" s="50"/>
    </row>
    <row r="319" spans="7:9" x14ac:dyDescent="0.25">
      <c r="I319" s="50"/>
    </row>
    <row r="320" spans="7:9" x14ac:dyDescent="0.25">
      <c r="G320" s="33" t="s">
        <v>31</v>
      </c>
      <c r="I320" s="50"/>
    </row>
    <row r="321" spans="7:9" x14ac:dyDescent="0.25">
      <c r="G321" s="62" t="s">
        <v>165</v>
      </c>
      <c r="I321" s="50"/>
    </row>
    <row r="322" spans="7:9" x14ac:dyDescent="0.25">
      <c r="G322" s="62" t="s">
        <v>166</v>
      </c>
      <c r="I322" s="50"/>
    </row>
    <row r="323" spans="7:9" x14ac:dyDescent="0.25">
      <c r="G323" s="62" t="s">
        <v>615</v>
      </c>
      <c r="I323" s="50"/>
    </row>
    <row r="324" spans="7:9" x14ac:dyDescent="0.25">
      <c r="G324" s="62" t="s">
        <v>167</v>
      </c>
      <c r="I324" s="50"/>
    </row>
    <row r="325" spans="7:9" x14ac:dyDescent="0.25">
      <c r="G325" s="62" t="s">
        <v>616</v>
      </c>
      <c r="I325" s="50"/>
    </row>
    <row r="326" spans="7:9" x14ac:dyDescent="0.25">
      <c r="G326" s="62" t="s">
        <v>168</v>
      </c>
      <c r="I326" s="50"/>
    </row>
    <row r="327" spans="7:9" x14ac:dyDescent="0.25">
      <c r="G327" s="62" t="s">
        <v>617</v>
      </c>
      <c r="I327" s="50"/>
    </row>
    <row r="328" spans="7:9" x14ac:dyDescent="0.25">
      <c r="G328" s="62" t="s">
        <v>169</v>
      </c>
      <c r="I328" s="50"/>
    </row>
    <row r="329" spans="7:9" x14ac:dyDescent="0.25">
      <c r="G329" s="62" t="s">
        <v>170</v>
      </c>
      <c r="I329" s="50"/>
    </row>
    <row r="330" spans="7:9" x14ac:dyDescent="0.25">
      <c r="G330" s="62" t="s">
        <v>618</v>
      </c>
      <c r="I330" s="50"/>
    </row>
    <row r="331" spans="7:9" x14ac:dyDescent="0.25">
      <c r="G331" s="62" t="s">
        <v>171</v>
      </c>
      <c r="I331" s="50"/>
    </row>
    <row r="332" spans="7:9" x14ac:dyDescent="0.25">
      <c r="G332" s="62" t="s">
        <v>619</v>
      </c>
      <c r="I332" s="50"/>
    </row>
    <row r="333" spans="7:9" x14ac:dyDescent="0.25">
      <c r="G333" s="62" t="s">
        <v>172</v>
      </c>
      <c r="I333" s="50"/>
    </row>
    <row r="334" spans="7:9" x14ac:dyDescent="0.25">
      <c r="G334" s="62" t="s">
        <v>173</v>
      </c>
      <c r="I334" s="50"/>
    </row>
    <row r="335" spans="7:9" x14ac:dyDescent="0.25">
      <c r="G335" s="62" t="s">
        <v>174</v>
      </c>
      <c r="I335" s="50"/>
    </row>
    <row r="336" spans="7:9" x14ac:dyDescent="0.25">
      <c r="G336" s="62" t="s">
        <v>175</v>
      </c>
      <c r="I336" s="50"/>
    </row>
    <row r="337" spans="7:9" x14ac:dyDescent="0.25">
      <c r="G337" s="62" t="s">
        <v>176</v>
      </c>
      <c r="I337" s="50"/>
    </row>
    <row r="338" spans="7:9" x14ac:dyDescent="0.25">
      <c r="G338" s="62" t="s">
        <v>177</v>
      </c>
      <c r="I338" s="50"/>
    </row>
    <row r="339" spans="7:9" x14ac:dyDescent="0.25">
      <c r="G339" s="62" t="s">
        <v>178</v>
      </c>
      <c r="I339" s="50"/>
    </row>
    <row r="340" spans="7:9" x14ac:dyDescent="0.25">
      <c r="G340" s="46" t="s">
        <v>179</v>
      </c>
      <c r="I340" s="50"/>
    </row>
    <row r="341" spans="7:9" x14ac:dyDescent="0.25">
      <c r="I341" s="50"/>
    </row>
    <row r="342" spans="7:9" x14ac:dyDescent="0.25">
      <c r="G342" s="33" t="s">
        <v>180</v>
      </c>
      <c r="I342" s="50"/>
    </row>
    <row r="343" spans="7:9" x14ac:dyDescent="0.25">
      <c r="G343" s="78" t="s">
        <v>620</v>
      </c>
      <c r="I343" s="50"/>
    </row>
    <row r="344" spans="7:9" x14ac:dyDescent="0.25">
      <c r="G344" s="63" t="s">
        <v>181</v>
      </c>
      <c r="I344" s="50"/>
    </row>
    <row r="345" spans="7:9" x14ac:dyDescent="0.25">
      <c r="G345" s="63" t="s">
        <v>182</v>
      </c>
      <c r="I345" s="50"/>
    </row>
    <row r="346" spans="7:9" x14ac:dyDescent="0.25">
      <c r="G346" s="63" t="s">
        <v>675</v>
      </c>
      <c r="I346" s="50"/>
    </row>
    <row r="347" spans="7:9" x14ac:dyDescent="0.25">
      <c r="G347" s="63" t="s">
        <v>265</v>
      </c>
      <c r="I347" s="50"/>
    </row>
    <row r="348" spans="7:9" x14ac:dyDescent="0.25">
      <c r="G348" s="63" t="s">
        <v>183</v>
      </c>
      <c r="I348" s="50"/>
    </row>
    <row r="349" spans="7:9" x14ac:dyDescent="0.25">
      <c r="G349" s="63" t="s">
        <v>184</v>
      </c>
      <c r="I349" s="50"/>
    </row>
    <row r="350" spans="7:9" x14ac:dyDescent="0.25">
      <c r="G350" s="63" t="s">
        <v>185</v>
      </c>
      <c r="I350" s="50"/>
    </row>
    <row r="351" spans="7:9" x14ac:dyDescent="0.25">
      <c r="G351" s="63" t="s">
        <v>186</v>
      </c>
      <c r="I351" s="50"/>
    </row>
    <row r="352" spans="7:9" x14ac:dyDescent="0.25">
      <c r="G352" s="63" t="s">
        <v>187</v>
      </c>
      <c r="I352" s="50"/>
    </row>
    <row r="353" spans="7:9" x14ac:dyDescent="0.25">
      <c r="G353" s="63" t="s">
        <v>188</v>
      </c>
      <c r="I353" s="50"/>
    </row>
    <row r="354" spans="7:9" x14ac:dyDescent="0.25">
      <c r="G354" s="63" t="s">
        <v>189</v>
      </c>
      <c r="I354" s="50"/>
    </row>
    <row r="355" spans="7:9" x14ac:dyDescent="0.25">
      <c r="G355" s="63" t="s">
        <v>190</v>
      </c>
      <c r="I355" s="50"/>
    </row>
    <row r="356" spans="7:9" x14ac:dyDescent="0.25">
      <c r="G356" s="63" t="s">
        <v>191</v>
      </c>
      <c r="I356" s="50"/>
    </row>
    <row r="357" spans="7:9" x14ac:dyDescent="0.25">
      <c r="G357" s="63" t="s">
        <v>621</v>
      </c>
      <c r="I357" s="50"/>
    </row>
    <row r="358" spans="7:9" x14ac:dyDescent="0.25">
      <c r="G358" s="63" t="s">
        <v>469</v>
      </c>
      <c r="I358" s="50"/>
    </row>
    <row r="359" spans="7:9" x14ac:dyDescent="0.25">
      <c r="G359" s="63" t="s">
        <v>622</v>
      </c>
      <c r="I359" s="50"/>
    </row>
    <row r="360" spans="7:9" x14ac:dyDescent="0.25">
      <c r="G360" s="63" t="s">
        <v>192</v>
      </c>
      <c r="I360" s="50"/>
    </row>
    <row r="361" spans="7:9" x14ac:dyDescent="0.25">
      <c r="G361" s="63" t="s">
        <v>193</v>
      </c>
      <c r="I361" s="50"/>
    </row>
    <row r="362" spans="7:9" x14ac:dyDescent="0.25">
      <c r="G362" s="63" t="s">
        <v>194</v>
      </c>
      <c r="I362" s="50"/>
    </row>
    <row r="363" spans="7:9" x14ac:dyDescent="0.25">
      <c r="G363" s="63" t="s">
        <v>195</v>
      </c>
      <c r="I363" s="50"/>
    </row>
    <row r="364" spans="7:9" x14ac:dyDescent="0.25">
      <c r="G364" s="47" t="s">
        <v>196</v>
      </c>
      <c r="I364" s="50"/>
    </row>
    <row r="365" spans="7:9" x14ac:dyDescent="0.25">
      <c r="I365" s="50"/>
    </row>
    <row r="366" spans="7:9" x14ac:dyDescent="0.25">
      <c r="G366" s="33" t="s">
        <v>197</v>
      </c>
      <c r="I366" s="50"/>
    </row>
    <row r="367" spans="7:9" x14ac:dyDescent="0.25">
      <c r="G367" s="55" t="s">
        <v>198</v>
      </c>
      <c r="I367" s="50"/>
    </row>
    <row r="368" spans="7:9" x14ac:dyDescent="0.25">
      <c r="G368" s="55" t="s">
        <v>199</v>
      </c>
      <c r="I368" s="50"/>
    </row>
    <row r="369" spans="7:9" x14ac:dyDescent="0.25">
      <c r="G369" s="55" t="s">
        <v>623</v>
      </c>
      <c r="I369" s="50"/>
    </row>
    <row r="370" spans="7:9" x14ac:dyDescent="0.25">
      <c r="G370" s="55" t="s">
        <v>200</v>
      </c>
      <c r="I370" s="50"/>
    </row>
    <row r="371" spans="7:9" x14ac:dyDescent="0.25">
      <c r="G371" s="55" t="s">
        <v>624</v>
      </c>
      <c r="I371" s="50"/>
    </row>
    <row r="372" spans="7:9" x14ac:dyDescent="0.25">
      <c r="G372" s="55" t="s">
        <v>201</v>
      </c>
      <c r="I372" s="50"/>
    </row>
    <row r="373" spans="7:9" x14ac:dyDescent="0.25">
      <c r="G373" s="55" t="s">
        <v>625</v>
      </c>
      <c r="I373" s="50"/>
    </row>
    <row r="374" spans="7:9" x14ac:dyDescent="0.25">
      <c r="G374" s="55" t="s">
        <v>626</v>
      </c>
      <c r="I374" s="50"/>
    </row>
    <row r="375" spans="7:9" x14ac:dyDescent="0.25">
      <c r="G375" s="55" t="s">
        <v>202</v>
      </c>
      <c r="I375" s="50"/>
    </row>
    <row r="376" spans="7:9" x14ac:dyDescent="0.25">
      <c r="G376" s="55" t="s">
        <v>203</v>
      </c>
      <c r="I376" s="50"/>
    </row>
    <row r="377" spans="7:9" x14ac:dyDescent="0.25">
      <c r="G377" s="55" t="s">
        <v>204</v>
      </c>
      <c r="I377" s="50"/>
    </row>
    <row r="378" spans="7:9" x14ac:dyDescent="0.25">
      <c r="G378" s="55" t="s">
        <v>205</v>
      </c>
      <c r="I378" s="50"/>
    </row>
    <row r="379" spans="7:9" x14ac:dyDescent="0.25">
      <c r="G379" s="55" t="s">
        <v>627</v>
      </c>
      <c r="I379" s="50"/>
    </row>
    <row r="380" spans="7:9" x14ac:dyDescent="0.25">
      <c r="G380" s="55" t="s">
        <v>206</v>
      </c>
      <c r="I380" s="50"/>
    </row>
    <row r="381" spans="7:9" x14ac:dyDescent="0.25">
      <c r="G381" s="55" t="s">
        <v>207</v>
      </c>
      <c r="I381" s="50"/>
    </row>
    <row r="382" spans="7:9" x14ac:dyDescent="0.25">
      <c r="G382" s="55" t="s">
        <v>208</v>
      </c>
      <c r="I382" s="50"/>
    </row>
    <row r="383" spans="7:9" x14ac:dyDescent="0.25">
      <c r="G383" s="55" t="s">
        <v>209</v>
      </c>
      <c r="I383" s="50"/>
    </row>
    <row r="384" spans="7:9" x14ac:dyDescent="0.25">
      <c r="G384" s="55" t="s">
        <v>210</v>
      </c>
      <c r="I384" s="50"/>
    </row>
    <row r="385" spans="7:9" x14ac:dyDescent="0.25">
      <c r="G385" s="55" t="s">
        <v>211</v>
      </c>
      <c r="I385" s="50"/>
    </row>
    <row r="386" spans="7:9" x14ac:dyDescent="0.25">
      <c r="G386" s="55" t="s">
        <v>628</v>
      </c>
      <c r="I386" s="50"/>
    </row>
    <row r="387" spans="7:9" x14ac:dyDescent="0.25">
      <c r="G387" s="55" t="s">
        <v>212</v>
      </c>
      <c r="I387" s="50"/>
    </row>
    <row r="388" spans="7:9" x14ac:dyDescent="0.25">
      <c r="G388" s="55" t="s">
        <v>629</v>
      </c>
      <c r="I388" s="50"/>
    </row>
    <row r="389" spans="7:9" x14ac:dyDescent="0.25">
      <c r="G389" s="55" t="s">
        <v>213</v>
      </c>
      <c r="I389" s="50"/>
    </row>
    <row r="390" spans="7:9" x14ac:dyDescent="0.25">
      <c r="G390" s="55" t="s">
        <v>214</v>
      </c>
      <c r="I390" s="50"/>
    </row>
    <row r="391" spans="7:9" x14ac:dyDescent="0.25">
      <c r="G391" s="55" t="s">
        <v>630</v>
      </c>
      <c r="I391" s="50"/>
    </row>
    <row r="392" spans="7:9" x14ac:dyDescent="0.25">
      <c r="G392" s="55" t="s">
        <v>215</v>
      </c>
      <c r="I392" s="50"/>
    </row>
    <row r="393" spans="7:9" x14ac:dyDescent="0.25">
      <c r="G393" s="55" t="s">
        <v>216</v>
      </c>
      <c r="I393" s="50"/>
    </row>
    <row r="394" spans="7:9" x14ac:dyDescent="0.25">
      <c r="G394" s="55" t="s">
        <v>631</v>
      </c>
      <c r="I394" s="50"/>
    </row>
    <row r="395" spans="7:9" x14ac:dyDescent="0.25">
      <c r="G395" s="55" t="s">
        <v>217</v>
      </c>
      <c r="I395" s="50"/>
    </row>
    <row r="396" spans="7:9" x14ac:dyDescent="0.25">
      <c r="G396" s="55" t="s">
        <v>218</v>
      </c>
      <c r="I396" s="50"/>
    </row>
    <row r="397" spans="7:9" x14ac:dyDescent="0.25">
      <c r="G397" s="55" t="s">
        <v>219</v>
      </c>
      <c r="I397" s="50"/>
    </row>
    <row r="398" spans="7:9" x14ac:dyDescent="0.25">
      <c r="G398" s="55" t="s">
        <v>220</v>
      </c>
      <c r="I398" s="50"/>
    </row>
    <row r="399" spans="7:9" x14ac:dyDescent="0.25">
      <c r="G399" s="55" t="s">
        <v>221</v>
      </c>
      <c r="I399" s="50"/>
    </row>
    <row r="400" spans="7:9" x14ac:dyDescent="0.25">
      <c r="G400" s="55" t="s">
        <v>222</v>
      </c>
      <c r="I400" s="50"/>
    </row>
    <row r="401" spans="7:9" x14ac:dyDescent="0.25">
      <c r="G401" s="55" t="s">
        <v>223</v>
      </c>
      <c r="I401" s="50"/>
    </row>
    <row r="402" spans="7:9" x14ac:dyDescent="0.25">
      <c r="G402" s="55" t="s">
        <v>224</v>
      </c>
      <c r="I402" s="50"/>
    </row>
    <row r="403" spans="7:9" x14ac:dyDescent="0.25">
      <c r="G403" s="55" t="s">
        <v>225</v>
      </c>
      <c r="I403" s="50"/>
    </row>
    <row r="404" spans="7:9" x14ac:dyDescent="0.25">
      <c r="I404" s="50"/>
    </row>
    <row r="405" spans="7:9" x14ac:dyDescent="0.25">
      <c r="G405" s="33" t="s">
        <v>226</v>
      </c>
      <c r="I405" s="50"/>
    </row>
    <row r="406" spans="7:9" x14ac:dyDescent="0.25">
      <c r="G406" s="79" t="s">
        <v>632</v>
      </c>
      <c r="I406" s="50"/>
    </row>
    <row r="407" spans="7:9" x14ac:dyDescent="0.25">
      <c r="G407" s="79" t="s">
        <v>633</v>
      </c>
      <c r="I407" s="50"/>
    </row>
    <row r="408" spans="7:9" x14ac:dyDescent="0.25">
      <c r="G408" s="6" t="s">
        <v>227</v>
      </c>
      <c r="I408" s="50"/>
    </row>
    <row r="409" spans="7:9" x14ac:dyDescent="0.25">
      <c r="G409" s="6" t="s">
        <v>228</v>
      </c>
      <c r="I409" s="50"/>
    </row>
    <row r="410" spans="7:9" x14ac:dyDescent="0.25">
      <c r="G410" s="6" t="s">
        <v>229</v>
      </c>
      <c r="I410" s="50"/>
    </row>
    <row r="411" spans="7:9" x14ac:dyDescent="0.25">
      <c r="G411" s="6" t="s">
        <v>634</v>
      </c>
      <c r="I411" s="50"/>
    </row>
    <row r="412" spans="7:9" x14ac:dyDescent="0.25">
      <c r="G412" s="6" t="s">
        <v>635</v>
      </c>
      <c r="I412" s="50"/>
    </row>
    <row r="413" spans="7:9" x14ac:dyDescent="0.25">
      <c r="G413" s="6" t="s">
        <v>636</v>
      </c>
      <c r="I413" s="50"/>
    </row>
    <row r="414" spans="7:9" x14ac:dyDescent="0.25">
      <c r="G414" s="6" t="s">
        <v>230</v>
      </c>
      <c r="I414" s="50"/>
    </row>
    <row r="415" spans="7:9" x14ac:dyDescent="0.25">
      <c r="G415" s="6" t="s">
        <v>231</v>
      </c>
    </row>
    <row r="416" spans="7:9" x14ac:dyDescent="0.25">
      <c r="G416" s="6" t="s">
        <v>232</v>
      </c>
    </row>
    <row r="417" spans="7:7" x14ac:dyDescent="0.25">
      <c r="G417" s="6" t="s">
        <v>233</v>
      </c>
    </row>
    <row r="418" spans="7:7" x14ac:dyDescent="0.25">
      <c r="G418" s="6" t="s">
        <v>637</v>
      </c>
    </row>
    <row r="419" spans="7:7" x14ac:dyDescent="0.25">
      <c r="G419" s="6" t="s">
        <v>234</v>
      </c>
    </row>
    <row r="420" spans="7:7" x14ac:dyDescent="0.25">
      <c r="G420" s="6" t="s">
        <v>235</v>
      </c>
    </row>
    <row r="421" spans="7:7" x14ac:dyDescent="0.25">
      <c r="G421" s="6" t="s">
        <v>236</v>
      </c>
    </row>
    <row r="422" spans="7:7" x14ac:dyDescent="0.25">
      <c r="G422" s="6" t="s">
        <v>638</v>
      </c>
    </row>
    <row r="423" spans="7:7" x14ac:dyDescent="0.25">
      <c r="G423" s="6" t="s">
        <v>237</v>
      </c>
    </row>
    <row r="424" spans="7:7" x14ac:dyDescent="0.25">
      <c r="G424" s="6" t="s">
        <v>238</v>
      </c>
    </row>
    <row r="425" spans="7:7" x14ac:dyDescent="0.25">
      <c r="G425" s="6" t="s">
        <v>239</v>
      </c>
    </row>
    <row r="426" spans="7:7" x14ac:dyDescent="0.25">
      <c r="G426" s="6" t="s">
        <v>240</v>
      </c>
    </row>
    <row r="427" spans="7:7" x14ac:dyDescent="0.25">
      <c r="G427" s="6" t="s">
        <v>241</v>
      </c>
    </row>
    <row r="428" spans="7:7" x14ac:dyDescent="0.25">
      <c r="G428" s="6" t="s">
        <v>242</v>
      </c>
    </row>
    <row r="429" spans="7:7" x14ac:dyDescent="0.25">
      <c r="G429" s="6" t="s">
        <v>243</v>
      </c>
    </row>
    <row r="430" spans="7:7" x14ac:dyDescent="0.25">
      <c r="G430" s="6" t="s">
        <v>244</v>
      </c>
    </row>
    <row r="431" spans="7:7" x14ac:dyDescent="0.25">
      <c r="G431" s="6" t="s">
        <v>245</v>
      </c>
    </row>
    <row r="432" spans="7:7" x14ac:dyDescent="0.25">
      <c r="G432" s="6" t="s">
        <v>246</v>
      </c>
    </row>
    <row r="433" spans="7:7" x14ac:dyDescent="0.25">
      <c r="G433" s="6" t="s">
        <v>247</v>
      </c>
    </row>
    <row r="434" spans="7:7" x14ac:dyDescent="0.25">
      <c r="G434" s="6" t="s">
        <v>639</v>
      </c>
    </row>
    <row r="435" spans="7:7" x14ac:dyDescent="0.25">
      <c r="G435" s="6" t="s">
        <v>248</v>
      </c>
    </row>
    <row r="436" spans="7:7" x14ac:dyDescent="0.25">
      <c r="G436" s="6" t="s">
        <v>640</v>
      </c>
    </row>
    <row r="437" spans="7:7" x14ac:dyDescent="0.25">
      <c r="G437" s="6" t="s">
        <v>641</v>
      </c>
    </row>
    <row r="438" spans="7:7" x14ac:dyDescent="0.25">
      <c r="G438" s="6" t="s">
        <v>642</v>
      </c>
    </row>
    <row r="439" spans="7:7" x14ac:dyDescent="0.25">
      <c r="G439" s="6" t="s">
        <v>249</v>
      </c>
    </row>
    <row r="440" spans="7:7" x14ac:dyDescent="0.25">
      <c r="G440" s="6" t="s">
        <v>643</v>
      </c>
    </row>
    <row r="441" spans="7:7" x14ac:dyDescent="0.25">
      <c r="G441" s="6" t="s">
        <v>644</v>
      </c>
    </row>
    <row r="442" spans="7:7" x14ac:dyDescent="0.25">
      <c r="G442" s="6" t="s">
        <v>250</v>
      </c>
    </row>
    <row r="443" spans="7:7" x14ac:dyDescent="0.25">
      <c r="G443" s="6" t="s">
        <v>251</v>
      </c>
    </row>
    <row r="444" spans="7:7" x14ac:dyDescent="0.25">
      <c r="G444" s="6" t="s">
        <v>645</v>
      </c>
    </row>
    <row r="445" spans="7:7" x14ac:dyDescent="0.25">
      <c r="G445" s="6" t="s">
        <v>646</v>
      </c>
    </row>
    <row r="446" spans="7:7" x14ac:dyDescent="0.25">
      <c r="G446" s="6" t="s">
        <v>252</v>
      </c>
    </row>
    <row r="447" spans="7:7" x14ac:dyDescent="0.25">
      <c r="G447" s="6" t="s">
        <v>253</v>
      </c>
    </row>
    <row r="448" spans="7:7" x14ac:dyDescent="0.25">
      <c r="G448" s="6" t="s">
        <v>254</v>
      </c>
    </row>
    <row r="449" spans="7:7" x14ac:dyDescent="0.25">
      <c r="G449" s="6" t="s">
        <v>255</v>
      </c>
    </row>
    <row r="450" spans="7:7" x14ac:dyDescent="0.25">
      <c r="G450" s="6" t="s">
        <v>457</v>
      </c>
    </row>
    <row r="451" spans="7:7" x14ac:dyDescent="0.25">
      <c r="G451" s="6" t="s">
        <v>647</v>
      </c>
    </row>
    <row r="452" spans="7:7" x14ac:dyDescent="0.25">
      <c r="G452" s="6" t="s">
        <v>648</v>
      </c>
    </row>
    <row r="453" spans="7:7" x14ac:dyDescent="0.25">
      <c r="G453" s="6" t="s">
        <v>256</v>
      </c>
    </row>
    <row r="455" spans="7:7" x14ac:dyDescent="0.25">
      <c r="G455" s="33" t="s">
        <v>257</v>
      </c>
    </row>
    <row r="456" spans="7:7" x14ac:dyDescent="0.25">
      <c r="G456" s="64" t="s">
        <v>258</v>
      </c>
    </row>
    <row r="457" spans="7:7" x14ac:dyDescent="0.25">
      <c r="G457" s="64" t="s">
        <v>259</v>
      </c>
    </row>
    <row r="458" spans="7:7" x14ac:dyDescent="0.25">
      <c r="G458" s="64" t="s">
        <v>260</v>
      </c>
    </row>
    <row r="459" spans="7:7" x14ac:dyDescent="0.25">
      <c r="G459" s="64" t="s">
        <v>649</v>
      </c>
    </row>
    <row r="460" spans="7:7" x14ac:dyDescent="0.25">
      <c r="G460" s="64" t="s">
        <v>261</v>
      </c>
    </row>
    <row r="461" spans="7:7" x14ac:dyDescent="0.25">
      <c r="G461" s="64" t="s">
        <v>262</v>
      </c>
    </row>
    <row r="462" spans="7:7" x14ac:dyDescent="0.25">
      <c r="G462" s="64" t="s">
        <v>257</v>
      </c>
    </row>
    <row r="463" spans="7:7" x14ac:dyDescent="0.25">
      <c r="G463" s="64" t="s">
        <v>263</v>
      </c>
    </row>
    <row r="464" spans="7:7" x14ac:dyDescent="0.25">
      <c r="G464" s="49" t="s">
        <v>264</v>
      </c>
    </row>
    <row r="466" spans="7:7" x14ac:dyDescent="0.25">
      <c r="G466" s="33" t="s">
        <v>32</v>
      </c>
    </row>
    <row r="467" spans="7:7" x14ac:dyDescent="0.25">
      <c r="G467" s="81" t="s">
        <v>650</v>
      </c>
    </row>
    <row r="468" spans="7:7" x14ac:dyDescent="0.25">
      <c r="G468" s="81" t="s">
        <v>651</v>
      </c>
    </row>
    <row r="469" spans="7:7" x14ac:dyDescent="0.25">
      <c r="G469" s="81" t="s">
        <v>652</v>
      </c>
    </row>
    <row r="470" spans="7:7" x14ac:dyDescent="0.25">
      <c r="G470" s="81" t="s">
        <v>653</v>
      </c>
    </row>
    <row r="471" spans="7:7" x14ac:dyDescent="0.25">
      <c r="G471" s="81" t="s">
        <v>265</v>
      </c>
    </row>
    <row r="472" spans="7:7" x14ac:dyDescent="0.25">
      <c r="G472" s="81" t="s">
        <v>654</v>
      </c>
    </row>
    <row r="473" spans="7:7" x14ac:dyDescent="0.25">
      <c r="G473" s="81" t="s">
        <v>655</v>
      </c>
    </row>
    <row r="474" spans="7:7" x14ac:dyDescent="0.25">
      <c r="G474" s="81" t="s">
        <v>656</v>
      </c>
    </row>
    <row r="475" spans="7:7" x14ac:dyDescent="0.25">
      <c r="G475" s="81" t="s">
        <v>657</v>
      </c>
    </row>
    <row r="476" spans="7:7" x14ac:dyDescent="0.25">
      <c r="G476" s="81" t="s">
        <v>658</v>
      </c>
    </row>
    <row r="477" spans="7:7" x14ac:dyDescent="0.25">
      <c r="G477" s="65" t="s">
        <v>659</v>
      </c>
    </row>
    <row r="478" spans="7:7" x14ac:dyDescent="0.25">
      <c r="G478" s="65" t="s">
        <v>660</v>
      </c>
    </row>
    <row r="479" spans="7:7" x14ac:dyDescent="0.25">
      <c r="G479" s="65" t="s">
        <v>661</v>
      </c>
    </row>
    <row r="480" spans="7:7" x14ac:dyDescent="0.25">
      <c r="G480" s="51" t="s">
        <v>662</v>
      </c>
    </row>
    <row r="481" spans="7:7" x14ac:dyDescent="0.25">
      <c r="G481" s="65" t="s">
        <v>663</v>
      </c>
    </row>
    <row r="482" spans="7:7" x14ac:dyDescent="0.25">
      <c r="G482" s="65" t="s">
        <v>664</v>
      </c>
    </row>
    <row r="483" spans="7:7" x14ac:dyDescent="0.25">
      <c r="G483" s="65" t="s">
        <v>665</v>
      </c>
    </row>
    <row r="484" spans="7:7" x14ac:dyDescent="0.25">
      <c r="G484" s="65" t="s">
        <v>666</v>
      </c>
    </row>
    <row r="485" spans="7:7" x14ac:dyDescent="0.25">
      <c r="G485" s="65" t="s">
        <v>667</v>
      </c>
    </row>
    <row r="486" spans="7:7" x14ac:dyDescent="0.25">
      <c r="G486" s="80" t="s">
        <v>668</v>
      </c>
    </row>
    <row r="487" spans="7:7" x14ac:dyDescent="0.25">
      <c r="G487" s="82" t="s">
        <v>669</v>
      </c>
    </row>
    <row r="488" spans="7:7" x14ac:dyDescent="0.25">
      <c r="G488" s="82" t="s">
        <v>670</v>
      </c>
    </row>
    <row r="489" spans="7:7" x14ac:dyDescent="0.25">
      <c r="G489" s="82" t="s">
        <v>671</v>
      </c>
    </row>
    <row r="491" spans="7:7" x14ac:dyDescent="0.25">
      <c r="G491" s="33" t="s">
        <v>33</v>
      </c>
    </row>
    <row r="492" spans="7:7" x14ac:dyDescent="0.25">
      <c r="G492" s="55" t="s">
        <v>266</v>
      </c>
    </row>
    <row r="493" spans="7:7" x14ac:dyDescent="0.25">
      <c r="G493" s="55" t="s">
        <v>267</v>
      </c>
    </row>
    <row r="494" spans="7:7" x14ac:dyDescent="0.25">
      <c r="G494" s="55" t="s">
        <v>672</v>
      </c>
    </row>
    <row r="495" spans="7:7" x14ac:dyDescent="0.25">
      <c r="G495" s="55" t="s">
        <v>673</v>
      </c>
    </row>
    <row r="496" spans="7:7" x14ac:dyDescent="0.25">
      <c r="G496" s="55" t="s">
        <v>268</v>
      </c>
    </row>
    <row r="497" spans="7:7" x14ac:dyDescent="0.25">
      <c r="G497" s="55" t="s">
        <v>269</v>
      </c>
    </row>
    <row r="498" spans="7:7" x14ac:dyDescent="0.25">
      <c r="G498" s="55" t="s">
        <v>270</v>
      </c>
    </row>
    <row r="499" spans="7:7" x14ac:dyDescent="0.25">
      <c r="G499" s="55" t="s">
        <v>271</v>
      </c>
    </row>
    <row r="500" spans="7:7" x14ac:dyDescent="0.25">
      <c r="G500" s="55" t="s">
        <v>272</v>
      </c>
    </row>
    <row r="501" spans="7:7" x14ac:dyDescent="0.25">
      <c r="G501" s="55" t="s">
        <v>273</v>
      </c>
    </row>
    <row r="502" spans="7:7" x14ac:dyDescent="0.25">
      <c r="G502" s="55" t="s">
        <v>274</v>
      </c>
    </row>
    <row r="503" spans="7:7" x14ac:dyDescent="0.25">
      <c r="G503" s="55" t="s">
        <v>275</v>
      </c>
    </row>
    <row r="504" spans="7:7" x14ac:dyDescent="0.25">
      <c r="G504" s="55" t="s">
        <v>276</v>
      </c>
    </row>
    <row r="505" spans="7:7" x14ac:dyDescent="0.25">
      <c r="G505" s="55" t="s">
        <v>277</v>
      </c>
    </row>
    <row r="506" spans="7:7" x14ac:dyDescent="0.25">
      <c r="G506" s="55" t="s">
        <v>278</v>
      </c>
    </row>
    <row r="507" spans="7:7" x14ac:dyDescent="0.25">
      <c r="G507" s="55" t="s">
        <v>279</v>
      </c>
    </row>
    <row r="508" spans="7:7" x14ac:dyDescent="0.25">
      <c r="G508" s="55" t="s">
        <v>280</v>
      </c>
    </row>
    <row r="509" spans="7:7" x14ac:dyDescent="0.25">
      <c r="G509" s="55" t="s">
        <v>281</v>
      </c>
    </row>
    <row r="510" spans="7:7" x14ac:dyDescent="0.25">
      <c r="G510" s="55" t="s">
        <v>282</v>
      </c>
    </row>
    <row r="511" spans="7:7" x14ac:dyDescent="0.25">
      <c r="G511" s="55" t="s">
        <v>283</v>
      </c>
    </row>
    <row r="512" spans="7:7" x14ac:dyDescent="0.25">
      <c r="G512" s="55" t="s">
        <v>284</v>
      </c>
    </row>
    <row r="513" spans="7:7" x14ac:dyDescent="0.25">
      <c r="G513" s="55" t="s">
        <v>285</v>
      </c>
    </row>
    <row r="514" spans="7:7" x14ac:dyDescent="0.25">
      <c r="G514" s="55" t="s">
        <v>286</v>
      </c>
    </row>
    <row r="515" spans="7:7" x14ac:dyDescent="0.25">
      <c r="G515" s="55" t="s">
        <v>287</v>
      </c>
    </row>
    <row r="516" spans="7:7" x14ac:dyDescent="0.25">
      <c r="G516" s="55" t="s">
        <v>288</v>
      </c>
    </row>
    <row r="518" spans="7:7" x14ac:dyDescent="0.25">
      <c r="G518" s="33" t="s">
        <v>34</v>
      </c>
    </row>
    <row r="519" spans="7:7" x14ac:dyDescent="0.25">
      <c r="G519" s="66" t="s">
        <v>289</v>
      </c>
    </row>
    <row r="520" spans="7:7" x14ac:dyDescent="0.25">
      <c r="G520" s="66" t="s">
        <v>290</v>
      </c>
    </row>
    <row r="521" spans="7:7" x14ac:dyDescent="0.25">
      <c r="G521" s="66" t="s">
        <v>291</v>
      </c>
    </row>
    <row r="522" spans="7:7" x14ac:dyDescent="0.25">
      <c r="G522" s="53" t="s">
        <v>34</v>
      </c>
    </row>
  </sheetData>
  <pageMargins left="0.7" right="0.7" top="0.75" bottom="0.75" header="0.3" footer="0.3"/>
  <tableParts count="34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44</vt:i4>
      </vt:variant>
    </vt:vector>
  </HeadingPairs>
  <TitlesOfParts>
    <vt:vector size="56" baseType="lpstr"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DATA</vt:lpstr>
      <vt:lpstr>ALTAGRACIA</vt:lpstr>
      <vt:lpstr>ARABIA</vt:lpstr>
      <vt:lpstr>BOSTON</vt:lpstr>
      <vt:lpstr>CAIMALITO</vt:lpstr>
      <vt:lpstr>CENTRO</vt:lpstr>
      <vt:lpstr>CERRITOS</vt:lpstr>
      <vt:lpstr>COMBIA_ALTA</vt:lpstr>
      <vt:lpstr>COMBIA_BAJA</vt:lpstr>
      <vt:lpstr>AGOSTO!COMUNA</vt:lpstr>
      <vt:lpstr>JULIO!COMUNA</vt:lpstr>
      <vt:lpstr>NOVIEMBRE!COMUNA</vt:lpstr>
      <vt:lpstr>OCTUBRE!COMUNA</vt:lpstr>
      <vt:lpstr>SEPTIEMBRE!COMUNA</vt:lpstr>
      <vt:lpstr>COMUNA</vt:lpstr>
      <vt:lpstr>CONSOTA</vt:lpstr>
      <vt:lpstr>AGOSTO!CORREGIMIENTO</vt:lpstr>
      <vt:lpstr>JULIO!CORREGIMIENTO</vt:lpstr>
      <vt:lpstr>NOVIEMBRE!CORREGIMIENTO</vt:lpstr>
      <vt:lpstr>OCTUBRE!CORREGIMIENTO</vt:lpstr>
      <vt:lpstr>SEPTIEMBRE!CORREGIMIENTO</vt:lpstr>
      <vt:lpstr>CORREGIMIENTO</vt:lpstr>
      <vt:lpstr>CUBA</vt:lpstr>
      <vt:lpstr>DEL_CAFÉ</vt:lpstr>
      <vt:lpstr>EL_JARDIN</vt:lpstr>
      <vt:lpstr>EL_OSO</vt:lpstr>
      <vt:lpstr>EL_POBLADO</vt:lpstr>
      <vt:lpstr>EL_ROCIO</vt:lpstr>
      <vt:lpstr>ESTRELLA_LA_PALMILLA</vt:lpstr>
      <vt:lpstr>FERROCARRIL</vt:lpstr>
      <vt:lpstr>LA_BELLA</vt:lpstr>
      <vt:lpstr>LA_FLORIDA</vt:lpstr>
      <vt:lpstr>MORELIA</vt:lpstr>
      <vt:lpstr>OLIMPICA</vt:lpstr>
      <vt:lpstr>ORIENTE</vt:lpstr>
      <vt:lpstr>PERLA_DEL_OTUN</vt:lpstr>
      <vt:lpstr>PUERTO_CALDAS</vt:lpstr>
      <vt:lpstr>RIO_OTUN</vt:lpstr>
      <vt:lpstr>SAN_JOAQUIN</vt:lpstr>
      <vt:lpstr>SAN_NICOLAS</vt:lpstr>
      <vt:lpstr>TRIBUNAS_CORCEGA</vt:lpstr>
      <vt:lpstr>UNIVERSIDAD</vt:lpstr>
      <vt:lpstr>VILLASANTANA</vt:lpstr>
      <vt:lpstr>VILLAVICENCIO</vt:lpstr>
      <vt:lpstr>ZONA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Argüello Botero</dc:creator>
  <cp:lastModifiedBy>Ancestro</cp:lastModifiedBy>
  <dcterms:created xsi:type="dcterms:W3CDTF">2023-01-14T03:01:23Z</dcterms:created>
  <dcterms:modified xsi:type="dcterms:W3CDTF">2024-11-30T19:21:25Z</dcterms:modified>
</cp:coreProperties>
</file>